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POT Valpo\A1\listo\"/>
    </mc:Choice>
  </mc:AlternateContent>
  <bookViews>
    <workbookView xWindow="32760" yWindow="32760" windowWidth="23040" windowHeight="8385" tabRatio="938"/>
  </bookViews>
  <sheets>
    <sheet name="TAPA" sheetId="63" r:id="rId1"/>
    <sheet name="Operador UN03" sheetId="62" r:id="rId2"/>
    <sheet name="D 301-I" sheetId="64" r:id="rId3"/>
    <sheet name="D 301-R" sheetId="65" r:id="rId4"/>
    <sheet name="D 302-I" sheetId="66" r:id="rId5"/>
    <sheet name="D 302-R" sheetId="69" r:id="rId6"/>
    <sheet name="D 303-I" sheetId="68" r:id="rId7"/>
    <sheet name="D 303-R" sheetId="67" r:id="rId8"/>
    <sheet name="D 304-I" sheetId="70" r:id="rId9"/>
    <sheet name="D 304-R" sheetId="71" r:id="rId10"/>
    <sheet name="D 305-I" sheetId="72" r:id="rId11"/>
    <sheet name="D 305-R" sheetId="73" r:id="rId12"/>
    <sheet name="D 306-I" sheetId="74" r:id="rId13"/>
    <sheet name="D 306-R" sheetId="75" r:id="rId14"/>
    <sheet name="D 307-I" sheetId="76" r:id="rId15"/>
    <sheet name="D 307-R" sheetId="77" r:id="rId16"/>
    <sheet name="D 308-I" sheetId="78" r:id="rId17"/>
    <sheet name="D 308-R" sheetId="79" r:id="rId18"/>
    <sheet name="D 309-I" sheetId="80" r:id="rId19"/>
    <sheet name="D309-R" sheetId="81" r:id="rId20"/>
    <sheet name="301-I" sheetId="31" r:id="rId21"/>
    <sheet name="301-R" sheetId="30" r:id="rId22"/>
    <sheet name="302-I" sheetId="29" r:id="rId23"/>
    <sheet name="302-R" sheetId="28" r:id="rId24"/>
    <sheet name="303-I" sheetId="27" r:id="rId25"/>
    <sheet name="303-R" sheetId="26" r:id="rId26"/>
    <sheet name="304-I" sheetId="25" r:id="rId27"/>
    <sheet name="304-R" sheetId="24" r:id="rId28"/>
    <sheet name="305-I" sheetId="23" r:id="rId29"/>
    <sheet name="305-R" sheetId="22" r:id="rId30"/>
    <sheet name="306-I" sheetId="21" r:id="rId31"/>
    <sheet name="306-R" sheetId="20" r:id="rId32"/>
    <sheet name="307-I" sheetId="19" r:id="rId33"/>
    <sheet name="307-R" sheetId="18" r:id="rId34"/>
    <sheet name="308-I" sheetId="17" r:id="rId35"/>
    <sheet name="308-R" sheetId="16" r:id="rId36"/>
    <sheet name="309-I" sheetId="15" r:id="rId37"/>
    <sheet name="309-R" sheetId="14" r:id="rId38"/>
    <sheet name="Hoja1" sheetId="95" state="hidden" r:id="rId39"/>
  </sheets>
  <definedNames>
    <definedName name="_xlnm.Print_Area" localSheetId="20">'301-I'!$B$2:$I$37</definedName>
    <definedName name="_xlnm.Print_Area" localSheetId="21">'301-R'!$B$2:$I$37</definedName>
    <definedName name="_xlnm.Print_Area" localSheetId="22">'302-I'!$B$2:$I$37</definedName>
    <definedName name="_xlnm.Print_Area" localSheetId="23">'302-R'!$B$2:$I$37</definedName>
    <definedName name="_xlnm.Print_Area" localSheetId="24">'303-I'!$B$2:$I$37</definedName>
    <definedName name="_xlnm.Print_Area" localSheetId="25">'303-R'!$B$2:$I$37</definedName>
    <definedName name="_xlnm.Print_Area" localSheetId="26">'304-I'!$B$2:$I$37</definedName>
    <definedName name="_xlnm.Print_Area" localSheetId="27">'304-R'!$B$2:$I$37</definedName>
    <definedName name="_xlnm.Print_Area" localSheetId="28">'305-I'!$B$2:$I$37</definedName>
    <definedName name="_xlnm.Print_Area" localSheetId="29">'305-R'!$B$2:$I$37</definedName>
    <definedName name="_xlnm.Print_Area" localSheetId="30">'306-I'!$B$2:$I$37</definedName>
    <definedName name="_xlnm.Print_Area" localSheetId="31">'306-R'!$B$2:$I$37</definedName>
    <definedName name="_xlnm.Print_Area" localSheetId="32">'307-I'!$B$2:$I$37</definedName>
    <definedName name="_xlnm.Print_Area" localSheetId="33">'307-R'!$B$2:$I$37</definedName>
    <definedName name="_xlnm.Print_Area" localSheetId="34">'308-I'!$B$2:$I$37</definedName>
    <definedName name="_xlnm.Print_Area" localSheetId="35">'308-R'!$B$2:$I$37</definedName>
    <definedName name="_xlnm.Print_Area" localSheetId="36">'309-I'!$B$2:$I$37</definedName>
    <definedName name="_xlnm.Print_Area" localSheetId="37">'309-R'!$B$2:$I$37</definedName>
    <definedName name="_xlnm.Print_Area" localSheetId="2">'D 301-I'!$B$2:$I$29</definedName>
    <definedName name="_xlnm.Print_Area" localSheetId="3">'D 301-R'!$B$2:$I$29</definedName>
    <definedName name="_xlnm.Print_Area" localSheetId="4">'D 302-I'!$B$2:$I$29</definedName>
    <definedName name="_xlnm.Print_Area" localSheetId="5">'D 302-R'!$B$2:$I$29</definedName>
    <definedName name="_xlnm.Print_Area" localSheetId="6">'D 303-I'!$B$2:$I$29</definedName>
    <definedName name="_xlnm.Print_Area" localSheetId="7">'D 303-R'!$B$2:$I$29</definedName>
    <definedName name="_xlnm.Print_Area" localSheetId="8">'D 304-I'!$B$2:$I$29</definedName>
    <definedName name="_xlnm.Print_Area" localSheetId="9">'D 304-R'!$B$2:$I$29</definedName>
    <definedName name="_xlnm.Print_Area" localSheetId="10">'D 305-I'!$B$2:$I$29</definedName>
    <definedName name="_xlnm.Print_Area" localSheetId="11">'D 305-R'!$B$2:$I$28</definedName>
    <definedName name="_xlnm.Print_Area" localSheetId="12">'D 306-I'!$B$2:$I$29</definedName>
    <definedName name="_xlnm.Print_Area" localSheetId="13">'D 306-R'!$B$2:$I$29</definedName>
    <definedName name="_xlnm.Print_Area" localSheetId="14">'D 307-I'!$B$2:$I$29</definedName>
    <definedName name="_xlnm.Print_Area" localSheetId="15">'D 307-R'!$B$2:$I$29</definedName>
    <definedName name="_xlnm.Print_Area" localSheetId="16">'D 308-I'!$B$2:$I$29</definedName>
    <definedName name="_xlnm.Print_Area" localSheetId="17">'D 308-R'!$B$2:$I$29</definedName>
    <definedName name="_xlnm.Print_Area" localSheetId="1">'Operador UN03'!$B$2:$J$40</definedName>
    <definedName name="_xlnm.Print_Titles" localSheetId="1">'Operador UN03'!$31:$31</definedName>
  </definedNames>
  <calcPr calcId="152511"/>
  <pivotCaches>
    <pivotCache cacheId="0" r:id="rId40"/>
  </pivotCaches>
</workbook>
</file>

<file path=xl/calcChain.xml><?xml version="1.0" encoding="utf-8"?>
<calcChain xmlns="http://schemas.openxmlformats.org/spreadsheetml/2006/main">
  <c r="I13" i="63" l="1"/>
  <c r="B2" i="14"/>
  <c r="B2" i="15"/>
  <c r="B2" i="16"/>
  <c r="B2" i="17"/>
  <c r="B2" i="18"/>
  <c r="B2" i="19"/>
  <c r="B2" i="20"/>
  <c r="B2" i="21"/>
  <c r="B2" i="22"/>
  <c r="B2" i="23"/>
  <c r="B2" i="24"/>
  <c r="B2" i="25"/>
  <c r="B2" i="26"/>
  <c r="B2" i="27"/>
  <c r="B2" i="28"/>
  <c r="B2" i="29"/>
  <c r="B2" i="30"/>
  <c r="B2" i="31"/>
  <c r="B3" i="81"/>
  <c r="G37" i="18"/>
  <c r="D10" i="62"/>
  <c r="C4" i="62" s="1"/>
  <c r="C5" i="95"/>
  <c r="F5" i="95" s="1"/>
  <c r="I5" i="95" s="1"/>
  <c r="C6" i="95"/>
  <c r="E6" i="95" s="1"/>
  <c r="K6" i="95" s="1"/>
  <c r="C7" i="95"/>
  <c r="H7" i="95" s="1"/>
  <c r="J7" i="95" s="1"/>
  <c r="C8" i="95"/>
  <c r="H8" i="95" s="1"/>
  <c r="J8" i="95" s="1"/>
  <c r="C9" i="95"/>
  <c r="E9" i="95" s="1"/>
  <c r="K9" i="95" s="1"/>
  <c r="C10" i="95"/>
  <c r="H10" i="95" s="1"/>
  <c r="J10" i="95" s="1"/>
  <c r="C11" i="95"/>
  <c r="E11" i="95"/>
  <c r="K11" i="95" s="1"/>
  <c r="C12" i="95"/>
  <c r="H12" i="95" s="1"/>
  <c r="J12" i="95" s="1"/>
  <c r="C13" i="95"/>
  <c r="F13" i="95" s="1"/>
  <c r="I13" i="95" s="1"/>
  <c r="C14" i="95"/>
  <c r="F14" i="95" s="1"/>
  <c r="I14" i="95" s="1"/>
  <c r="C15" i="95"/>
  <c r="E15" i="95" s="1"/>
  <c r="K15" i="95" s="1"/>
  <c r="C16" i="95"/>
  <c r="H16" i="95" s="1"/>
  <c r="J16" i="95" s="1"/>
  <c r="C17" i="95"/>
  <c r="E17" i="95" s="1"/>
  <c r="K17" i="95" s="1"/>
  <c r="C18" i="95"/>
  <c r="H18" i="95" s="1"/>
  <c r="J18" i="95" s="1"/>
  <c r="C19" i="95"/>
  <c r="E19" i="95" s="1"/>
  <c r="K19" i="95" s="1"/>
  <c r="C20" i="95"/>
  <c r="H20" i="95" s="1"/>
  <c r="J20" i="95" s="1"/>
  <c r="C21" i="95"/>
  <c r="F21" i="95" s="1"/>
  <c r="I21" i="95" s="1"/>
  <c r="C22" i="95"/>
  <c r="E22" i="95" s="1"/>
  <c r="K22" i="95" s="1"/>
  <c r="C23" i="95"/>
  <c r="E23" i="95" s="1"/>
  <c r="K23" i="95" s="1"/>
  <c r="C24" i="95"/>
  <c r="H24" i="95" s="1"/>
  <c r="J24" i="95" s="1"/>
  <c r="C25" i="95"/>
  <c r="E25" i="95" s="1"/>
  <c r="K25" i="95" s="1"/>
  <c r="C26" i="95"/>
  <c r="F26" i="95" s="1"/>
  <c r="I26" i="95" s="1"/>
  <c r="H26" i="95"/>
  <c r="J26" i="95" s="1"/>
  <c r="C27" i="95"/>
  <c r="F27" i="95" s="1"/>
  <c r="I27" i="95" s="1"/>
  <c r="E27" i="95"/>
  <c r="K27" i="95" s="1"/>
  <c r="C28" i="95"/>
  <c r="H28" i="95" s="1"/>
  <c r="J28" i="95" s="1"/>
  <c r="C29" i="95"/>
  <c r="F29" i="95" s="1"/>
  <c r="I29" i="95" s="1"/>
  <c r="C30" i="95"/>
  <c r="F30" i="95" s="1"/>
  <c r="I30" i="95" s="1"/>
  <c r="H30" i="95"/>
  <c r="J30" i="95" s="1"/>
  <c r="C31" i="95"/>
  <c r="E31" i="95" s="1"/>
  <c r="K31" i="95" s="1"/>
  <c r="C32" i="95"/>
  <c r="H32" i="95" s="1"/>
  <c r="J32" i="95" s="1"/>
  <c r="C33" i="95"/>
  <c r="E33" i="95" s="1"/>
  <c r="K33" i="95" s="1"/>
  <c r="C34" i="95"/>
  <c r="H34" i="95" s="1"/>
  <c r="J34" i="95" s="1"/>
  <c r="C35" i="95"/>
  <c r="E35" i="95" s="1"/>
  <c r="K35" i="95" s="1"/>
  <c r="C36" i="95"/>
  <c r="F36" i="95" s="1"/>
  <c r="I36" i="95" s="1"/>
  <c r="C37" i="95"/>
  <c r="F37" i="95" s="1"/>
  <c r="I37" i="95" s="1"/>
  <c r="C38" i="95"/>
  <c r="E38" i="95" s="1"/>
  <c r="K38" i="95" s="1"/>
  <c r="C39" i="95"/>
  <c r="H39" i="95" s="1"/>
  <c r="J39" i="95" s="1"/>
  <c r="C4" i="95"/>
  <c r="F4" i="95" s="1"/>
  <c r="I4" i="95" s="1"/>
  <c r="F22" i="95"/>
  <c r="I22" i="95" s="1"/>
  <c r="F10" i="95"/>
  <c r="I10" i="95" s="1"/>
  <c r="E30" i="95"/>
  <c r="K30" i="95" s="1"/>
  <c r="E26" i="95"/>
  <c r="K26" i="95" s="1"/>
  <c r="E10" i="95"/>
  <c r="K10" i="95" s="1"/>
  <c r="F25" i="95"/>
  <c r="I25" i="95" s="1"/>
  <c r="H25" i="95"/>
  <c r="J25" i="95" s="1"/>
  <c r="H9" i="95"/>
  <c r="J9" i="95" s="1"/>
  <c r="H35" i="14"/>
  <c r="F35" i="14"/>
  <c r="H34" i="14"/>
  <c r="F34" i="14"/>
  <c r="H33" i="14"/>
  <c r="F33" i="14"/>
  <c r="H32" i="14"/>
  <c r="F32" i="14"/>
  <c r="H31" i="14"/>
  <c r="F31" i="14"/>
  <c r="H30" i="14"/>
  <c r="F30" i="14"/>
  <c r="H29" i="14"/>
  <c r="F29" i="14"/>
  <c r="H28" i="14"/>
  <c r="F28" i="14"/>
  <c r="H27" i="14"/>
  <c r="F27" i="14"/>
  <c r="H26" i="14"/>
  <c r="F26" i="14"/>
  <c r="H25" i="14"/>
  <c r="F25" i="14"/>
  <c r="H24" i="14"/>
  <c r="F24" i="14"/>
  <c r="H23" i="14"/>
  <c r="F23" i="14"/>
  <c r="H22" i="14"/>
  <c r="F22" i="14"/>
  <c r="H21" i="14"/>
  <c r="F21" i="14"/>
  <c r="H36" i="20"/>
  <c r="F36" i="20"/>
  <c r="H35" i="20"/>
  <c r="F35" i="20"/>
  <c r="H34" i="20"/>
  <c r="F34" i="20"/>
  <c r="H33" i="20"/>
  <c r="F33" i="20"/>
  <c r="H32" i="20"/>
  <c r="F32" i="20"/>
  <c r="H31" i="20"/>
  <c r="F31" i="20"/>
  <c r="H30" i="20"/>
  <c r="F30" i="20"/>
  <c r="H29" i="20"/>
  <c r="F29" i="20"/>
  <c r="H28" i="20"/>
  <c r="F28" i="20"/>
  <c r="H27" i="20"/>
  <c r="F27" i="20"/>
  <c r="H26" i="20"/>
  <c r="F26" i="20"/>
  <c r="H25" i="20"/>
  <c r="F25" i="20"/>
  <c r="H24" i="20"/>
  <c r="F24" i="20"/>
  <c r="H23" i="20"/>
  <c r="F23" i="20"/>
  <c r="H22" i="20"/>
  <c r="F22" i="20"/>
  <c r="H21" i="20"/>
  <c r="F21" i="20"/>
  <c r="H36" i="31"/>
  <c r="F36" i="31"/>
  <c r="D36" i="31"/>
  <c r="H35" i="31"/>
  <c r="F35" i="31"/>
  <c r="D35" i="31"/>
  <c r="H34" i="31"/>
  <c r="F34" i="31"/>
  <c r="D34" i="31"/>
  <c r="H33" i="31"/>
  <c r="F33" i="31"/>
  <c r="D33" i="31"/>
  <c r="H32" i="31"/>
  <c r="F32" i="31"/>
  <c r="D32" i="31"/>
  <c r="H31" i="31"/>
  <c r="F31" i="31"/>
  <c r="D31" i="31"/>
  <c r="H30" i="31"/>
  <c r="F30" i="31"/>
  <c r="D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H21" i="31"/>
  <c r="F21" i="31"/>
  <c r="D21" i="31"/>
  <c r="H20" i="31"/>
  <c r="F20" i="31"/>
  <c r="D20" i="31"/>
  <c r="H19" i="31"/>
  <c r="F19" i="31"/>
  <c r="D19" i="31"/>
  <c r="H18" i="31"/>
  <c r="F18" i="31"/>
  <c r="D18" i="31"/>
  <c r="H17" i="31"/>
  <c r="F17" i="31"/>
  <c r="D17" i="31"/>
  <c r="H16" i="31"/>
  <c r="F16" i="31"/>
  <c r="D16" i="31"/>
  <c r="H15" i="31"/>
  <c r="F15" i="31"/>
  <c r="D15" i="31"/>
  <c r="H14" i="31"/>
  <c r="F14" i="31"/>
  <c r="D14" i="31"/>
  <c r="H13" i="31"/>
  <c r="F13" i="31"/>
  <c r="D13" i="31"/>
  <c r="H36" i="30"/>
  <c r="F36" i="30"/>
  <c r="D36" i="30"/>
  <c r="H35" i="30"/>
  <c r="F35" i="30"/>
  <c r="D35" i="30"/>
  <c r="H34" i="30"/>
  <c r="F34" i="30"/>
  <c r="D34" i="30"/>
  <c r="H33" i="30"/>
  <c r="F33" i="30"/>
  <c r="D33" i="30"/>
  <c r="H32" i="30"/>
  <c r="F32" i="30"/>
  <c r="D32" i="30"/>
  <c r="H31" i="30"/>
  <c r="F31" i="30"/>
  <c r="D31" i="30"/>
  <c r="H30" i="30"/>
  <c r="F30" i="30"/>
  <c r="D30" i="30"/>
  <c r="H29" i="30"/>
  <c r="F29" i="30"/>
  <c r="D29" i="30"/>
  <c r="H28" i="30"/>
  <c r="F28" i="30"/>
  <c r="D28" i="30"/>
  <c r="H27" i="30"/>
  <c r="F27" i="30"/>
  <c r="D27" i="30"/>
  <c r="H26" i="30"/>
  <c r="F26" i="30"/>
  <c r="D26" i="30"/>
  <c r="H25" i="30"/>
  <c r="F25" i="30"/>
  <c r="D25" i="30"/>
  <c r="H24" i="30"/>
  <c r="F24" i="30"/>
  <c r="D24" i="30"/>
  <c r="H23" i="30"/>
  <c r="F23" i="30"/>
  <c r="D23" i="30"/>
  <c r="H22" i="30"/>
  <c r="F22" i="30"/>
  <c r="D22" i="30"/>
  <c r="H21" i="30"/>
  <c r="F21" i="30"/>
  <c r="D21" i="30"/>
  <c r="H20" i="30"/>
  <c r="F20" i="30"/>
  <c r="D20" i="30"/>
  <c r="H19" i="30"/>
  <c r="F19" i="30"/>
  <c r="D19" i="30"/>
  <c r="H18" i="30"/>
  <c r="F18" i="30"/>
  <c r="D18" i="30"/>
  <c r="H17" i="30"/>
  <c r="F17" i="30"/>
  <c r="D17" i="30"/>
  <c r="H16" i="30"/>
  <c r="F16" i="30"/>
  <c r="D16" i="30"/>
  <c r="H15" i="30"/>
  <c r="F15" i="30"/>
  <c r="D15" i="30"/>
  <c r="H14" i="30"/>
  <c r="F14" i="30"/>
  <c r="D14" i="30"/>
  <c r="H13" i="30"/>
  <c r="F13" i="30"/>
  <c r="D13" i="30"/>
  <c r="H36" i="29"/>
  <c r="F36" i="29"/>
  <c r="D36" i="29"/>
  <c r="H35" i="29"/>
  <c r="F35" i="29"/>
  <c r="D35" i="29"/>
  <c r="H34" i="29"/>
  <c r="F34" i="29"/>
  <c r="D34" i="29"/>
  <c r="H33" i="29"/>
  <c r="F33" i="29"/>
  <c r="D33" i="29"/>
  <c r="H32" i="29"/>
  <c r="D32" i="29"/>
  <c r="H31" i="29"/>
  <c r="F31" i="29"/>
  <c r="D31" i="29"/>
  <c r="H30" i="29"/>
  <c r="F30" i="29"/>
  <c r="D30" i="29"/>
  <c r="H29" i="29"/>
  <c r="F29" i="29"/>
  <c r="D29" i="29"/>
  <c r="H28" i="29"/>
  <c r="F28" i="29"/>
  <c r="D28" i="29"/>
  <c r="H27" i="29"/>
  <c r="F27" i="29"/>
  <c r="D27" i="29"/>
  <c r="H26" i="29"/>
  <c r="F26" i="29"/>
  <c r="D26" i="29"/>
  <c r="H25" i="29"/>
  <c r="F25" i="29"/>
  <c r="D25" i="29"/>
  <c r="H24" i="29"/>
  <c r="F24" i="29"/>
  <c r="D24" i="29"/>
  <c r="H23" i="29"/>
  <c r="F23" i="29"/>
  <c r="D23" i="29"/>
  <c r="H22" i="29"/>
  <c r="F22" i="29"/>
  <c r="D22" i="29"/>
  <c r="H21" i="29"/>
  <c r="F21" i="29"/>
  <c r="D21" i="29"/>
  <c r="H20" i="29"/>
  <c r="F20" i="29"/>
  <c r="D20" i="29"/>
  <c r="H19" i="29"/>
  <c r="F19" i="29"/>
  <c r="D19" i="29"/>
  <c r="H18" i="29"/>
  <c r="F18" i="29"/>
  <c r="D18" i="29"/>
  <c r="H17" i="29"/>
  <c r="F17" i="29"/>
  <c r="D17" i="29"/>
  <c r="H16" i="29"/>
  <c r="F16" i="29"/>
  <c r="D16" i="29"/>
  <c r="H15" i="29"/>
  <c r="F15" i="29"/>
  <c r="D15" i="29"/>
  <c r="H14" i="29"/>
  <c r="F14" i="29"/>
  <c r="D14" i="29"/>
  <c r="H13" i="29"/>
  <c r="F13" i="29"/>
  <c r="D13" i="29"/>
  <c r="H36" i="28"/>
  <c r="F36" i="28"/>
  <c r="D36" i="28"/>
  <c r="H35" i="28"/>
  <c r="F35" i="28"/>
  <c r="D35" i="28"/>
  <c r="H34" i="28"/>
  <c r="F34" i="28"/>
  <c r="D34" i="28"/>
  <c r="H33" i="28"/>
  <c r="F33" i="28"/>
  <c r="D33" i="28"/>
  <c r="H32" i="28"/>
  <c r="F32" i="28"/>
  <c r="D32" i="28"/>
  <c r="H31" i="28"/>
  <c r="F31" i="28"/>
  <c r="D31" i="28"/>
  <c r="H30" i="28"/>
  <c r="F30" i="28"/>
  <c r="D30" i="28"/>
  <c r="H29" i="28"/>
  <c r="F29" i="28"/>
  <c r="D29" i="28"/>
  <c r="H28" i="28"/>
  <c r="F28" i="28"/>
  <c r="D28" i="28"/>
  <c r="H27" i="28"/>
  <c r="F27" i="28"/>
  <c r="D27" i="28"/>
  <c r="H26" i="28"/>
  <c r="F26" i="28"/>
  <c r="D26" i="28"/>
  <c r="H25" i="28"/>
  <c r="F25" i="28"/>
  <c r="D25" i="28"/>
  <c r="H24" i="28"/>
  <c r="F24" i="28"/>
  <c r="D24" i="28"/>
  <c r="H23" i="28"/>
  <c r="F23" i="28"/>
  <c r="D23" i="28"/>
  <c r="H22" i="28"/>
  <c r="F22" i="28"/>
  <c r="D22" i="28"/>
  <c r="H21" i="28"/>
  <c r="F21" i="28"/>
  <c r="D21" i="28"/>
  <c r="H20" i="28"/>
  <c r="F20" i="28"/>
  <c r="D20" i="28"/>
  <c r="H19" i="28"/>
  <c r="F19" i="28"/>
  <c r="D19" i="28"/>
  <c r="H18" i="28"/>
  <c r="F18" i="28"/>
  <c r="D18" i="28"/>
  <c r="H17" i="28"/>
  <c r="F17" i="28"/>
  <c r="D17" i="28"/>
  <c r="H16" i="28"/>
  <c r="F16" i="28"/>
  <c r="D16" i="28"/>
  <c r="H15" i="28"/>
  <c r="F15" i="28"/>
  <c r="D15" i="28"/>
  <c r="H14" i="28"/>
  <c r="F14" i="28"/>
  <c r="D14" i="28"/>
  <c r="H13" i="28"/>
  <c r="F13" i="28"/>
  <c r="D13" i="28"/>
  <c r="H36" i="27"/>
  <c r="F36" i="27"/>
  <c r="D36" i="27"/>
  <c r="H35" i="27"/>
  <c r="F35" i="27"/>
  <c r="D35" i="27"/>
  <c r="H34" i="27"/>
  <c r="F34" i="27"/>
  <c r="D34" i="27"/>
  <c r="H33" i="27"/>
  <c r="F33" i="27"/>
  <c r="D33" i="27"/>
  <c r="H32" i="27"/>
  <c r="F32" i="27"/>
  <c r="D32" i="27"/>
  <c r="H31" i="27"/>
  <c r="F31" i="27"/>
  <c r="D31" i="27"/>
  <c r="H30" i="27"/>
  <c r="F30" i="27"/>
  <c r="D30" i="27"/>
  <c r="H29" i="27"/>
  <c r="F29" i="27"/>
  <c r="D29" i="27"/>
  <c r="H28" i="27"/>
  <c r="F28" i="27"/>
  <c r="D28" i="27"/>
  <c r="H27" i="27"/>
  <c r="F27" i="27"/>
  <c r="D27" i="27"/>
  <c r="H26" i="27"/>
  <c r="F26" i="27"/>
  <c r="D26" i="27"/>
  <c r="H25" i="27"/>
  <c r="F25" i="27"/>
  <c r="D25" i="27"/>
  <c r="H24" i="27"/>
  <c r="F24" i="27"/>
  <c r="D24" i="27"/>
  <c r="H23" i="27"/>
  <c r="F23" i="27"/>
  <c r="D23" i="27"/>
  <c r="H22" i="27"/>
  <c r="F22" i="27"/>
  <c r="D22" i="27"/>
  <c r="H21" i="27"/>
  <c r="F21" i="27"/>
  <c r="D21" i="27"/>
  <c r="H20" i="27"/>
  <c r="F20" i="27"/>
  <c r="D20" i="27"/>
  <c r="H19" i="27"/>
  <c r="F19" i="27"/>
  <c r="D19" i="27"/>
  <c r="H18" i="27"/>
  <c r="F18" i="27"/>
  <c r="D18" i="27"/>
  <c r="H17" i="27"/>
  <c r="F17" i="27"/>
  <c r="D17" i="27"/>
  <c r="H16" i="27"/>
  <c r="F16" i="27"/>
  <c r="D16" i="27"/>
  <c r="H15" i="27"/>
  <c r="F15" i="27"/>
  <c r="D15" i="27"/>
  <c r="H14" i="27"/>
  <c r="F14" i="27"/>
  <c r="D14" i="27"/>
  <c r="H13" i="27"/>
  <c r="F13" i="27"/>
  <c r="D13" i="27"/>
  <c r="H36" i="26"/>
  <c r="F36" i="26"/>
  <c r="D36" i="26"/>
  <c r="H35" i="26"/>
  <c r="F35" i="26"/>
  <c r="D35" i="26"/>
  <c r="H34" i="26"/>
  <c r="F34" i="26"/>
  <c r="D34" i="26"/>
  <c r="H33" i="26"/>
  <c r="F33" i="26"/>
  <c r="D33" i="26"/>
  <c r="H32" i="26"/>
  <c r="F32" i="26"/>
  <c r="D32" i="26"/>
  <c r="H31" i="26"/>
  <c r="F31" i="26"/>
  <c r="D31" i="26"/>
  <c r="H30" i="26"/>
  <c r="F30" i="26"/>
  <c r="D30" i="26"/>
  <c r="H29" i="26"/>
  <c r="F29" i="26"/>
  <c r="D29" i="26"/>
  <c r="H28" i="26"/>
  <c r="F28" i="26"/>
  <c r="D28" i="26"/>
  <c r="H27" i="26"/>
  <c r="F27" i="26"/>
  <c r="D27" i="26"/>
  <c r="H26" i="26"/>
  <c r="F26" i="26"/>
  <c r="D26" i="26"/>
  <c r="H25" i="26"/>
  <c r="F25" i="26"/>
  <c r="D25" i="26"/>
  <c r="H24" i="26"/>
  <c r="F24" i="26"/>
  <c r="D24" i="26"/>
  <c r="H23" i="26"/>
  <c r="F23" i="26"/>
  <c r="D23" i="26"/>
  <c r="H22" i="26"/>
  <c r="F22" i="26"/>
  <c r="D22" i="26"/>
  <c r="H21" i="26"/>
  <c r="F21" i="26"/>
  <c r="D21" i="26"/>
  <c r="H20" i="26"/>
  <c r="F20" i="26"/>
  <c r="D20" i="26"/>
  <c r="H19" i="26"/>
  <c r="F19" i="26"/>
  <c r="D19" i="26"/>
  <c r="H18" i="26"/>
  <c r="F18" i="26"/>
  <c r="D18" i="26"/>
  <c r="H17" i="26"/>
  <c r="F17" i="26"/>
  <c r="D17" i="26"/>
  <c r="H16" i="26"/>
  <c r="F16" i="26"/>
  <c r="D16" i="26"/>
  <c r="H15" i="26"/>
  <c r="F15" i="26"/>
  <c r="D15" i="26"/>
  <c r="H14" i="26"/>
  <c r="F14" i="26"/>
  <c r="D14" i="26"/>
  <c r="H13" i="26"/>
  <c r="F13" i="26"/>
  <c r="D13" i="26"/>
  <c r="H36" i="25"/>
  <c r="F36" i="25"/>
  <c r="D36" i="25"/>
  <c r="H35" i="25"/>
  <c r="F35" i="25"/>
  <c r="D35" i="25"/>
  <c r="H34" i="25"/>
  <c r="F34" i="25"/>
  <c r="D34" i="25"/>
  <c r="H33" i="25"/>
  <c r="F33" i="25"/>
  <c r="D33" i="25"/>
  <c r="H32" i="25"/>
  <c r="F32" i="25"/>
  <c r="D32" i="25"/>
  <c r="H31" i="25"/>
  <c r="F31" i="25"/>
  <c r="D31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H20" i="25"/>
  <c r="F20" i="25"/>
  <c r="D20" i="25"/>
  <c r="H19" i="25"/>
  <c r="F19" i="25"/>
  <c r="D19" i="25"/>
  <c r="H18" i="25"/>
  <c r="F18" i="25"/>
  <c r="D18" i="25"/>
  <c r="H17" i="25"/>
  <c r="F17" i="25"/>
  <c r="D17" i="25"/>
  <c r="H16" i="25"/>
  <c r="F16" i="25"/>
  <c r="D16" i="25"/>
  <c r="H15" i="25"/>
  <c r="F15" i="25"/>
  <c r="D15" i="25"/>
  <c r="H14" i="25"/>
  <c r="F14" i="25"/>
  <c r="D14" i="25"/>
  <c r="H13" i="25"/>
  <c r="F13" i="25"/>
  <c r="D13" i="25"/>
  <c r="H36" i="24"/>
  <c r="F36" i="24"/>
  <c r="D36" i="24"/>
  <c r="H35" i="24"/>
  <c r="F35" i="24"/>
  <c r="D35" i="24"/>
  <c r="H34" i="24"/>
  <c r="F34" i="24"/>
  <c r="D34" i="24"/>
  <c r="H33" i="24"/>
  <c r="F33" i="24"/>
  <c r="D33" i="24"/>
  <c r="H32" i="24"/>
  <c r="F32" i="24"/>
  <c r="D32" i="24"/>
  <c r="H31" i="24"/>
  <c r="F31" i="24"/>
  <c r="D31" i="24"/>
  <c r="H30" i="24"/>
  <c r="F30" i="24"/>
  <c r="D30" i="24"/>
  <c r="H29" i="24"/>
  <c r="F29" i="24"/>
  <c r="D29" i="24"/>
  <c r="H28" i="24"/>
  <c r="F28" i="24"/>
  <c r="D28" i="24"/>
  <c r="H27" i="24"/>
  <c r="F27" i="24"/>
  <c r="D27" i="24"/>
  <c r="H26" i="24"/>
  <c r="F26" i="24"/>
  <c r="D26" i="24"/>
  <c r="H25" i="24"/>
  <c r="F25" i="24"/>
  <c r="D25" i="24"/>
  <c r="H24" i="24"/>
  <c r="F24" i="24"/>
  <c r="D24" i="24"/>
  <c r="H23" i="24"/>
  <c r="F23" i="24"/>
  <c r="D23" i="24"/>
  <c r="H22" i="24"/>
  <c r="F22" i="24"/>
  <c r="D22" i="24"/>
  <c r="H21" i="24"/>
  <c r="F21" i="24"/>
  <c r="D21" i="24"/>
  <c r="H20" i="24"/>
  <c r="F20" i="24"/>
  <c r="D20" i="24"/>
  <c r="H19" i="24"/>
  <c r="F19" i="24"/>
  <c r="D19" i="24"/>
  <c r="H18" i="24"/>
  <c r="F18" i="24"/>
  <c r="D18" i="24"/>
  <c r="H17" i="24"/>
  <c r="F17" i="24"/>
  <c r="D17" i="24"/>
  <c r="H16" i="24"/>
  <c r="F16" i="24"/>
  <c r="D16" i="24"/>
  <c r="H15" i="24"/>
  <c r="F15" i="24"/>
  <c r="D15" i="24"/>
  <c r="H14" i="24"/>
  <c r="F14" i="24"/>
  <c r="D14" i="24"/>
  <c r="H13" i="24"/>
  <c r="F13" i="24"/>
  <c r="D13" i="24"/>
  <c r="H36" i="23"/>
  <c r="F36" i="23"/>
  <c r="D36" i="23"/>
  <c r="H35" i="23"/>
  <c r="F35" i="23"/>
  <c r="D35" i="23"/>
  <c r="H34" i="23"/>
  <c r="F34" i="23"/>
  <c r="D34" i="23"/>
  <c r="H33" i="23"/>
  <c r="F33" i="23"/>
  <c r="D33" i="23"/>
  <c r="H32" i="23"/>
  <c r="F32" i="23"/>
  <c r="D32" i="23"/>
  <c r="H31" i="23"/>
  <c r="F31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H21" i="23"/>
  <c r="F21" i="23"/>
  <c r="D21" i="23"/>
  <c r="H20" i="23"/>
  <c r="F20" i="23"/>
  <c r="D20" i="23"/>
  <c r="H19" i="23"/>
  <c r="F19" i="23"/>
  <c r="D19" i="23"/>
  <c r="H18" i="23"/>
  <c r="F18" i="23"/>
  <c r="D18" i="23"/>
  <c r="H17" i="23"/>
  <c r="F17" i="23"/>
  <c r="D17" i="23"/>
  <c r="H16" i="23"/>
  <c r="F16" i="23"/>
  <c r="D16" i="23"/>
  <c r="H15" i="23"/>
  <c r="F15" i="23"/>
  <c r="D15" i="23"/>
  <c r="H14" i="23"/>
  <c r="F14" i="23"/>
  <c r="D14" i="23"/>
  <c r="H13" i="23"/>
  <c r="F13" i="23"/>
  <c r="D13" i="23"/>
  <c r="H36" i="22"/>
  <c r="F36" i="22"/>
  <c r="D36" i="22"/>
  <c r="H35" i="22"/>
  <c r="F35" i="22"/>
  <c r="D35" i="22"/>
  <c r="H34" i="22"/>
  <c r="F34" i="22"/>
  <c r="D34" i="22"/>
  <c r="H33" i="22"/>
  <c r="F33" i="22"/>
  <c r="D33" i="22"/>
  <c r="H32" i="22"/>
  <c r="F32" i="22"/>
  <c r="D32" i="22"/>
  <c r="H31" i="22"/>
  <c r="F31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H22" i="22"/>
  <c r="F22" i="22"/>
  <c r="D22" i="22"/>
  <c r="H21" i="22"/>
  <c r="F21" i="22"/>
  <c r="D21" i="22"/>
  <c r="H20" i="22"/>
  <c r="F20" i="22"/>
  <c r="D20" i="22"/>
  <c r="H19" i="22"/>
  <c r="F19" i="22"/>
  <c r="D19" i="22"/>
  <c r="H18" i="22"/>
  <c r="F18" i="22"/>
  <c r="D18" i="22"/>
  <c r="H17" i="22"/>
  <c r="F17" i="22"/>
  <c r="D17" i="22"/>
  <c r="H16" i="22"/>
  <c r="F16" i="22"/>
  <c r="D16" i="22"/>
  <c r="H15" i="22"/>
  <c r="F15" i="22"/>
  <c r="D15" i="22"/>
  <c r="H14" i="22"/>
  <c r="F14" i="22"/>
  <c r="D14" i="22"/>
  <c r="H13" i="22"/>
  <c r="F13" i="22"/>
  <c r="D13" i="22"/>
  <c r="H36" i="21"/>
  <c r="F36" i="21"/>
  <c r="D36" i="21"/>
  <c r="H35" i="21"/>
  <c r="F35" i="21"/>
  <c r="D35" i="21"/>
  <c r="H34" i="21"/>
  <c r="F34" i="21"/>
  <c r="D34" i="21"/>
  <c r="H33" i="21"/>
  <c r="F33" i="21"/>
  <c r="D33" i="21"/>
  <c r="H32" i="21"/>
  <c r="F32" i="21"/>
  <c r="D32" i="21"/>
  <c r="H31" i="21"/>
  <c r="F31" i="21"/>
  <c r="D31" i="21"/>
  <c r="H30" i="21"/>
  <c r="F30" i="21"/>
  <c r="D30" i="21"/>
  <c r="H29" i="21"/>
  <c r="F29" i="21"/>
  <c r="D29" i="21"/>
  <c r="H28" i="21"/>
  <c r="F28" i="21"/>
  <c r="D28" i="21"/>
  <c r="H27" i="21"/>
  <c r="F27" i="21"/>
  <c r="D27" i="21"/>
  <c r="H26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H21" i="21"/>
  <c r="F21" i="21"/>
  <c r="D21" i="21"/>
  <c r="H20" i="21"/>
  <c r="F20" i="21"/>
  <c r="D20" i="21"/>
  <c r="H19" i="21"/>
  <c r="F19" i="21"/>
  <c r="D19" i="21"/>
  <c r="H18" i="21"/>
  <c r="F18" i="21"/>
  <c r="D18" i="21"/>
  <c r="H17" i="21"/>
  <c r="F17" i="21"/>
  <c r="D17" i="21"/>
  <c r="H16" i="21"/>
  <c r="F16" i="21"/>
  <c r="D16" i="21"/>
  <c r="H15" i="21"/>
  <c r="F15" i="21"/>
  <c r="D15" i="21"/>
  <c r="H14" i="21"/>
  <c r="F14" i="21"/>
  <c r="D14" i="21"/>
  <c r="H13" i="21"/>
  <c r="F13" i="21"/>
  <c r="D13" i="21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H20" i="20"/>
  <c r="F20" i="20"/>
  <c r="D20" i="20"/>
  <c r="H19" i="20"/>
  <c r="F19" i="20"/>
  <c r="D19" i="20"/>
  <c r="H18" i="20"/>
  <c r="F18" i="20"/>
  <c r="D18" i="20"/>
  <c r="H17" i="20"/>
  <c r="F17" i="20"/>
  <c r="D17" i="20"/>
  <c r="H16" i="20"/>
  <c r="F16" i="20"/>
  <c r="D16" i="20"/>
  <c r="H15" i="20"/>
  <c r="F15" i="20"/>
  <c r="D15" i="20"/>
  <c r="H14" i="20"/>
  <c r="F14" i="20"/>
  <c r="D14" i="20"/>
  <c r="H13" i="20"/>
  <c r="F13" i="20"/>
  <c r="D13" i="20"/>
  <c r="H36" i="19"/>
  <c r="F36" i="19"/>
  <c r="D36" i="19"/>
  <c r="H35" i="19"/>
  <c r="F35" i="19"/>
  <c r="D35" i="19"/>
  <c r="H34" i="19"/>
  <c r="F34" i="19"/>
  <c r="D34" i="19"/>
  <c r="H33" i="19"/>
  <c r="F33" i="19"/>
  <c r="D33" i="19"/>
  <c r="H32" i="19"/>
  <c r="F32" i="19"/>
  <c r="D32" i="19"/>
  <c r="H31" i="19"/>
  <c r="F31" i="19"/>
  <c r="D31" i="19"/>
  <c r="H30" i="19"/>
  <c r="F30" i="19"/>
  <c r="D30" i="19"/>
  <c r="H29" i="19"/>
  <c r="F29" i="19"/>
  <c r="D29" i="19"/>
  <c r="H28" i="19"/>
  <c r="F28" i="19"/>
  <c r="D28" i="19"/>
  <c r="H27" i="19"/>
  <c r="F27" i="19"/>
  <c r="D27" i="19"/>
  <c r="H26" i="19"/>
  <c r="F26" i="19"/>
  <c r="D26" i="19"/>
  <c r="H25" i="19"/>
  <c r="F25" i="19"/>
  <c r="D25" i="19"/>
  <c r="H24" i="19"/>
  <c r="F24" i="19"/>
  <c r="D24" i="19"/>
  <c r="H23" i="19"/>
  <c r="F23" i="19"/>
  <c r="D23" i="19"/>
  <c r="H22" i="19"/>
  <c r="F22" i="19"/>
  <c r="D22" i="19"/>
  <c r="H21" i="19"/>
  <c r="F21" i="19"/>
  <c r="D21" i="19"/>
  <c r="H20" i="19"/>
  <c r="F20" i="19"/>
  <c r="D20" i="19"/>
  <c r="H19" i="19"/>
  <c r="F19" i="19"/>
  <c r="D19" i="19"/>
  <c r="H18" i="19"/>
  <c r="F18" i="19"/>
  <c r="D18" i="19"/>
  <c r="H17" i="19"/>
  <c r="F17" i="19"/>
  <c r="D17" i="19"/>
  <c r="H16" i="19"/>
  <c r="F16" i="19"/>
  <c r="D16" i="19"/>
  <c r="H15" i="19"/>
  <c r="F15" i="19"/>
  <c r="D15" i="19"/>
  <c r="H14" i="19"/>
  <c r="F14" i="19"/>
  <c r="D14" i="19"/>
  <c r="H13" i="19"/>
  <c r="F13" i="19"/>
  <c r="D13" i="19"/>
  <c r="H36" i="18"/>
  <c r="F36" i="18"/>
  <c r="D36" i="18"/>
  <c r="H35" i="18"/>
  <c r="F35" i="18"/>
  <c r="D35" i="18"/>
  <c r="H34" i="18"/>
  <c r="F34" i="18"/>
  <c r="D34" i="18"/>
  <c r="H33" i="18"/>
  <c r="F33" i="18"/>
  <c r="D33" i="18"/>
  <c r="H32" i="18"/>
  <c r="F32" i="18"/>
  <c r="D32" i="18"/>
  <c r="H31" i="18"/>
  <c r="F31" i="18"/>
  <c r="D31" i="18"/>
  <c r="H30" i="18"/>
  <c r="F30" i="18"/>
  <c r="D30" i="18"/>
  <c r="H29" i="18"/>
  <c r="F29" i="18"/>
  <c r="D29" i="18"/>
  <c r="H28" i="18"/>
  <c r="F28" i="18"/>
  <c r="D28" i="18"/>
  <c r="H27" i="18"/>
  <c r="F27" i="18"/>
  <c r="D27" i="18"/>
  <c r="H26" i="18"/>
  <c r="F26" i="18"/>
  <c r="D26" i="18"/>
  <c r="H25" i="18"/>
  <c r="F25" i="18"/>
  <c r="D25" i="18"/>
  <c r="H24" i="18"/>
  <c r="F24" i="18"/>
  <c r="D24" i="18"/>
  <c r="H23" i="18"/>
  <c r="F23" i="18"/>
  <c r="D23" i="18"/>
  <c r="H22" i="18"/>
  <c r="F22" i="18"/>
  <c r="D22" i="18"/>
  <c r="H21" i="18"/>
  <c r="F21" i="18"/>
  <c r="D21" i="18"/>
  <c r="H20" i="18"/>
  <c r="F20" i="18"/>
  <c r="D20" i="18"/>
  <c r="H19" i="18"/>
  <c r="F19" i="18"/>
  <c r="D19" i="18"/>
  <c r="H18" i="18"/>
  <c r="F18" i="18"/>
  <c r="D18" i="18"/>
  <c r="H17" i="18"/>
  <c r="F17" i="18"/>
  <c r="D17" i="18"/>
  <c r="H16" i="18"/>
  <c r="F16" i="18"/>
  <c r="D16" i="18"/>
  <c r="H15" i="18"/>
  <c r="F15" i="18"/>
  <c r="D15" i="18"/>
  <c r="H14" i="18"/>
  <c r="F14" i="18"/>
  <c r="D14" i="18"/>
  <c r="H13" i="18"/>
  <c r="F13" i="18"/>
  <c r="D13" i="18"/>
  <c r="H36" i="17"/>
  <c r="F36" i="17"/>
  <c r="D36" i="17"/>
  <c r="H35" i="17"/>
  <c r="F35" i="17"/>
  <c r="D35" i="17"/>
  <c r="H34" i="17"/>
  <c r="F34" i="17"/>
  <c r="D34" i="17"/>
  <c r="H33" i="17"/>
  <c r="F33" i="17"/>
  <c r="D33" i="17"/>
  <c r="H32" i="17"/>
  <c r="F32" i="17"/>
  <c r="D32" i="17"/>
  <c r="H31" i="17"/>
  <c r="F31" i="17"/>
  <c r="D31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H19" i="17"/>
  <c r="F19" i="17"/>
  <c r="D19" i="17"/>
  <c r="H18" i="17"/>
  <c r="F18" i="17"/>
  <c r="D18" i="17"/>
  <c r="H17" i="17"/>
  <c r="F17" i="17"/>
  <c r="D17" i="17"/>
  <c r="H16" i="17"/>
  <c r="F16" i="17"/>
  <c r="D16" i="17"/>
  <c r="H15" i="17"/>
  <c r="F15" i="17"/>
  <c r="D15" i="17"/>
  <c r="H14" i="17"/>
  <c r="F14" i="17"/>
  <c r="D14" i="17"/>
  <c r="H13" i="17"/>
  <c r="F13" i="17"/>
  <c r="D13" i="17"/>
  <c r="H36" i="16"/>
  <c r="F36" i="16"/>
  <c r="D36" i="16"/>
  <c r="H35" i="16"/>
  <c r="F35" i="16"/>
  <c r="D35" i="16"/>
  <c r="H34" i="16"/>
  <c r="F34" i="16"/>
  <c r="D34" i="16"/>
  <c r="H33" i="16"/>
  <c r="F33" i="16"/>
  <c r="D33" i="16"/>
  <c r="H32" i="16"/>
  <c r="F32" i="16"/>
  <c r="D32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H21" i="16"/>
  <c r="F21" i="16"/>
  <c r="D21" i="16"/>
  <c r="H20" i="16"/>
  <c r="F20" i="16"/>
  <c r="D20" i="16"/>
  <c r="H19" i="16"/>
  <c r="F19" i="16"/>
  <c r="D19" i="16"/>
  <c r="H18" i="16"/>
  <c r="F18" i="16"/>
  <c r="D18" i="16"/>
  <c r="H17" i="16"/>
  <c r="F17" i="16"/>
  <c r="D17" i="16"/>
  <c r="H16" i="16"/>
  <c r="F16" i="16"/>
  <c r="D16" i="16"/>
  <c r="H15" i="16"/>
  <c r="F15" i="16"/>
  <c r="D15" i="16"/>
  <c r="H14" i="16"/>
  <c r="F14" i="16"/>
  <c r="D14" i="16"/>
  <c r="H13" i="16"/>
  <c r="F13" i="16"/>
  <c r="D13" i="16"/>
  <c r="H36" i="15"/>
  <c r="F36" i="15"/>
  <c r="D36" i="15"/>
  <c r="H35" i="15"/>
  <c r="F35" i="15"/>
  <c r="D35" i="15"/>
  <c r="H34" i="15"/>
  <c r="F34" i="15"/>
  <c r="D34" i="15"/>
  <c r="H33" i="15"/>
  <c r="F33" i="15"/>
  <c r="D33" i="15"/>
  <c r="H32" i="15"/>
  <c r="F32" i="15"/>
  <c r="D32" i="15"/>
  <c r="H31" i="15"/>
  <c r="F31" i="15"/>
  <c r="D31" i="15"/>
  <c r="H30" i="15"/>
  <c r="F30" i="15"/>
  <c r="D30" i="15"/>
  <c r="H29" i="15"/>
  <c r="F29" i="15"/>
  <c r="D29" i="15"/>
  <c r="H28" i="15"/>
  <c r="F28" i="15"/>
  <c r="D28" i="15"/>
  <c r="H27" i="15"/>
  <c r="F27" i="15"/>
  <c r="D27" i="15"/>
  <c r="H26" i="15"/>
  <c r="F26" i="15"/>
  <c r="D26" i="15"/>
  <c r="H25" i="15"/>
  <c r="F25" i="15"/>
  <c r="D25" i="15"/>
  <c r="H24" i="15"/>
  <c r="F24" i="15"/>
  <c r="D24" i="15"/>
  <c r="H23" i="15"/>
  <c r="F23" i="15"/>
  <c r="D23" i="15"/>
  <c r="H22" i="15"/>
  <c r="F22" i="15"/>
  <c r="D22" i="15"/>
  <c r="H21" i="15"/>
  <c r="F21" i="15"/>
  <c r="D21" i="15"/>
  <c r="H20" i="15"/>
  <c r="F20" i="15"/>
  <c r="D20" i="15"/>
  <c r="H19" i="15"/>
  <c r="F19" i="15"/>
  <c r="D19" i="15"/>
  <c r="H18" i="15"/>
  <c r="F18" i="15"/>
  <c r="D18" i="15"/>
  <c r="H17" i="15"/>
  <c r="F17" i="15"/>
  <c r="D17" i="15"/>
  <c r="H16" i="15"/>
  <c r="F16" i="15"/>
  <c r="D16" i="15"/>
  <c r="H15" i="15"/>
  <c r="F15" i="15"/>
  <c r="D15" i="15"/>
  <c r="H14" i="15"/>
  <c r="F14" i="15"/>
  <c r="D14" i="15"/>
  <c r="H13" i="15"/>
  <c r="F13" i="15"/>
  <c r="D13" i="15"/>
  <c r="H36" i="14"/>
  <c r="F36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H20" i="14"/>
  <c r="F20" i="14"/>
  <c r="D20" i="14"/>
  <c r="H19" i="14"/>
  <c r="F19" i="14"/>
  <c r="D19" i="14"/>
  <c r="H18" i="14"/>
  <c r="F18" i="14"/>
  <c r="D18" i="14"/>
  <c r="H17" i="14"/>
  <c r="F17" i="14"/>
  <c r="D17" i="14"/>
  <c r="H16" i="14"/>
  <c r="F16" i="14"/>
  <c r="D16" i="14"/>
  <c r="H15" i="14"/>
  <c r="F15" i="14"/>
  <c r="D15" i="14"/>
  <c r="H14" i="14"/>
  <c r="F14" i="14"/>
  <c r="D14" i="14"/>
  <c r="H13" i="14"/>
  <c r="F13" i="14"/>
  <c r="D13" i="14"/>
  <c r="B2" i="80"/>
  <c r="B2" i="79"/>
  <c r="B2" i="78"/>
  <c r="B2" i="77"/>
  <c r="B2" i="76"/>
  <c r="B2" i="75"/>
  <c r="B2" i="74"/>
  <c r="B2" i="73"/>
  <c r="B2" i="72"/>
  <c r="B2" i="71"/>
  <c r="B2" i="70"/>
  <c r="B2" i="69"/>
  <c r="B2" i="68"/>
  <c r="B2" i="67"/>
  <c r="B2" i="66"/>
  <c r="B2" i="65"/>
  <c r="B2" i="64"/>
  <c r="D17" i="63"/>
  <c r="B4" i="63"/>
  <c r="I37" i="31"/>
  <c r="G37" i="31"/>
  <c r="E37" i="31"/>
  <c r="I37" i="30"/>
  <c r="G37" i="30"/>
  <c r="E37" i="30"/>
  <c r="I37" i="29"/>
  <c r="G37" i="29"/>
  <c r="E37" i="29"/>
  <c r="I37" i="28"/>
  <c r="G37" i="28"/>
  <c r="E37" i="28"/>
  <c r="I37" i="27"/>
  <c r="G37" i="27"/>
  <c r="E37" i="27"/>
  <c r="I37" i="26"/>
  <c r="G37" i="26"/>
  <c r="E37" i="26"/>
  <c r="I37" i="25"/>
  <c r="G37" i="25"/>
  <c r="E37" i="25"/>
  <c r="I37" i="24"/>
  <c r="G37" i="24"/>
  <c r="E37" i="24"/>
  <c r="I37" i="23"/>
  <c r="G37" i="23"/>
  <c r="E37" i="23"/>
  <c r="I37" i="22"/>
  <c r="G37" i="22"/>
  <c r="E37" i="22"/>
  <c r="I37" i="21"/>
  <c r="G37" i="21"/>
  <c r="E37" i="21"/>
  <c r="I37" i="20"/>
  <c r="G37" i="20"/>
  <c r="E37" i="20"/>
  <c r="I37" i="19"/>
  <c r="G37" i="19"/>
  <c r="E37" i="19"/>
  <c r="I37" i="18"/>
  <c r="E37" i="18"/>
  <c r="I37" i="17"/>
  <c r="G37" i="17"/>
  <c r="E37" i="17"/>
  <c r="I37" i="16"/>
  <c r="G37" i="16"/>
  <c r="E37" i="16"/>
  <c r="I37" i="15"/>
  <c r="G37" i="15"/>
  <c r="E37" i="15"/>
  <c r="I37" i="14"/>
  <c r="G37" i="14"/>
  <c r="E37" i="14"/>
  <c r="F11" i="95"/>
  <c r="I11" i="95"/>
  <c r="F19" i="95"/>
  <c r="I19" i="95" s="1"/>
  <c r="F23" i="95"/>
  <c r="I23" i="95" s="1"/>
  <c r="F35" i="95"/>
  <c r="I35" i="95" s="1"/>
  <c r="F39" i="95"/>
  <c r="I39" i="95" s="1"/>
  <c r="E8" i="95"/>
  <c r="K8" i="95" s="1"/>
  <c r="E12" i="95"/>
  <c r="K12" i="95" s="1"/>
  <c r="E16" i="95"/>
  <c r="K16" i="95" s="1"/>
  <c r="E20" i="95"/>
  <c r="K20" i="95" s="1"/>
  <c r="E24" i="95"/>
  <c r="K24" i="95" s="1"/>
  <c r="E28" i="95"/>
  <c r="K28" i="95"/>
  <c r="E32" i="95"/>
  <c r="K32" i="95" s="1"/>
  <c r="E36" i="95"/>
  <c r="K36" i="95" s="1"/>
  <c r="H4" i="95"/>
  <c r="J4" i="95" s="1"/>
  <c r="H11" i="95"/>
  <c r="J11" i="95" s="1"/>
  <c r="H19" i="95"/>
  <c r="J19" i="95" s="1"/>
  <c r="H35" i="95"/>
  <c r="J35" i="95" s="1"/>
  <c r="F8" i="95"/>
  <c r="I8" i="95" s="1"/>
  <c r="F16" i="95"/>
  <c r="I16" i="95" s="1"/>
  <c r="F20" i="95"/>
  <c r="I20" i="95" s="1"/>
  <c r="F24" i="95"/>
  <c r="I24" i="95" s="1"/>
  <c r="F28" i="95"/>
  <c r="I28" i="95" s="1"/>
  <c r="E4" i="95"/>
  <c r="K4" i="95" s="1"/>
  <c r="H36" i="95" l="1"/>
  <c r="J36" i="95" s="1"/>
  <c r="H33" i="95"/>
  <c r="J33" i="95" s="1"/>
  <c r="H15" i="95"/>
  <c r="J15" i="95" s="1"/>
  <c r="F15" i="95"/>
  <c r="I15" i="95" s="1"/>
  <c r="E14" i="95"/>
  <c r="K14" i="95" s="1"/>
  <c r="F9" i="95"/>
  <c r="I9" i="95" s="1"/>
  <c r="F6" i="95"/>
  <c r="I6" i="95" s="1"/>
  <c r="H6" i="95"/>
  <c r="J6" i="95" s="1"/>
  <c r="F31" i="95"/>
  <c r="I31" i="95" s="1"/>
  <c r="E18" i="95"/>
  <c r="K18" i="95" s="1"/>
  <c r="H23" i="95"/>
  <c r="J23" i="95" s="1"/>
  <c r="F34" i="95"/>
  <c r="I34" i="95" s="1"/>
  <c r="F17" i="95"/>
  <c r="I17" i="95" s="1"/>
  <c r="H31" i="95"/>
  <c r="J31" i="95" s="1"/>
  <c r="F38" i="95"/>
  <c r="I38" i="95" s="1"/>
  <c r="H27" i="95"/>
  <c r="J27" i="95" s="1"/>
  <c r="F7" i="95"/>
  <c r="I7" i="95" s="1"/>
  <c r="H14" i="95"/>
  <c r="J14" i="95" s="1"/>
  <c r="F12" i="95"/>
  <c r="I12" i="95" s="1"/>
  <c r="H17" i="95"/>
  <c r="J17" i="95" s="1"/>
  <c r="F33" i="95"/>
  <c r="I33" i="95" s="1"/>
  <c r="E34" i="95"/>
  <c r="K34" i="95" s="1"/>
  <c r="H38" i="95"/>
  <c r="J38" i="95" s="1"/>
  <c r="F32" i="95"/>
  <c r="I32" i="95" s="1"/>
  <c r="F18" i="95"/>
  <c r="I18" i="95" s="1"/>
  <c r="H22" i="95"/>
  <c r="J22" i="95" s="1"/>
  <c r="E37" i="95"/>
  <c r="K37" i="95" s="1"/>
  <c r="E29" i="95"/>
  <c r="K29" i="95" s="1"/>
  <c r="E21" i="95"/>
  <c r="K21" i="95" s="1"/>
  <c r="E13" i="95"/>
  <c r="K13" i="95" s="1"/>
  <c r="E5" i="95"/>
  <c r="K5" i="95" s="1"/>
  <c r="E39" i="95"/>
  <c r="K39" i="95" s="1"/>
  <c r="E7" i="95"/>
  <c r="K7" i="95" s="1"/>
  <c r="H13" i="95"/>
  <c r="J13" i="95" s="1"/>
  <c r="H29" i="95"/>
  <c r="J29" i="95" s="1"/>
  <c r="H5" i="95"/>
  <c r="J5" i="95" s="1"/>
  <c r="H21" i="95"/>
  <c r="J21" i="95" s="1"/>
  <c r="H37" i="95"/>
  <c r="J37" i="95" s="1"/>
</calcChain>
</file>

<file path=xl/sharedStrings.xml><?xml version="1.0" encoding="utf-8"?>
<sst xmlns="http://schemas.openxmlformats.org/spreadsheetml/2006/main" count="3193" uniqueCount="350">
  <si>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</si>
  <si>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</si>
  <si>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</si>
  <si>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</si>
  <si>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</si>
  <si>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</si>
  <si>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</si>
  <si>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</si>
  <si>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</si>
  <si>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</si>
  <si>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</si>
  <si>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</si>
  <si>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</si>
  <si>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</si>
  <si>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</si>
  <si>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</si>
  <si>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</si>
  <si>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</si>
  <si>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</si>
  <si>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Placilla</t>
  </si>
  <si>
    <t>Miraflores</t>
  </si>
  <si>
    <t>Troncos Viejos</t>
  </si>
  <si>
    <t>Clínica Reñaca</t>
  </si>
  <si>
    <t>Puente Colmo</t>
  </si>
  <si>
    <t>Gómez Carreño</t>
  </si>
  <si>
    <t>Marga Marga</t>
  </si>
  <si>
    <t>Jardín del Mar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</si>
  <si>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</si>
  <si>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</si>
  <si>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</si>
  <si>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</si>
  <si>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</si>
  <si>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</si>
  <si>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</si>
  <si>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</si>
  <si>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</si>
  <si>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</si>
  <si>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</si>
  <si>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</si>
  <si>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</si>
  <si>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</si>
  <si>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</si>
  <si>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</si>
  <si>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</si>
  <si>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</si>
  <si>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</si>
  <si>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</si>
  <si>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</si>
  <si>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</si>
  <si>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</si>
  <si>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</si>
  <si>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</si>
  <si>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</si>
  <si>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</si>
  <si>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</si>
  <si>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</si>
  <si>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</si>
  <si>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</si>
  <si>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</si>
  <si>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</si>
  <si>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</si>
  <si>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</si>
  <si>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</si>
  <si>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</si>
  <si>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</si>
  <si>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VIÑA DEL MAR</t>
  </si>
  <si>
    <t>ALEJANDRO NAVARRETE</t>
  </si>
  <si>
    <t>ANTOFAGASTA</t>
  </si>
  <si>
    <t>EKLONIA</t>
  </si>
  <si>
    <t>AV. JARDIN DEL MAR</t>
  </si>
  <si>
    <t>AV. LOS SARGAZOS</t>
  </si>
  <si>
    <t>A. PINTO</t>
  </si>
  <si>
    <t>VICUÑA MACKENNA</t>
  </si>
  <si>
    <t>AV. BORGOÑO</t>
  </si>
  <si>
    <t>AV. JORGE MONTT</t>
  </si>
  <si>
    <t>18 NORTE</t>
  </si>
  <si>
    <t>NUEVA LIBERTAD</t>
  </si>
  <si>
    <t>LIBERTAD</t>
  </si>
  <si>
    <t>AV. 1 NORTE</t>
  </si>
  <si>
    <t>QUILPUÉ</t>
  </si>
  <si>
    <t>TRONCAL</t>
  </si>
  <si>
    <t>AV. LOS CARRERA</t>
  </si>
  <si>
    <t>AV. DIEGO PORTALES</t>
  </si>
  <si>
    <t>AV. FREIRE</t>
  </si>
  <si>
    <t>VILLA ALEMANA</t>
  </si>
  <si>
    <t>AV. VALPARAISO</t>
  </si>
  <si>
    <t>IGNACIO CARRERA PINTO</t>
  </si>
  <si>
    <t>VICTORIA</t>
  </si>
  <si>
    <t>MANUEL MONTT</t>
  </si>
  <si>
    <t>BERNARDO LEIGHTON</t>
  </si>
  <si>
    <t>NUEVA HIPODROMO</t>
  </si>
  <si>
    <t>ALEJANDRO NAVARRETE - VIÑA DEL MAR</t>
  </si>
  <si>
    <t>NUEVA HIPODROMO - VILLA ALEMANA</t>
  </si>
  <si>
    <t>PUENTE ALONSO DE RIVEROS</t>
  </si>
  <si>
    <t>CANCHA</t>
  </si>
  <si>
    <t>PLAZA JOSE FRANCISCO VERGARA</t>
  </si>
  <si>
    <t>PLAZA LATORRE</t>
  </si>
  <si>
    <t>PUENTE LIBERTAD</t>
  </si>
  <si>
    <t>AV. BENIDORM</t>
  </si>
  <si>
    <t>AV. IGNACIO CARRERA PINTO</t>
  </si>
  <si>
    <t>CONCÓN</t>
  </si>
  <si>
    <t>ROTONDA CONCON</t>
  </si>
  <si>
    <t>AV. LIBERTAD</t>
  </si>
  <si>
    <t>SAN MARTIN</t>
  </si>
  <si>
    <t>BLANCO ENCALADA</t>
  </si>
  <si>
    <t>AV. MARGA MARGA</t>
  </si>
  <si>
    <t>TRANQUE RECREO</t>
  </si>
  <si>
    <t>MATURANA</t>
  </si>
  <si>
    <t>BAQUEDANO</t>
  </si>
  <si>
    <t>EL RINCON</t>
  </si>
  <si>
    <t>LAS ACACIAS</t>
  </si>
  <si>
    <t>ROTONDA CONCON - CONCON</t>
  </si>
  <si>
    <t>LAS ACACIAS - VILLA ALEMANA</t>
  </si>
  <si>
    <t>SAN ENRIQUE</t>
  </si>
  <si>
    <t>SANTA MARGARITA</t>
  </si>
  <si>
    <t>LOURDES</t>
  </si>
  <si>
    <t>MARGA MARGA</t>
  </si>
  <si>
    <t>DAVID CORTES</t>
  </si>
  <si>
    <t>RUTA 60 CH</t>
  </si>
  <si>
    <t>SAN AGUSTIN</t>
  </si>
  <si>
    <t>CALLE SIETE</t>
  </si>
  <si>
    <t>CLARENCIA</t>
  </si>
  <si>
    <t>AV. MAGALLANES</t>
  </si>
  <si>
    <t>CALLE 1</t>
  </si>
  <si>
    <t>PRIMERA TRANSVERSAL</t>
  </si>
  <si>
    <t>LAS ROSAS ORIENTE</t>
  </si>
  <si>
    <t>AV. CENTRAL</t>
  </si>
  <si>
    <t>AV. CONCON REÑACA</t>
  </si>
  <si>
    <t>EDMUNDO ELUCHANS</t>
  </si>
  <si>
    <t>ANGAMOS</t>
  </si>
  <si>
    <t>6 ORIENTE</t>
  </si>
  <si>
    <t>5 ORIENTE</t>
  </si>
  <si>
    <t>QUILLOTA</t>
  </si>
  <si>
    <t>SAN ANTONIO</t>
  </si>
  <si>
    <t>BELLAVISTA</t>
  </si>
  <si>
    <t>SANTA LUISA</t>
  </si>
  <si>
    <t>SEGUNDA TRANSVERSAL</t>
  </si>
  <si>
    <t>LAS ROSAS PONIENTE</t>
  </si>
  <si>
    <t>CENTRAL</t>
  </si>
  <si>
    <t>LOS DIAMANTES</t>
  </si>
  <si>
    <t>JOSE YAÑEZ</t>
  </si>
  <si>
    <t>MAGALLANES</t>
  </si>
  <si>
    <t>AV. MAROTO</t>
  </si>
  <si>
    <t>AV. ALEJANDRO NAVARRETE</t>
  </si>
  <si>
    <t>PUNTA ARENAS</t>
  </si>
  <si>
    <t>AV. GOMEZ CARREÑO</t>
  </si>
  <si>
    <t>JOSE ORREGO</t>
  </si>
  <si>
    <t>PACIFICO</t>
  </si>
  <si>
    <t>ESCUELA</t>
  </si>
  <si>
    <t>AV. ALESSANDRI</t>
  </si>
  <si>
    <t>CIEN AGUILAS</t>
  </si>
  <si>
    <t>FEDERICO ERRAZURIZ</t>
  </si>
  <si>
    <t>AV. ALEJANDRO NAVARRETE - VIÑA DEL MAR</t>
  </si>
  <si>
    <t>IGNACIO CARRERA PINTO - VILLA ALEMANA</t>
  </si>
  <si>
    <t>1 SUR</t>
  </si>
  <si>
    <t>ANTARTICO</t>
  </si>
  <si>
    <t>PUENTE COLMO</t>
  </si>
  <si>
    <t>RUTA F 32</t>
  </si>
  <si>
    <t>ROTONDA SANTA JULIA</t>
  </si>
  <si>
    <t>CARLOS IBAÑEZ DEL CAMPO</t>
  </si>
  <si>
    <t>PABLO DE ROCKA</t>
  </si>
  <si>
    <t>LUIS HURTADO</t>
  </si>
  <si>
    <t>GABRIELA MISTRAL</t>
  </si>
  <si>
    <t>A. DHALMAR</t>
  </si>
  <si>
    <t>PABLO NERUDA</t>
  </si>
  <si>
    <t>MILLARAY</t>
  </si>
  <si>
    <t>AV. TAMARUGAL</t>
  </si>
  <si>
    <t>SAN JORGE</t>
  </si>
  <si>
    <t>PUENTE COLMO - CONCON</t>
  </si>
  <si>
    <t>SAN JORGE - VILLA ALEMANA</t>
  </si>
  <si>
    <t>COLO COLO</t>
  </si>
  <si>
    <t>SANTA ELENA</t>
  </si>
  <si>
    <t>LAUTARO</t>
  </si>
  <si>
    <t>CAUPOLICAN</t>
  </si>
  <si>
    <t>EL TAMARUGAL</t>
  </si>
  <si>
    <t>RETORNO RUTA 60 CH</t>
  </si>
  <si>
    <t>AUGUSTO DHALMAR</t>
  </si>
  <si>
    <t>ATLANTICO</t>
  </si>
  <si>
    <t>CALLE 7</t>
  </si>
  <si>
    <t>AV. MANANTIALES</t>
  </si>
  <si>
    <t>AV. EDMUNDO ELUCHANS</t>
  </si>
  <si>
    <t>JORGE MONTT</t>
  </si>
  <si>
    <t>SERENA</t>
  </si>
  <si>
    <t>TIERRAS ROJAS</t>
  </si>
  <si>
    <t>TRONCOS VIEJOS</t>
  </si>
  <si>
    <t>PORVENIR SUR</t>
  </si>
  <si>
    <t>YUNGAY</t>
  </si>
  <si>
    <t>LAS PALMAS</t>
  </si>
  <si>
    <t>PAUL HARRIS</t>
  </si>
  <si>
    <t>CASTELLON</t>
  </si>
  <si>
    <t>AV. MAROTTO</t>
  </si>
  <si>
    <t>PRINCIPAL</t>
  </si>
  <si>
    <t>LIMONARES</t>
  </si>
  <si>
    <t>PLAZA MIRAFLORES</t>
  </si>
  <si>
    <t>LUSITANIA</t>
  </si>
  <si>
    <t>AV. LAS REJAS</t>
  </si>
  <si>
    <t>AV. EDUARDO FREI</t>
  </si>
  <si>
    <t>SAN CARLOS</t>
  </si>
  <si>
    <t>CARDENAL SAMORE</t>
  </si>
  <si>
    <t>EDUARDO TITUS</t>
  </si>
  <si>
    <t>FREIRE</t>
  </si>
  <si>
    <t>LLACOLEN</t>
  </si>
  <si>
    <t>PRINCIPAL - VIÑA DEL MAR</t>
  </si>
  <si>
    <t>LAS REJAS</t>
  </si>
  <si>
    <t>AV. LOS LIMONARES</t>
  </si>
  <si>
    <t>AV. UNIVERSIDAD</t>
  </si>
  <si>
    <t>LAS NALCAS</t>
  </si>
  <si>
    <t>AV. PARQUE SUR</t>
  </si>
  <si>
    <t>AV. BORDE LAGUNA</t>
  </si>
  <si>
    <t>AV. LOMAS DE LA LUZ</t>
  </si>
  <si>
    <t>RUTA 68 CH</t>
  </si>
  <si>
    <t>VARIANTE AGUA SANTA</t>
  </si>
  <si>
    <t>AV. AGUA SANTA</t>
  </si>
  <si>
    <t>VIANA</t>
  </si>
  <si>
    <t>VON SCHROEDERS</t>
  </si>
  <si>
    <t>ARLEGUI</t>
  </si>
  <si>
    <t>SIMON BOLIVAR</t>
  </si>
  <si>
    <t>LIMACHE</t>
  </si>
  <si>
    <t>PUENTE LUSITANIA</t>
  </si>
  <si>
    <t xml:space="preserve">AV. VALPARAISO </t>
  </si>
  <si>
    <t>AV. UNIVERSIDAD - VALPARAISO</t>
  </si>
  <si>
    <t xml:space="preserve">NUEVA HIPODROMO </t>
  </si>
  <si>
    <t>AV. LUSITANIA</t>
  </si>
  <si>
    <t>ALVAREZ</t>
  </si>
  <si>
    <t>AV. BERNARDO O´HIGGINS</t>
  </si>
  <si>
    <t>PRIMERA DEL SUR</t>
  </si>
  <si>
    <t>DUODECIMA</t>
  </si>
  <si>
    <t>EL SAUCE</t>
  </si>
  <si>
    <t>PORVENIR</t>
  </si>
  <si>
    <t>SOCIEDAD DE TRANSPORTES SOL Y MAR S.A</t>
  </si>
  <si>
    <t>REINALDO SANCHEZ OLIVARES</t>
  </si>
  <si>
    <t>UN03</t>
  </si>
  <si>
    <t>RUTA F-30-E</t>
  </si>
  <si>
    <t>DOS PONIENTE</t>
  </si>
  <si>
    <t>RUTA F-32</t>
  </si>
  <si>
    <t>RETORNO AV. ALESSANDRI</t>
  </si>
  <si>
    <t>RETORNO AVENIDA ALESSANDRI</t>
  </si>
  <si>
    <t>INDICO</t>
  </si>
  <si>
    <t>QUILPUE</t>
  </si>
  <si>
    <t>VALPARAISO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</si>
  <si>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</si>
  <si>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</si>
  <si>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</si>
  <si>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</si>
  <si>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</si>
  <si>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</si>
  <si>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</si>
  <si>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</si>
  <si>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</si>
  <si>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</si>
  <si>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</si>
  <si>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</si>
  <si>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</si>
  <si>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</si>
  <si>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</si>
  <si>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</si>
  <si>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</si>
  <si>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</si>
  <si>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</si>
  <si>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</si>
  <si>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</si>
  <si>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</si>
  <si>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</si>
  <si>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</si>
  <si>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</si>
  <si>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</si>
  <si>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</si>
  <si>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</si>
  <si>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</si>
  <si>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</si>
  <si>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</si>
  <si>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MADRID</t>
  </si>
  <si>
    <t>CONTRERAS</t>
  </si>
  <si>
    <t>LAS AMERICAS</t>
  </si>
  <si>
    <t>FABRES</t>
  </si>
  <si>
    <t>UNION</t>
  </si>
  <si>
    <t>FRUTILLAR</t>
  </si>
  <si>
    <t xml:space="preserve">EL BELLOTO </t>
  </si>
  <si>
    <t>AVIADOR ACEBEDO</t>
  </si>
  <si>
    <t>BADEN POWEL</t>
  </si>
  <si>
    <t>AVIADOR ACEVEDO</t>
  </si>
  <si>
    <t>EL BELLOTO</t>
  </si>
  <si>
    <t xml:space="preserve">FRUTILLAR </t>
  </si>
  <si>
    <t xml:space="preserve">FABRES </t>
  </si>
  <si>
    <t xml:space="preserve">LAS AMERICA </t>
  </si>
  <si>
    <t xml:space="preserve">BUENOS AIRES </t>
  </si>
  <si>
    <t>BUENOS AIRES</t>
  </si>
  <si>
    <t>RUTA F 33</t>
  </si>
  <si>
    <t>MAROTO</t>
  </si>
  <si>
    <t>CALLE 13</t>
  </si>
  <si>
    <t xml:space="preserve">CORTEZ </t>
  </si>
  <si>
    <t>YANCOLEN</t>
  </si>
  <si>
    <t>PARROQUIA</t>
  </si>
  <si>
    <t>ANDES</t>
  </si>
  <si>
    <t xml:space="preserve">MORALEDA </t>
  </si>
  <si>
    <t>NEW MEMORY</t>
  </si>
  <si>
    <t>GOOD BLESS YOU</t>
  </si>
  <si>
    <t>MORALEDA</t>
  </si>
  <si>
    <t>TAPA</t>
  </si>
  <si>
    <t>Operador UN03</t>
  </si>
  <si>
    <t>D 301-I</t>
  </si>
  <si>
    <t>D 301-R</t>
  </si>
  <si>
    <t>D 302-I</t>
  </si>
  <si>
    <t>D 302-R</t>
  </si>
  <si>
    <t>D 303-I</t>
  </si>
  <si>
    <t>D 303-R</t>
  </si>
  <si>
    <t>D 304-I</t>
  </si>
  <si>
    <t>D 304-R</t>
  </si>
  <si>
    <t>D 305-I</t>
  </si>
  <si>
    <t>D 305-R</t>
  </si>
  <si>
    <t>D 306-I</t>
  </si>
  <si>
    <t>D 306-R</t>
  </si>
  <si>
    <t>D 307-I</t>
  </si>
  <si>
    <t>D 307-R</t>
  </si>
  <si>
    <t>D 308-I</t>
  </si>
  <si>
    <t>D 308-R</t>
  </si>
  <si>
    <t>301-I</t>
  </si>
  <si>
    <t>301-R</t>
  </si>
  <si>
    <t>302-I</t>
  </si>
  <si>
    <t>302-R</t>
  </si>
  <si>
    <t>303-I</t>
  </si>
  <si>
    <t>303-R</t>
  </si>
  <si>
    <t>304-I</t>
  </si>
  <si>
    <t>304-R</t>
  </si>
  <si>
    <t>305-I</t>
  </si>
  <si>
    <t>305-R</t>
  </si>
  <si>
    <t>306-I</t>
  </si>
  <si>
    <t>306-R</t>
  </si>
  <si>
    <t>307-I</t>
  </si>
  <si>
    <t>307-R</t>
  </si>
  <si>
    <t>308-I</t>
  </si>
  <si>
    <t>308-R</t>
  </si>
  <si>
    <t>309-I</t>
  </si>
  <si>
    <t>309-R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</si>
  <si>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</si>
  <si>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</si>
  <si>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</si>
  <si>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</si>
  <si>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</si>
  <si>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</si>
  <si>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</si>
  <si>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</si>
  <si>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Cuenta de Serv-sent</t>
  </si>
  <si>
    <t>VALPARAISOUN03</t>
  </si>
  <si>
    <t>POT</t>
  </si>
  <si>
    <t>Rocio Pinto</t>
  </si>
  <si>
    <t>Concon</t>
  </si>
  <si>
    <t>CONCON</t>
  </si>
  <si>
    <t>D 309-I</t>
  </si>
  <si>
    <t>D309-R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</si>
</sst>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  <font>
      <sz val="10"/>
      <color rgb="FF000000"/>
      <name val="Trebuchet MS"/>
      <family val="2"/>
    </font>
    <font>
      <sz val="8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left"/>
    </xf>
    <xf numFmtId="0" fontId="10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3" fillId="0" borderId="0" xfId="0" applyFont="1"/>
    <xf numFmtId="0" fontId="6" fillId="0" borderId="0" xfId="0" pivotButton="1" applyFont="1"/>
    <xf numFmtId="0" fontId="6" fillId="0" borderId="0" xfId="0" applyFont="1" applyAlignment="1">
      <alignment horizontal="left"/>
    </xf>
    <xf numFmtId="0" fontId="6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8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257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02610995373" createdVersion="5" refreshedVersion="5" minRefreshableVersion="3" recordCount="36">
  <cacheSource type="worksheet">
    <worksheetSource ref="J3:K39" sheet="Hoja1"/>
  </cacheSource>
  <cacheFields count="2">
    <cacheField name="Serv-sent" numFmtId="0">
      <sharedItems count="18">
        <s v="301-I"/>
        <s v="301-R"/>
        <s v="302-I"/>
        <s v="302-R"/>
        <s v="303-I"/>
        <s v="303-R"/>
        <s v="304-I"/>
        <s v="304-R"/>
        <s v="305-I"/>
        <s v="305-R"/>
        <s v="306-I"/>
        <s v="306-R"/>
        <s v="307-I"/>
        <s v="307-R"/>
        <s v="308-I"/>
        <s v="308-R"/>
        <s v="309-I"/>
        <s v="309-R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23" firstHeaderRow="1" firstDataRow="2" firstDataCol="1"/>
  <pivotFields count="2">
    <pivotField axis="axisRow" dataField="1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9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B2:J22"/>
  <sheetViews>
    <sheetView tabSelected="1" zoomScaleNormal="100" workbookViewId="0">
      <selection activeCell="A3" sqref="A1:XFD1048576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50" t="str">
        <f>+D12&amp;"_"&amp;D13&amp;"_"&amp;D14&amp;"_"&amp;D15&amp;"_"&amp;I12&amp;"_"&amp;YEAR(D17)&amp;"_"&amp;I13</f>
        <v>POT_V_VALPARAISOUN03_UN03_Normal_2020_1</v>
      </c>
      <c r="C4" s="50"/>
      <c r="D4" s="50"/>
      <c r="E4" s="50"/>
      <c r="F4" s="50"/>
      <c r="G4" s="50"/>
      <c r="H4" s="50"/>
      <c r="I4" s="50"/>
      <c r="J4" s="50"/>
    </row>
    <row r="5" spans="2:10" s="8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8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8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8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8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48" t="s">
        <v>37</v>
      </c>
      <c r="C12" s="48"/>
      <c r="D12" s="49" t="s">
        <v>344</v>
      </c>
      <c r="E12" s="49"/>
      <c r="F12" s="1"/>
      <c r="G12" s="48" t="s">
        <v>38</v>
      </c>
      <c r="H12" s="48"/>
      <c r="I12" s="49" t="s">
        <v>269</v>
      </c>
      <c r="J12" s="49"/>
    </row>
    <row r="13" spans="2:10" x14ac:dyDescent="0.3">
      <c r="B13" s="48" t="s">
        <v>39</v>
      </c>
      <c r="C13" s="48"/>
      <c r="D13" s="49" t="s">
        <v>60</v>
      </c>
      <c r="E13" s="49"/>
      <c r="F13" s="1"/>
      <c r="G13" s="48" t="s">
        <v>44</v>
      </c>
      <c r="H13" s="48"/>
      <c r="I13" s="49">
        <f>+'Operador UN03'!I11:J11</f>
        <v>1</v>
      </c>
      <c r="J13" s="49"/>
    </row>
    <row r="14" spans="2:10" x14ac:dyDescent="0.3">
      <c r="B14" s="48" t="s">
        <v>41</v>
      </c>
      <c r="C14" s="48"/>
      <c r="D14" s="49" t="s">
        <v>343</v>
      </c>
      <c r="E14" s="49"/>
      <c r="F14" s="1"/>
      <c r="G14" s="1"/>
    </row>
    <row r="15" spans="2:10" x14ac:dyDescent="0.3">
      <c r="B15" s="48" t="s">
        <v>43</v>
      </c>
      <c r="C15" s="48"/>
      <c r="D15" s="49" t="s">
        <v>231</v>
      </c>
      <c r="E15" s="49"/>
    </row>
    <row r="16" spans="2:10" x14ac:dyDescent="0.3">
      <c r="B16" s="6"/>
      <c r="C16" s="6"/>
    </row>
    <row r="17" spans="2:10" x14ac:dyDescent="0.3">
      <c r="B17" s="48" t="s">
        <v>45</v>
      </c>
      <c r="C17" s="48"/>
      <c r="D17" s="19">
        <f>'Operador UN03'!D13</f>
        <v>44075</v>
      </c>
      <c r="F17" s="9" t="s">
        <v>63</v>
      </c>
      <c r="G17" s="51" t="s">
        <v>270</v>
      </c>
      <c r="H17" s="51"/>
      <c r="I17" s="51"/>
      <c r="J17" s="51"/>
    </row>
    <row r="18" spans="2:10" x14ac:dyDescent="0.3">
      <c r="B18" s="48" t="s">
        <v>46</v>
      </c>
      <c r="C18" s="48"/>
      <c r="D18" s="19">
        <v>44196</v>
      </c>
      <c r="F18" s="9" t="s">
        <v>64</v>
      </c>
      <c r="G18" s="51" t="s">
        <v>345</v>
      </c>
      <c r="H18" s="51"/>
      <c r="I18" s="51"/>
      <c r="J18" s="51"/>
    </row>
    <row r="22" spans="2:10" x14ac:dyDescent="0.3">
      <c r="F22" s="2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56" priority="11">
      <formula>D12=""</formula>
    </cfRule>
  </conditionalFormatting>
  <conditionalFormatting sqref="D13:E13">
    <cfRule type="expression" dxfId="255" priority="10">
      <formula>D13=""</formula>
    </cfRule>
  </conditionalFormatting>
  <conditionalFormatting sqref="D14:E14">
    <cfRule type="expression" dxfId="254" priority="9">
      <formula>D14=""</formula>
    </cfRule>
  </conditionalFormatting>
  <conditionalFormatting sqref="D15:E15">
    <cfRule type="expression" dxfId="253" priority="8">
      <formula>D15=""</formula>
    </cfRule>
  </conditionalFormatting>
  <conditionalFormatting sqref="I12:J12">
    <cfRule type="expression" dxfId="252" priority="7">
      <formula>I12=""</formula>
    </cfRule>
  </conditionalFormatting>
  <conditionalFormatting sqref="I13:J13">
    <cfRule type="expression" dxfId="251" priority="6">
      <formula>I13=""</formula>
    </cfRule>
  </conditionalFormatting>
  <conditionalFormatting sqref="D17">
    <cfRule type="expression" dxfId="250" priority="5">
      <formula>D17=""</formula>
    </cfRule>
  </conditionalFormatting>
  <conditionalFormatting sqref="G17:J17">
    <cfRule type="expression" dxfId="249" priority="3">
      <formula>G17=""</formula>
    </cfRule>
  </conditionalFormatting>
  <conditionalFormatting sqref="G18:J18">
    <cfRule type="expression" dxfId="248" priority="2">
      <formula>G18=""</formula>
    </cfRule>
  </conditionalFormatting>
  <conditionalFormatting sqref="D18">
    <cfRule type="expression" dxfId="247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B1:N51"/>
  <sheetViews>
    <sheetView topLeftCell="A25" zoomScaleNormal="100" workbookViewId="0">
      <selection activeCell="E51" sqref="E51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7" customWidth="1"/>
    <col min="5" max="6" width="17.85546875" style="2" customWidth="1"/>
    <col min="7" max="7" width="19.28515625" style="2" customWidth="1"/>
    <col min="8" max="8" width="15.140625" style="2" customWidth="1"/>
    <col min="9" max="9" width="16.140625" style="2" bestFit="1" customWidth="1"/>
    <col min="10" max="10" width="16" style="1" customWidth="1"/>
    <col min="11" max="11" width="11.42578125" style="1"/>
    <col min="12" max="12" width="9.7109375" style="1" customWidth="1"/>
    <col min="13" max="13" width="6.85546875" style="1" customWidth="1"/>
    <col min="14" max="14" width="16.28515625" style="1" customWidth="1"/>
    <col min="15" max="15" width="13.5703125" style="1" bestFit="1" customWidth="1"/>
    <col min="16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52" t="s">
        <v>34</v>
      </c>
      <c r="C2" s="52"/>
      <c r="D2" s="52"/>
      <c r="E2" s="52"/>
      <c r="F2" s="52"/>
      <c r="G2" s="52"/>
      <c r="H2" s="52"/>
      <c r="I2" s="52"/>
      <c r="J2" s="52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35</v>
      </c>
      <c r="C4" s="53" t="str">
        <f>+D8&amp;"_"&amp;D9&amp;"_"&amp;D10&amp;"_"&amp;D11&amp;"_"&amp;I8&amp;"_"&amp;YEAR(D13)&amp;"_"&amp;I11</f>
        <v>POT_V_VALPARAISOUN03_UN03_Normal_2020_1</v>
      </c>
      <c r="D4" s="53"/>
      <c r="E4" s="53"/>
      <c r="F4" s="53"/>
      <c r="G4" s="53"/>
      <c r="H4" s="53"/>
      <c r="I4" s="53"/>
      <c r="J4" s="53"/>
    </row>
    <row r="5" spans="2:10" x14ac:dyDescent="0.3">
      <c r="B5" s="1"/>
      <c r="D5" s="2"/>
      <c r="H5" s="1"/>
      <c r="I5" s="1"/>
    </row>
    <row r="6" spans="2:10" ht="18" x14ac:dyDescent="0.35">
      <c r="B6" s="5" t="s">
        <v>36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48" t="s">
        <v>37</v>
      </c>
      <c r="C8" s="48"/>
      <c r="D8" s="49" t="s">
        <v>344</v>
      </c>
      <c r="E8" s="49"/>
      <c r="F8" s="6"/>
      <c r="G8" s="48" t="s">
        <v>38</v>
      </c>
      <c r="H8" s="48"/>
      <c r="I8" s="49" t="s">
        <v>269</v>
      </c>
      <c r="J8" s="49"/>
    </row>
    <row r="9" spans="2:10" x14ac:dyDescent="0.3">
      <c r="B9" s="48" t="s">
        <v>39</v>
      </c>
      <c r="C9" s="48"/>
      <c r="D9" s="49" t="s">
        <v>60</v>
      </c>
      <c r="E9" s="49"/>
      <c r="F9" s="6"/>
      <c r="G9" s="48" t="s">
        <v>40</v>
      </c>
      <c r="H9" s="48"/>
      <c r="I9" s="49"/>
      <c r="J9" s="49"/>
    </row>
    <row r="10" spans="2:10" x14ac:dyDescent="0.3">
      <c r="B10" s="48" t="s">
        <v>41</v>
      </c>
      <c r="C10" s="48"/>
      <c r="D10" s="49" t="str">
        <f>+TAPA!D14</f>
        <v>VALPARAISOUN03</v>
      </c>
      <c r="E10" s="49"/>
      <c r="F10" s="6"/>
      <c r="G10" s="48" t="s">
        <v>42</v>
      </c>
      <c r="H10" s="48"/>
      <c r="I10" s="49" t="s">
        <v>61</v>
      </c>
      <c r="J10" s="49"/>
    </row>
    <row r="11" spans="2:10" x14ac:dyDescent="0.3">
      <c r="B11" s="48" t="s">
        <v>43</v>
      </c>
      <c r="C11" s="48"/>
      <c r="D11" s="49" t="s">
        <v>231</v>
      </c>
      <c r="E11" s="49"/>
      <c r="F11" s="6"/>
      <c r="G11" s="48" t="s">
        <v>44</v>
      </c>
      <c r="H11" s="48"/>
      <c r="I11" s="49">
        <v>1</v>
      </c>
      <c r="J11" s="49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48" t="s">
        <v>45</v>
      </c>
      <c r="C13" s="48"/>
      <c r="D13" s="19">
        <v>44075</v>
      </c>
      <c r="E13" s="6"/>
      <c r="F13" s="6"/>
      <c r="G13" s="1"/>
      <c r="H13" s="1"/>
      <c r="I13" s="1"/>
    </row>
    <row r="14" spans="2:10" x14ac:dyDescent="0.3">
      <c r="B14" s="48" t="s">
        <v>46</v>
      </c>
      <c r="C14" s="48"/>
      <c r="D14" s="19">
        <v>44196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47</v>
      </c>
      <c r="D16" s="2"/>
      <c r="G16" s="1"/>
      <c r="H16" s="1"/>
      <c r="I16" s="1"/>
    </row>
    <row r="17" spans="2:14" ht="6.75" customHeight="1" x14ac:dyDescent="0.3">
      <c r="B17" s="1"/>
      <c r="D17" s="2"/>
      <c r="H17" s="1"/>
      <c r="I17" s="1"/>
    </row>
    <row r="18" spans="2:14" x14ac:dyDescent="0.3">
      <c r="B18" s="54" t="s">
        <v>48</v>
      </c>
      <c r="C18" s="55"/>
      <c r="D18" s="56" t="s">
        <v>229</v>
      </c>
      <c r="E18" s="57"/>
      <c r="F18" s="57"/>
      <c r="G18" s="58"/>
      <c r="H18" s="1"/>
      <c r="I18" s="37" t="s">
        <v>49</v>
      </c>
      <c r="J18" s="10" t="s">
        <v>265</v>
      </c>
    </row>
    <row r="19" spans="2:14" x14ac:dyDescent="0.3">
      <c r="B19" s="54" t="s">
        <v>50</v>
      </c>
      <c r="C19" s="55"/>
      <c r="D19" s="56">
        <v>401003</v>
      </c>
      <c r="E19" s="57"/>
      <c r="F19" s="57"/>
      <c r="G19" s="58"/>
      <c r="H19" s="1"/>
      <c r="I19" s="1"/>
    </row>
    <row r="20" spans="2:14" x14ac:dyDescent="0.3">
      <c r="B20" s="54" t="s">
        <v>51</v>
      </c>
      <c r="C20" s="55"/>
      <c r="D20" s="56" t="s">
        <v>230</v>
      </c>
      <c r="E20" s="57"/>
      <c r="F20" s="57"/>
      <c r="G20" s="58"/>
      <c r="H20" s="1"/>
      <c r="I20" s="37" t="s">
        <v>49</v>
      </c>
      <c r="J20" s="10" t="s">
        <v>264</v>
      </c>
    </row>
    <row r="21" spans="2:14" x14ac:dyDescent="0.3">
      <c r="B21" s="54" t="s">
        <v>52</v>
      </c>
      <c r="C21" s="55"/>
      <c r="D21" s="56" t="s">
        <v>267</v>
      </c>
      <c r="E21" s="57"/>
      <c r="F21" s="57"/>
      <c r="G21" s="58"/>
      <c r="H21" s="1"/>
      <c r="I21" s="37" t="s">
        <v>49</v>
      </c>
      <c r="J21" s="38" t="s">
        <v>268</v>
      </c>
    </row>
    <row r="22" spans="2:14" x14ac:dyDescent="0.3">
      <c r="B22" s="1"/>
      <c r="C22" s="1"/>
      <c r="D22" s="1"/>
      <c r="E22" s="1"/>
      <c r="F22" s="1"/>
      <c r="G22" s="1"/>
      <c r="H22" s="1"/>
      <c r="I22" s="1"/>
    </row>
    <row r="23" spans="2:14" ht="18" x14ac:dyDescent="0.35">
      <c r="B23" s="5" t="s">
        <v>53</v>
      </c>
      <c r="C23" s="1"/>
      <c r="D23" s="1"/>
      <c r="E23" s="1"/>
      <c r="F23" s="1"/>
      <c r="G23" s="1"/>
      <c r="H23" s="1"/>
      <c r="I23" s="1"/>
    </row>
    <row r="24" spans="2:14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4" x14ac:dyDescent="0.3">
      <c r="B25" s="48" t="s">
        <v>54</v>
      </c>
      <c r="C25" s="48"/>
      <c r="D25" s="38">
        <v>171</v>
      </c>
      <c r="E25" s="1"/>
      <c r="F25" s="1"/>
      <c r="G25" s="1"/>
      <c r="H25" s="1"/>
      <c r="I25" s="1"/>
    </row>
    <row r="26" spans="2:14" x14ac:dyDescent="0.3">
      <c r="B26" s="48" t="s">
        <v>55</v>
      </c>
      <c r="C26" s="48"/>
      <c r="D26" s="38">
        <v>235</v>
      </c>
      <c r="H26" s="1"/>
      <c r="I26" s="1"/>
    </row>
    <row r="27" spans="2:14" x14ac:dyDescent="0.3">
      <c r="B27" s="48" t="s">
        <v>56</v>
      </c>
      <c r="C27" s="48"/>
      <c r="D27" s="38">
        <v>14</v>
      </c>
      <c r="H27" s="1"/>
      <c r="I27" s="1"/>
    </row>
    <row r="28" spans="2:14" ht="13.5" customHeight="1" x14ac:dyDescent="0.3">
      <c r="B28" s="1"/>
      <c r="D28" s="2"/>
      <c r="H28" s="1"/>
      <c r="I28" s="1"/>
    </row>
    <row r="29" spans="2:14" ht="33" customHeight="1" x14ac:dyDescent="0.35">
      <c r="B29" s="5" t="s">
        <v>57</v>
      </c>
      <c r="D29" s="2"/>
      <c r="H29" s="1"/>
      <c r="I29" s="1"/>
    </row>
    <row r="30" spans="2:14" ht="6.75" customHeight="1" x14ac:dyDescent="0.3">
      <c r="B30" s="1"/>
      <c r="D30" s="2"/>
      <c r="H30" s="1"/>
      <c r="I30" s="1"/>
    </row>
    <row r="31" spans="2:14" x14ac:dyDescent="0.3">
      <c r="B31" s="39" t="s">
        <v>1</v>
      </c>
      <c r="C31" s="39" t="s">
        <v>2</v>
      </c>
      <c r="D31" s="39" t="s">
        <v>58</v>
      </c>
      <c r="E31" s="59" t="s">
        <v>3</v>
      </c>
      <c r="F31" s="59"/>
      <c r="G31" s="59" t="s">
        <v>4</v>
      </c>
      <c r="H31" s="59"/>
      <c r="I31" s="39" t="s">
        <v>59</v>
      </c>
      <c r="J31" s="39" t="s">
        <v>266</v>
      </c>
      <c r="N31" s="14"/>
    </row>
    <row r="32" spans="2:14" x14ac:dyDescent="0.3">
      <c r="B32" s="41">
        <v>301</v>
      </c>
      <c r="C32" s="41" t="s">
        <v>16</v>
      </c>
      <c r="D32" s="18">
        <v>34.708589999999994</v>
      </c>
      <c r="E32" s="60" t="s">
        <v>17</v>
      </c>
      <c r="F32" s="61"/>
      <c r="G32" s="60" t="s">
        <v>26</v>
      </c>
      <c r="H32" s="61"/>
      <c r="I32" s="41" t="s">
        <v>62</v>
      </c>
      <c r="J32" s="11">
        <v>165</v>
      </c>
      <c r="N32" s="14"/>
    </row>
    <row r="33" spans="2:14" x14ac:dyDescent="0.3">
      <c r="B33" s="41">
        <v>301</v>
      </c>
      <c r="C33" s="41" t="s">
        <v>15</v>
      </c>
      <c r="D33" s="18">
        <v>36.175870000000003</v>
      </c>
      <c r="E33" s="60" t="s">
        <v>26</v>
      </c>
      <c r="F33" s="61"/>
      <c r="G33" s="60" t="s">
        <v>17</v>
      </c>
      <c r="H33" s="61"/>
      <c r="I33" s="41" t="s">
        <v>62</v>
      </c>
      <c r="J33" s="11">
        <v>165</v>
      </c>
      <c r="N33" s="14"/>
    </row>
    <row r="34" spans="2:14" x14ac:dyDescent="0.3">
      <c r="B34" s="41">
        <v>302</v>
      </c>
      <c r="C34" s="41" t="s">
        <v>16</v>
      </c>
      <c r="D34" s="18">
        <v>48.41789</v>
      </c>
      <c r="E34" s="60" t="s">
        <v>25</v>
      </c>
      <c r="F34" s="61"/>
      <c r="G34" s="60" t="s">
        <v>346</v>
      </c>
      <c r="H34" s="61"/>
      <c r="I34" s="41" t="s">
        <v>62</v>
      </c>
      <c r="J34" s="11">
        <v>166</v>
      </c>
      <c r="N34" s="14"/>
    </row>
    <row r="35" spans="2:14" x14ac:dyDescent="0.3">
      <c r="B35" s="41">
        <v>302</v>
      </c>
      <c r="C35" s="41" t="s">
        <v>15</v>
      </c>
      <c r="D35" s="18">
        <v>39.094360000000002</v>
      </c>
      <c r="E35" s="60" t="s">
        <v>346</v>
      </c>
      <c r="F35" s="61"/>
      <c r="G35" s="60" t="s">
        <v>25</v>
      </c>
      <c r="H35" s="61"/>
      <c r="I35" s="41" t="s">
        <v>62</v>
      </c>
      <c r="J35" s="11">
        <v>166</v>
      </c>
      <c r="N35" s="14"/>
    </row>
    <row r="36" spans="2:14" x14ac:dyDescent="0.3">
      <c r="B36" s="41">
        <v>303</v>
      </c>
      <c r="C36" s="41" t="s">
        <v>16</v>
      </c>
      <c r="D36" s="18">
        <v>38.198740000000001</v>
      </c>
      <c r="E36" s="60" t="s">
        <v>17</v>
      </c>
      <c r="F36" s="61"/>
      <c r="G36" s="60" t="s">
        <v>346</v>
      </c>
      <c r="H36" s="61"/>
      <c r="I36" s="41" t="s">
        <v>62</v>
      </c>
      <c r="J36" s="11">
        <v>167</v>
      </c>
      <c r="N36" s="14"/>
    </row>
    <row r="37" spans="2:14" x14ac:dyDescent="0.3">
      <c r="B37" s="41">
        <v>303</v>
      </c>
      <c r="C37" s="41" t="s">
        <v>15</v>
      </c>
      <c r="D37" s="18">
        <v>48.799690000000005</v>
      </c>
      <c r="E37" s="60" t="s">
        <v>346</v>
      </c>
      <c r="F37" s="61"/>
      <c r="G37" s="60" t="s">
        <v>17</v>
      </c>
      <c r="H37" s="61"/>
      <c r="I37" s="41" t="s">
        <v>62</v>
      </c>
      <c r="J37" s="11">
        <v>167</v>
      </c>
      <c r="N37" s="14"/>
    </row>
    <row r="38" spans="2:14" x14ac:dyDescent="0.3">
      <c r="B38" s="41">
        <v>304</v>
      </c>
      <c r="C38" s="41" t="s">
        <v>16</v>
      </c>
      <c r="D38" s="18">
        <v>31.605360000000001</v>
      </c>
      <c r="E38" s="60" t="s">
        <v>17</v>
      </c>
      <c r="F38" s="61"/>
      <c r="G38" s="60" t="s">
        <v>24</v>
      </c>
      <c r="H38" s="61"/>
      <c r="I38" s="41" t="s">
        <v>62</v>
      </c>
      <c r="J38" s="11">
        <v>168</v>
      </c>
      <c r="N38" s="14"/>
    </row>
    <row r="39" spans="2:14" x14ac:dyDescent="0.3">
      <c r="B39" s="41">
        <v>304</v>
      </c>
      <c r="C39" s="41" t="s">
        <v>15</v>
      </c>
      <c r="D39" s="18">
        <v>32.290709999999997</v>
      </c>
      <c r="E39" s="60" t="s">
        <v>24</v>
      </c>
      <c r="F39" s="61"/>
      <c r="G39" s="60" t="s">
        <v>17</v>
      </c>
      <c r="H39" s="61"/>
      <c r="I39" s="41" t="s">
        <v>62</v>
      </c>
      <c r="J39" s="11">
        <v>168</v>
      </c>
      <c r="N39" s="14"/>
    </row>
    <row r="40" spans="2:14" x14ac:dyDescent="0.3">
      <c r="B40" s="41">
        <v>305</v>
      </c>
      <c r="C40" s="41" t="s">
        <v>16</v>
      </c>
      <c r="D40" s="18">
        <v>37.564699999999995</v>
      </c>
      <c r="E40" s="60" t="s">
        <v>17</v>
      </c>
      <c r="F40" s="61"/>
      <c r="G40" s="60" t="s">
        <v>23</v>
      </c>
      <c r="H40" s="61"/>
      <c r="I40" s="41" t="s">
        <v>62</v>
      </c>
      <c r="J40" s="11">
        <v>169</v>
      </c>
      <c r="N40" s="14"/>
    </row>
    <row r="41" spans="2:14" x14ac:dyDescent="0.3">
      <c r="B41" s="41">
        <v>305</v>
      </c>
      <c r="C41" s="41" t="s">
        <v>15</v>
      </c>
      <c r="D41" s="18">
        <v>40.535679999999999</v>
      </c>
      <c r="E41" s="60" t="s">
        <v>23</v>
      </c>
      <c r="F41" s="61"/>
      <c r="G41" s="60" t="s">
        <v>17</v>
      </c>
      <c r="H41" s="61"/>
      <c r="I41" s="41" t="s">
        <v>62</v>
      </c>
      <c r="J41" s="11">
        <v>169</v>
      </c>
      <c r="N41" s="14"/>
    </row>
    <row r="42" spans="2:14" x14ac:dyDescent="0.3">
      <c r="B42" s="41">
        <v>306</v>
      </c>
      <c r="C42" s="41" t="s">
        <v>16</v>
      </c>
      <c r="D42" s="18">
        <v>23.615560000000002</v>
      </c>
      <c r="E42" s="60" t="s">
        <v>17</v>
      </c>
      <c r="F42" s="61"/>
      <c r="G42" s="60" t="s">
        <v>22</v>
      </c>
      <c r="H42" s="61"/>
      <c r="I42" s="41" t="s">
        <v>62</v>
      </c>
      <c r="J42" s="11">
        <v>170</v>
      </c>
      <c r="N42" s="14"/>
    </row>
    <row r="43" spans="2:14" x14ac:dyDescent="0.3">
      <c r="B43" s="41">
        <v>306</v>
      </c>
      <c r="C43" s="41" t="s">
        <v>15</v>
      </c>
      <c r="D43" s="18">
        <v>25.275689999999997</v>
      </c>
      <c r="E43" s="60" t="s">
        <v>22</v>
      </c>
      <c r="F43" s="61"/>
      <c r="G43" s="60" t="s">
        <v>17</v>
      </c>
      <c r="H43" s="61"/>
      <c r="I43" s="41" t="s">
        <v>62</v>
      </c>
      <c r="J43" s="11">
        <v>170</v>
      </c>
      <c r="N43" s="14"/>
    </row>
    <row r="44" spans="2:14" x14ac:dyDescent="0.3">
      <c r="B44" s="41">
        <v>307</v>
      </c>
      <c r="C44" s="41" t="s">
        <v>16</v>
      </c>
      <c r="D44" s="18">
        <v>38.89631</v>
      </c>
      <c r="E44" s="60" t="s">
        <v>21</v>
      </c>
      <c r="F44" s="61"/>
      <c r="G44" s="60" t="s">
        <v>346</v>
      </c>
      <c r="H44" s="61"/>
      <c r="I44" s="41" t="s">
        <v>62</v>
      </c>
      <c r="J44" s="11">
        <v>171</v>
      </c>
      <c r="N44" s="14"/>
    </row>
    <row r="45" spans="2:14" x14ac:dyDescent="0.3">
      <c r="B45" s="41">
        <v>307</v>
      </c>
      <c r="C45" s="41" t="s">
        <v>15</v>
      </c>
      <c r="D45" s="18">
        <v>39.56194</v>
      </c>
      <c r="E45" s="60" t="s">
        <v>346</v>
      </c>
      <c r="F45" s="61"/>
      <c r="G45" s="60" t="s">
        <v>21</v>
      </c>
      <c r="H45" s="61"/>
      <c r="I45" s="41" t="s">
        <v>62</v>
      </c>
      <c r="J45" s="11">
        <v>171</v>
      </c>
      <c r="N45" s="14"/>
    </row>
    <row r="46" spans="2:14" x14ac:dyDescent="0.3">
      <c r="B46" s="41">
        <v>308</v>
      </c>
      <c r="C46" s="41" t="s">
        <v>16</v>
      </c>
      <c r="D46" s="18">
        <v>29.074150000000003</v>
      </c>
      <c r="E46" s="60" t="s">
        <v>17</v>
      </c>
      <c r="F46" s="61"/>
      <c r="G46" s="60" t="s">
        <v>20</v>
      </c>
      <c r="H46" s="61"/>
      <c r="I46" s="41" t="s">
        <v>62</v>
      </c>
      <c r="J46" s="11">
        <v>172</v>
      </c>
      <c r="N46" s="14"/>
    </row>
    <row r="47" spans="2:14" x14ac:dyDescent="0.3">
      <c r="B47" s="41">
        <v>308</v>
      </c>
      <c r="C47" s="41" t="s">
        <v>15</v>
      </c>
      <c r="D47" s="18">
        <v>29.19069</v>
      </c>
      <c r="E47" s="60" t="s">
        <v>20</v>
      </c>
      <c r="F47" s="61"/>
      <c r="G47" s="60" t="s">
        <v>17</v>
      </c>
      <c r="H47" s="61"/>
      <c r="I47" s="41" t="s">
        <v>62</v>
      </c>
      <c r="J47" s="11">
        <v>172</v>
      </c>
      <c r="N47" s="14"/>
    </row>
    <row r="48" spans="2:14" x14ac:dyDescent="0.3">
      <c r="B48" s="41">
        <v>309</v>
      </c>
      <c r="C48" s="41" t="s">
        <v>16</v>
      </c>
      <c r="D48" s="18">
        <v>42.475349999999999</v>
      </c>
      <c r="E48" s="60" t="s">
        <v>17</v>
      </c>
      <c r="F48" s="61"/>
      <c r="G48" s="60" t="s">
        <v>19</v>
      </c>
      <c r="H48" s="61"/>
      <c r="I48" s="41" t="s">
        <v>62</v>
      </c>
      <c r="J48" s="11">
        <v>173</v>
      </c>
      <c r="N48" s="14"/>
    </row>
    <row r="49" spans="2:14" x14ac:dyDescent="0.3">
      <c r="B49" s="41">
        <v>309</v>
      </c>
      <c r="C49" s="41" t="s">
        <v>15</v>
      </c>
      <c r="D49" s="18">
        <v>42.918680000000002</v>
      </c>
      <c r="E49" s="60" t="s">
        <v>19</v>
      </c>
      <c r="F49" s="61"/>
      <c r="G49" s="60" t="s">
        <v>17</v>
      </c>
      <c r="H49" s="61"/>
      <c r="I49" s="41" t="s">
        <v>62</v>
      </c>
      <c r="J49" s="11">
        <v>173</v>
      </c>
      <c r="L49" s="15"/>
      <c r="M49" s="15"/>
      <c r="N49" s="14"/>
    </row>
    <row r="50" spans="2:14" x14ac:dyDescent="0.3">
      <c r="L50" s="16"/>
      <c r="M50" s="17"/>
    </row>
    <row r="51" spans="2:14" x14ac:dyDescent="0.3">
      <c r="D51" s="13"/>
      <c r="L51" s="13"/>
      <c r="M51" s="13"/>
    </row>
  </sheetData>
  <mergeCells count="69">
    <mergeCell ref="G46:H46"/>
    <mergeCell ref="G47:H47"/>
    <mergeCell ref="G48:H48"/>
    <mergeCell ref="G49:H49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E48:F48"/>
    <mergeCell ref="E49:F49"/>
    <mergeCell ref="E41:F41"/>
    <mergeCell ref="E42:F42"/>
    <mergeCell ref="E43:F43"/>
    <mergeCell ref="E44:F44"/>
    <mergeCell ref="E45:F45"/>
    <mergeCell ref="E38:F38"/>
    <mergeCell ref="E39:F39"/>
    <mergeCell ref="E40:F40"/>
    <mergeCell ref="E46:F46"/>
    <mergeCell ref="E47:F47"/>
    <mergeCell ref="E33:F33"/>
    <mergeCell ref="E34:F34"/>
    <mergeCell ref="E35:F35"/>
    <mergeCell ref="E36:F36"/>
    <mergeCell ref="E37:F37"/>
    <mergeCell ref="B25:C25"/>
    <mergeCell ref="B26:C26"/>
    <mergeCell ref="B27:C27"/>
    <mergeCell ref="E31:F31"/>
    <mergeCell ref="E32:F32"/>
    <mergeCell ref="B19:C19"/>
    <mergeCell ref="D19:G19"/>
    <mergeCell ref="B20:C20"/>
    <mergeCell ref="D20:G20"/>
    <mergeCell ref="B21:C21"/>
    <mergeCell ref="D21:G21"/>
    <mergeCell ref="D11:E11"/>
    <mergeCell ref="G11:H11"/>
    <mergeCell ref="I11:J11"/>
    <mergeCell ref="B13:C13"/>
    <mergeCell ref="B18:C18"/>
    <mergeCell ref="D18:G18"/>
    <mergeCell ref="B14:C14"/>
    <mergeCell ref="B11:C11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</mergeCells>
  <conditionalFormatting sqref="D8:E8">
    <cfRule type="expression" dxfId="246" priority="341">
      <formula>D8=""</formula>
    </cfRule>
  </conditionalFormatting>
  <conditionalFormatting sqref="D10:E10">
    <cfRule type="expression" dxfId="245" priority="340">
      <formula>D10=""</formula>
    </cfRule>
  </conditionalFormatting>
  <conditionalFormatting sqref="D11:E11">
    <cfRule type="expression" dxfId="244" priority="339">
      <formula>D11=""</formula>
    </cfRule>
  </conditionalFormatting>
  <conditionalFormatting sqref="I8:J8">
    <cfRule type="expression" dxfId="243" priority="338">
      <formula>I8=""</formula>
    </cfRule>
  </conditionalFormatting>
  <conditionalFormatting sqref="D9:E9">
    <cfRule type="expression" dxfId="242" priority="337">
      <formula>D9=""</formula>
    </cfRule>
  </conditionalFormatting>
  <conditionalFormatting sqref="I9:J9">
    <cfRule type="expression" dxfId="241" priority="336">
      <formula>I9=""</formula>
    </cfRule>
  </conditionalFormatting>
  <conditionalFormatting sqref="I10:J10">
    <cfRule type="expression" dxfId="240" priority="335">
      <formula>I10=""</formula>
    </cfRule>
  </conditionalFormatting>
  <conditionalFormatting sqref="I11:J11">
    <cfRule type="expression" dxfId="239" priority="334">
      <formula>I11=""</formula>
    </cfRule>
  </conditionalFormatting>
  <conditionalFormatting sqref="D25">
    <cfRule type="expression" dxfId="238" priority="333">
      <formula>D25=""</formula>
    </cfRule>
  </conditionalFormatting>
  <conditionalFormatting sqref="D26">
    <cfRule type="expression" dxfId="237" priority="332">
      <formula>D26=""</formula>
    </cfRule>
  </conditionalFormatting>
  <conditionalFormatting sqref="D27">
    <cfRule type="expression" dxfId="236" priority="331">
      <formula>D27=""</formula>
    </cfRule>
  </conditionalFormatting>
  <conditionalFormatting sqref="J18">
    <cfRule type="expression" dxfId="235" priority="326">
      <formula>J18=""</formula>
    </cfRule>
  </conditionalFormatting>
  <conditionalFormatting sqref="J20">
    <cfRule type="expression" dxfId="234" priority="325">
      <formula>J20=""</formula>
    </cfRule>
  </conditionalFormatting>
  <conditionalFormatting sqref="D20:G20">
    <cfRule type="expression" dxfId="233" priority="321">
      <formula>D20=""</formula>
    </cfRule>
  </conditionalFormatting>
  <conditionalFormatting sqref="D18:G18">
    <cfRule type="expression" dxfId="232" priority="323">
      <formula>D18=""</formula>
    </cfRule>
  </conditionalFormatting>
  <conditionalFormatting sqref="D19:G19">
    <cfRule type="expression" dxfId="231" priority="322">
      <formula>D19=""</formula>
    </cfRule>
  </conditionalFormatting>
  <conditionalFormatting sqref="D21:G21">
    <cfRule type="expression" dxfId="230" priority="320">
      <formula>D21=""</formula>
    </cfRule>
  </conditionalFormatting>
  <conditionalFormatting sqref="B39:C39">
    <cfRule type="expression" dxfId="229" priority="61">
      <formula>B39=""</formula>
    </cfRule>
  </conditionalFormatting>
  <conditionalFormatting sqref="I39">
    <cfRule type="expression" dxfId="228" priority="60">
      <formula>I39=""</formula>
    </cfRule>
  </conditionalFormatting>
  <conditionalFormatting sqref="B47:C47">
    <cfRule type="expression" dxfId="227" priority="45">
      <formula>B47=""</formula>
    </cfRule>
  </conditionalFormatting>
  <conditionalFormatting sqref="I47">
    <cfRule type="expression" dxfId="226" priority="44">
      <formula>I47=""</formula>
    </cfRule>
  </conditionalFormatting>
  <conditionalFormatting sqref="B49:C49">
    <cfRule type="expression" dxfId="225" priority="41">
      <formula>B49=""</formula>
    </cfRule>
  </conditionalFormatting>
  <conditionalFormatting sqref="I49">
    <cfRule type="expression" dxfId="224" priority="40">
      <formula>I49=""</formula>
    </cfRule>
  </conditionalFormatting>
  <conditionalFormatting sqref="E36:E49 G36:G49">
    <cfRule type="expression" dxfId="223" priority="78">
      <formula>E36=""</formula>
    </cfRule>
  </conditionalFormatting>
  <conditionalFormatting sqref="B32:C32">
    <cfRule type="expression" dxfId="222" priority="77">
      <formula>B32=""</formula>
    </cfRule>
  </conditionalFormatting>
  <conditionalFormatting sqref="I32">
    <cfRule type="expression" dxfId="221" priority="76">
      <formula>I32=""</formula>
    </cfRule>
  </conditionalFormatting>
  <conditionalFormatting sqref="E32">
    <cfRule type="expression" dxfId="220" priority="75">
      <formula>E32=""</formula>
    </cfRule>
  </conditionalFormatting>
  <conditionalFormatting sqref="G32">
    <cfRule type="expression" dxfId="219" priority="74">
      <formula>G32=""</formula>
    </cfRule>
  </conditionalFormatting>
  <conditionalFormatting sqref="B34:C34">
    <cfRule type="expression" dxfId="218" priority="71">
      <formula>B34=""</formula>
    </cfRule>
  </conditionalFormatting>
  <conditionalFormatting sqref="I34">
    <cfRule type="expression" dxfId="217" priority="70">
      <formula>I34=""</formula>
    </cfRule>
  </conditionalFormatting>
  <conditionalFormatting sqref="B35:C35">
    <cfRule type="expression" dxfId="216" priority="69">
      <formula>B35=""</formula>
    </cfRule>
  </conditionalFormatting>
  <conditionalFormatting sqref="B33:C33">
    <cfRule type="expression" dxfId="215" priority="73">
      <formula>B33=""</formula>
    </cfRule>
  </conditionalFormatting>
  <conditionalFormatting sqref="I33">
    <cfRule type="expression" dxfId="214" priority="72">
      <formula>I33=""</formula>
    </cfRule>
  </conditionalFormatting>
  <conditionalFormatting sqref="I35">
    <cfRule type="expression" dxfId="213" priority="68">
      <formula>I35=""</formula>
    </cfRule>
  </conditionalFormatting>
  <conditionalFormatting sqref="B36:C36">
    <cfRule type="expression" dxfId="212" priority="67">
      <formula>B36=""</formula>
    </cfRule>
  </conditionalFormatting>
  <conditionalFormatting sqref="I36">
    <cfRule type="expression" dxfId="211" priority="66">
      <formula>I36=""</formula>
    </cfRule>
  </conditionalFormatting>
  <conditionalFormatting sqref="B37:C37">
    <cfRule type="expression" dxfId="210" priority="65">
      <formula>B37=""</formula>
    </cfRule>
  </conditionalFormatting>
  <conditionalFormatting sqref="I37">
    <cfRule type="expression" dxfId="209" priority="64">
      <formula>I37=""</formula>
    </cfRule>
  </conditionalFormatting>
  <conditionalFormatting sqref="B38:C38">
    <cfRule type="expression" dxfId="208" priority="63">
      <formula>B38=""</formula>
    </cfRule>
  </conditionalFormatting>
  <conditionalFormatting sqref="I38">
    <cfRule type="expression" dxfId="207" priority="62">
      <formula>I38=""</formula>
    </cfRule>
  </conditionalFormatting>
  <conditionalFormatting sqref="B40:C40">
    <cfRule type="expression" dxfId="206" priority="59">
      <formula>B40=""</formula>
    </cfRule>
  </conditionalFormatting>
  <conditionalFormatting sqref="I40">
    <cfRule type="expression" dxfId="205" priority="58">
      <formula>I40=""</formula>
    </cfRule>
  </conditionalFormatting>
  <conditionalFormatting sqref="B41:C41">
    <cfRule type="expression" dxfId="204" priority="57">
      <formula>B41=""</formula>
    </cfRule>
  </conditionalFormatting>
  <conditionalFormatting sqref="I41">
    <cfRule type="expression" dxfId="203" priority="56">
      <formula>I41=""</formula>
    </cfRule>
  </conditionalFormatting>
  <conditionalFormatting sqref="B42:C42">
    <cfRule type="expression" dxfId="202" priority="55">
      <formula>B42=""</formula>
    </cfRule>
  </conditionalFormatting>
  <conditionalFormatting sqref="I42">
    <cfRule type="expression" dxfId="201" priority="54">
      <formula>I42=""</formula>
    </cfRule>
  </conditionalFormatting>
  <conditionalFormatting sqref="B43:C43">
    <cfRule type="expression" dxfId="200" priority="53">
      <formula>B43=""</formula>
    </cfRule>
  </conditionalFormatting>
  <conditionalFormatting sqref="I43">
    <cfRule type="expression" dxfId="199" priority="52">
      <formula>I43=""</formula>
    </cfRule>
  </conditionalFormatting>
  <conditionalFormatting sqref="B44:C44">
    <cfRule type="expression" dxfId="198" priority="51">
      <formula>B44=""</formula>
    </cfRule>
  </conditionalFormatting>
  <conditionalFormatting sqref="I44">
    <cfRule type="expression" dxfId="197" priority="50">
      <formula>I44=""</formula>
    </cfRule>
  </conditionalFormatting>
  <conditionalFormatting sqref="B45:C45">
    <cfRule type="expression" dxfId="196" priority="49">
      <formula>B45=""</formula>
    </cfRule>
  </conditionalFormatting>
  <conditionalFormatting sqref="I45">
    <cfRule type="expression" dxfId="195" priority="48">
      <formula>I45=""</formula>
    </cfRule>
  </conditionalFormatting>
  <conditionalFormatting sqref="B46:C46">
    <cfRule type="expression" dxfId="194" priority="47">
      <formula>B46=""</formula>
    </cfRule>
  </conditionalFormatting>
  <conditionalFormatting sqref="I46">
    <cfRule type="expression" dxfId="193" priority="46">
      <formula>I46=""</formula>
    </cfRule>
  </conditionalFormatting>
  <conditionalFormatting sqref="B48:C48">
    <cfRule type="expression" dxfId="192" priority="43">
      <formula>B48=""</formula>
    </cfRule>
  </conditionalFormatting>
  <conditionalFormatting sqref="I48">
    <cfRule type="expression" dxfId="191" priority="42">
      <formula>I48=""</formula>
    </cfRule>
  </conditionalFormatting>
  <conditionalFormatting sqref="E33:E35">
    <cfRule type="expression" dxfId="190" priority="39">
      <formula>E33=""</formula>
    </cfRule>
  </conditionalFormatting>
  <conditionalFormatting sqref="G33:G35">
    <cfRule type="expression" dxfId="189" priority="38">
      <formula>G33=""</formula>
    </cfRule>
  </conditionalFormatting>
  <conditionalFormatting sqref="J21">
    <cfRule type="expression" dxfId="188" priority="28">
      <formula>J21=""</formula>
    </cfRule>
  </conditionalFormatting>
  <conditionalFormatting sqref="M49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3">
    <cfRule type="expression" dxfId="187" priority="2">
      <formula>D13=""</formula>
    </cfRule>
  </conditionalFormatting>
  <conditionalFormatting sqref="D14">
    <cfRule type="expression" dxfId="186" priority="1">
      <formula>D14=""</formula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70C0"/>
    <pageSetUpPr fitToPage="1"/>
  </sheetPr>
  <dimension ref="B2:I43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(301 - Ida)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301</v>
      </c>
      <c r="C5" s="41" t="s">
        <v>16</v>
      </c>
      <c r="D5" s="41" t="s">
        <v>17</v>
      </c>
      <c r="E5" s="41" t="s">
        <v>26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92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91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ht="15.75" customHeight="1" x14ac:dyDescent="0.3">
      <c r="B12" s="41">
        <v>1</v>
      </c>
      <c r="C12" s="60" t="s">
        <v>90</v>
      </c>
      <c r="D12" s="61"/>
      <c r="E12" s="60" t="s">
        <v>84</v>
      </c>
      <c r="F12" s="61"/>
      <c r="G12" s="36"/>
      <c r="H12" s="62"/>
      <c r="I12" s="62"/>
    </row>
    <row r="13" spans="2:9" ht="15.75" customHeight="1" x14ac:dyDescent="0.3">
      <c r="B13" s="41">
        <v>2</v>
      </c>
      <c r="C13" s="60" t="s">
        <v>89</v>
      </c>
      <c r="D13" s="61" t="s">
        <v>89</v>
      </c>
      <c r="E13" s="60" t="s">
        <v>84</v>
      </c>
      <c r="F13" s="61" t="s">
        <v>84</v>
      </c>
      <c r="G13" s="36"/>
      <c r="H13" s="62"/>
      <c r="I13" s="62"/>
    </row>
    <row r="14" spans="2:9" x14ac:dyDescent="0.3">
      <c r="B14" s="41">
        <v>3</v>
      </c>
      <c r="C14" s="60" t="s">
        <v>88</v>
      </c>
      <c r="D14" s="61" t="s">
        <v>88</v>
      </c>
      <c r="E14" s="60" t="s">
        <v>84</v>
      </c>
      <c r="F14" s="61" t="s">
        <v>84</v>
      </c>
      <c r="G14" s="36"/>
      <c r="H14" s="62"/>
      <c r="I14" s="62"/>
    </row>
    <row r="15" spans="2:9" x14ac:dyDescent="0.3">
      <c r="B15" s="41">
        <v>4</v>
      </c>
      <c r="C15" s="60" t="s">
        <v>87</v>
      </c>
      <c r="D15" s="61" t="s">
        <v>87</v>
      </c>
      <c r="E15" s="60" t="s">
        <v>84</v>
      </c>
      <c r="F15" s="61" t="s">
        <v>84</v>
      </c>
      <c r="G15" s="36"/>
      <c r="H15" s="62"/>
      <c r="I15" s="62"/>
    </row>
    <row r="16" spans="2:9" ht="15.75" customHeight="1" x14ac:dyDescent="0.3">
      <c r="B16" s="41">
        <v>5</v>
      </c>
      <c r="C16" s="60" t="s">
        <v>86</v>
      </c>
      <c r="D16" s="61" t="s">
        <v>86</v>
      </c>
      <c r="E16" s="60" t="s">
        <v>84</v>
      </c>
      <c r="F16" s="61" t="s">
        <v>84</v>
      </c>
      <c r="G16" s="36"/>
      <c r="H16" s="62"/>
      <c r="I16" s="62"/>
    </row>
    <row r="17" spans="2:9" ht="15.75" customHeight="1" x14ac:dyDescent="0.3">
      <c r="B17" s="41">
        <v>6</v>
      </c>
      <c r="C17" s="60" t="s">
        <v>271</v>
      </c>
      <c r="D17" s="61"/>
      <c r="E17" s="60" t="s">
        <v>84</v>
      </c>
      <c r="F17" s="61" t="s">
        <v>84</v>
      </c>
      <c r="G17" s="36"/>
      <c r="H17" s="62"/>
      <c r="I17" s="62"/>
    </row>
    <row r="18" spans="2:9" x14ac:dyDescent="0.3">
      <c r="B18" s="41">
        <v>7</v>
      </c>
      <c r="C18" s="60" t="s">
        <v>272</v>
      </c>
      <c r="D18" s="61"/>
      <c r="E18" s="60" t="s">
        <v>84</v>
      </c>
      <c r="F18" s="61" t="s">
        <v>84</v>
      </c>
      <c r="G18" s="36"/>
      <c r="H18" s="62"/>
      <c r="I18" s="62"/>
    </row>
    <row r="19" spans="2:9" ht="15.75" customHeight="1" x14ac:dyDescent="0.3">
      <c r="B19" s="41">
        <v>8</v>
      </c>
      <c r="C19" s="60" t="s">
        <v>273</v>
      </c>
      <c r="D19" s="61"/>
      <c r="E19" s="60" t="s">
        <v>84</v>
      </c>
      <c r="F19" s="61" t="s">
        <v>84</v>
      </c>
      <c r="G19" s="36"/>
      <c r="H19" s="62"/>
      <c r="I19" s="62"/>
    </row>
    <row r="20" spans="2:9" ht="15.75" customHeight="1" x14ac:dyDescent="0.3">
      <c r="B20" s="41">
        <v>9</v>
      </c>
      <c r="C20" s="60" t="s">
        <v>274</v>
      </c>
      <c r="D20" s="61"/>
      <c r="E20" s="60" t="s">
        <v>84</v>
      </c>
      <c r="F20" s="61" t="s">
        <v>84</v>
      </c>
      <c r="G20" s="36"/>
      <c r="H20" s="62"/>
      <c r="I20" s="62"/>
    </row>
    <row r="21" spans="2:9" x14ac:dyDescent="0.3">
      <c r="B21" s="41">
        <v>10</v>
      </c>
      <c r="C21" s="60" t="s">
        <v>275</v>
      </c>
      <c r="D21" s="61"/>
      <c r="E21" s="60" t="s">
        <v>79</v>
      </c>
      <c r="F21" s="61" t="s">
        <v>79</v>
      </c>
      <c r="G21" s="36"/>
      <c r="I21" s="1"/>
    </row>
    <row r="22" spans="2:9" x14ac:dyDescent="0.3">
      <c r="B22" s="41">
        <v>11</v>
      </c>
      <c r="C22" s="60" t="s">
        <v>276</v>
      </c>
      <c r="D22" s="61"/>
      <c r="E22" s="60" t="s">
        <v>79</v>
      </c>
      <c r="F22" s="61" t="s">
        <v>79</v>
      </c>
      <c r="G22" s="36"/>
    </row>
    <row r="23" spans="2:9" x14ac:dyDescent="0.3">
      <c r="B23" s="41">
        <v>12</v>
      </c>
      <c r="C23" s="60" t="s">
        <v>277</v>
      </c>
      <c r="D23" s="61"/>
      <c r="E23" s="60" t="s">
        <v>79</v>
      </c>
      <c r="F23" s="61" t="s">
        <v>79</v>
      </c>
      <c r="G23" s="36"/>
      <c r="H23" s="1"/>
      <c r="I23" s="1"/>
    </row>
    <row r="24" spans="2:9" ht="15.75" customHeight="1" x14ac:dyDescent="0.3">
      <c r="B24" s="41">
        <v>13</v>
      </c>
      <c r="C24" s="60" t="s">
        <v>278</v>
      </c>
      <c r="D24" s="61"/>
      <c r="E24" s="60" t="s">
        <v>79</v>
      </c>
      <c r="F24" s="61"/>
      <c r="G24" s="36"/>
      <c r="H24" s="1"/>
      <c r="I24" s="1"/>
    </row>
    <row r="25" spans="2:9" x14ac:dyDescent="0.3">
      <c r="B25" s="41">
        <v>14</v>
      </c>
      <c r="C25" s="60" t="s">
        <v>279</v>
      </c>
      <c r="D25" s="61"/>
      <c r="E25" s="60" t="s">
        <v>79</v>
      </c>
      <c r="F25" s="61" t="s">
        <v>79</v>
      </c>
      <c r="G25" s="36"/>
      <c r="H25" s="1"/>
      <c r="I25" s="1"/>
    </row>
    <row r="26" spans="2:9" ht="15.75" customHeight="1" x14ac:dyDescent="0.3">
      <c r="B26" s="41">
        <v>15</v>
      </c>
      <c r="C26" s="60" t="s">
        <v>83</v>
      </c>
      <c r="D26" s="61" t="s">
        <v>83</v>
      </c>
      <c r="E26" s="60" t="s">
        <v>79</v>
      </c>
      <c r="F26" s="61" t="s">
        <v>79</v>
      </c>
      <c r="G26" s="36"/>
      <c r="H26" s="1"/>
      <c r="I26" s="1"/>
    </row>
    <row r="27" spans="2:9" x14ac:dyDescent="0.3">
      <c r="B27" s="41">
        <v>16</v>
      </c>
      <c r="C27" s="60" t="s">
        <v>82</v>
      </c>
      <c r="D27" s="61" t="s">
        <v>82</v>
      </c>
      <c r="E27" s="60" t="s">
        <v>79</v>
      </c>
      <c r="F27" s="61" t="s">
        <v>79</v>
      </c>
      <c r="G27" s="36"/>
      <c r="H27" s="1"/>
      <c r="I27" s="1"/>
    </row>
    <row r="28" spans="2:9" ht="15.75" customHeight="1" x14ac:dyDescent="0.3">
      <c r="B28" s="41">
        <v>17</v>
      </c>
      <c r="C28" s="60" t="s">
        <v>81</v>
      </c>
      <c r="D28" s="61" t="s">
        <v>81</v>
      </c>
      <c r="E28" s="60" t="s">
        <v>79</v>
      </c>
      <c r="F28" s="61" t="s">
        <v>79</v>
      </c>
      <c r="G28" s="36"/>
    </row>
    <row r="29" spans="2:9" x14ac:dyDescent="0.3">
      <c r="B29" s="41">
        <v>18</v>
      </c>
      <c r="C29" s="60" t="s">
        <v>80</v>
      </c>
      <c r="D29" s="61" t="s">
        <v>80</v>
      </c>
      <c r="E29" s="60" t="s">
        <v>79</v>
      </c>
      <c r="F29" s="61" t="s">
        <v>79</v>
      </c>
      <c r="G29" s="36"/>
    </row>
    <row r="30" spans="2:9" ht="15.75" customHeight="1" x14ac:dyDescent="0.3">
      <c r="B30" s="41">
        <v>19</v>
      </c>
      <c r="C30" s="60" t="s">
        <v>78</v>
      </c>
      <c r="D30" s="61" t="s">
        <v>78</v>
      </c>
      <c r="E30" s="60" t="s">
        <v>65</v>
      </c>
      <c r="F30" s="61" t="s">
        <v>65</v>
      </c>
    </row>
    <row r="31" spans="2:9" ht="15.75" customHeight="1" x14ac:dyDescent="0.3">
      <c r="B31" s="41">
        <v>20</v>
      </c>
      <c r="C31" s="60" t="s">
        <v>77</v>
      </c>
      <c r="D31" s="61" t="s">
        <v>77</v>
      </c>
      <c r="E31" s="60" t="s">
        <v>65</v>
      </c>
      <c r="F31" s="61" t="s">
        <v>65</v>
      </c>
    </row>
    <row r="32" spans="2:9" x14ac:dyDescent="0.3">
      <c r="B32" s="41">
        <v>21</v>
      </c>
      <c r="C32" s="60" t="s">
        <v>76</v>
      </c>
      <c r="D32" s="61" t="s">
        <v>76</v>
      </c>
      <c r="E32" s="60" t="s">
        <v>65</v>
      </c>
      <c r="F32" s="61" t="s">
        <v>65</v>
      </c>
      <c r="G32" s="1"/>
      <c r="H32" s="1"/>
      <c r="I32" s="1"/>
    </row>
    <row r="33" spans="2:9" x14ac:dyDescent="0.3">
      <c r="B33" s="41">
        <v>22</v>
      </c>
      <c r="C33" s="60" t="s">
        <v>75</v>
      </c>
      <c r="D33" s="61" t="s">
        <v>75</v>
      </c>
      <c r="E33" s="60" t="s">
        <v>65</v>
      </c>
      <c r="F33" s="61" t="s">
        <v>65</v>
      </c>
      <c r="G33" s="1"/>
      <c r="H33" s="1"/>
      <c r="I33" s="1"/>
    </row>
    <row r="34" spans="2:9" ht="15.75" customHeight="1" x14ac:dyDescent="0.3">
      <c r="B34" s="41">
        <v>23</v>
      </c>
      <c r="C34" s="60" t="s">
        <v>74</v>
      </c>
      <c r="D34" s="61" t="s">
        <v>74</v>
      </c>
      <c r="E34" s="60" t="s">
        <v>65</v>
      </c>
      <c r="F34" s="61" t="s">
        <v>65</v>
      </c>
      <c r="G34" s="1"/>
      <c r="H34" s="1"/>
      <c r="I34" s="1"/>
    </row>
    <row r="35" spans="2:9" x14ac:dyDescent="0.3">
      <c r="B35" s="41">
        <v>24</v>
      </c>
      <c r="C35" s="65" t="s">
        <v>73</v>
      </c>
      <c r="D35" s="65" t="s">
        <v>73</v>
      </c>
      <c r="E35" s="65" t="s">
        <v>65</v>
      </c>
      <c r="F35" s="65" t="s">
        <v>65</v>
      </c>
      <c r="G35" s="1"/>
      <c r="H35" s="1"/>
      <c r="I35" s="1"/>
    </row>
    <row r="36" spans="2:9" x14ac:dyDescent="0.3">
      <c r="B36" s="41">
        <v>25</v>
      </c>
      <c r="C36" s="65" t="s">
        <v>72</v>
      </c>
      <c r="D36" s="65" t="s">
        <v>72</v>
      </c>
      <c r="E36" s="65" t="s">
        <v>65</v>
      </c>
      <c r="F36" s="65" t="s">
        <v>65</v>
      </c>
    </row>
    <row r="37" spans="2:9" x14ac:dyDescent="0.3">
      <c r="B37" s="41">
        <v>26</v>
      </c>
      <c r="C37" s="65" t="s">
        <v>71</v>
      </c>
      <c r="D37" s="65" t="s">
        <v>71</v>
      </c>
      <c r="E37" s="65" t="s">
        <v>65</v>
      </c>
      <c r="F37" s="65" t="s">
        <v>65</v>
      </c>
    </row>
    <row r="38" spans="2:9" x14ac:dyDescent="0.3">
      <c r="B38" s="41">
        <v>27</v>
      </c>
      <c r="C38" s="65" t="s">
        <v>70</v>
      </c>
      <c r="D38" s="65" t="s">
        <v>70</v>
      </c>
      <c r="E38" s="65" t="s">
        <v>65</v>
      </c>
      <c r="F38" s="65" t="s">
        <v>65</v>
      </c>
    </row>
    <row r="39" spans="2:9" x14ac:dyDescent="0.3">
      <c r="B39" s="41">
        <v>28</v>
      </c>
      <c r="C39" s="65" t="s">
        <v>69</v>
      </c>
      <c r="D39" s="65" t="s">
        <v>69</v>
      </c>
      <c r="E39" s="65" t="s">
        <v>65</v>
      </c>
      <c r="F39" s="65" t="s">
        <v>65</v>
      </c>
    </row>
    <row r="40" spans="2:9" x14ac:dyDescent="0.3">
      <c r="B40" s="41">
        <v>29</v>
      </c>
      <c r="C40" s="65" t="s">
        <v>68</v>
      </c>
      <c r="D40" s="65" t="s">
        <v>68</v>
      </c>
      <c r="E40" s="65" t="s">
        <v>65</v>
      </c>
      <c r="F40" s="65" t="s">
        <v>65</v>
      </c>
    </row>
    <row r="41" spans="2:9" x14ac:dyDescent="0.3">
      <c r="B41" s="41">
        <v>30</v>
      </c>
      <c r="C41" s="68" t="s">
        <v>70</v>
      </c>
      <c r="D41" s="68"/>
      <c r="E41" s="68" t="s">
        <v>65</v>
      </c>
      <c r="F41" s="68"/>
    </row>
    <row r="42" spans="2:9" x14ac:dyDescent="0.3">
      <c r="B42" s="41">
        <v>31</v>
      </c>
      <c r="C42" s="65" t="s">
        <v>67</v>
      </c>
      <c r="D42" s="65" t="s">
        <v>67</v>
      </c>
      <c r="E42" s="65" t="s">
        <v>65</v>
      </c>
      <c r="F42" s="65" t="s">
        <v>65</v>
      </c>
    </row>
    <row r="43" spans="2:9" x14ac:dyDescent="0.3">
      <c r="B43" s="41">
        <v>32</v>
      </c>
      <c r="C43" s="65" t="s">
        <v>66</v>
      </c>
      <c r="D43" s="65"/>
      <c r="E43" s="65" t="s">
        <v>65</v>
      </c>
      <c r="F43" s="65"/>
    </row>
  </sheetData>
  <mergeCells count="82"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5:D35"/>
    <mergeCell ref="E35:F35"/>
    <mergeCell ref="B10:F10"/>
    <mergeCell ref="H10:I11"/>
    <mergeCell ref="C11:D11"/>
    <mergeCell ref="E11:F11"/>
    <mergeCell ref="C12:D12"/>
    <mergeCell ref="E12:F12"/>
    <mergeCell ref="H12:I12"/>
    <mergeCell ref="C13:D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B2:I2"/>
    <mergeCell ref="B7:C7"/>
    <mergeCell ref="D7:I7"/>
    <mergeCell ref="B8:C8"/>
    <mergeCell ref="D8:I8"/>
    <mergeCell ref="E13:F13"/>
    <mergeCell ref="H13:I13"/>
    <mergeCell ref="C17:D17"/>
    <mergeCell ref="E17:F17"/>
    <mergeCell ref="H17:I17"/>
    <mergeCell ref="H18:I18"/>
    <mergeCell ref="C19:D19"/>
    <mergeCell ref="E19:F19"/>
    <mergeCell ref="H19:I19"/>
    <mergeCell ref="C18:D18"/>
    <mergeCell ref="E18:F18"/>
    <mergeCell ref="C20:D20"/>
    <mergeCell ref="E20:F20"/>
    <mergeCell ref="H20:I20"/>
    <mergeCell ref="C24:D24"/>
    <mergeCell ref="E24:F24"/>
    <mergeCell ref="C22:D22"/>
    <mergeCell ref="E22:F22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D7:I8">
    <cfRule type="expression" dxfId="185" priority="7">
      <formula>D7=""</formula>
    </cfRule>
  </conditionalFormatting>
  <conditionalFormatting sqref="B5">
    <cfRule type="expression" dxfId="184" priority="3">
      <formula>B5=""</formula>
    </cfRule>
  </conditionalFormatting>
  <conditionalFormatting sqref="C5">
    <cfRule type="expression" dxfId="183" priority="4">
      <formula>C5=""</formula>
    </cfRule>
  </conditionalFormatting>
  <conditionalFormatting sqref="D5">
    <cfRule type="expression" dxfId="182" priority="2">
      <formula>D5=""</formula>
    </cfRule>
  </conditionalFormatting>
  <conditionalFormatting sqref="E5">
    <cfRule type="expression" dxfId="18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B2:I49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(301 - Regreso)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301</v>
      </c>
      <c r="C5" s="41" t="s">
        <v>15</v>
      </c>
      <c r="D5" s="41" t="s">
        <v>26</v>
      </c>
      <c r="E5" s="41" t="s">
        <v>17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91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92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ht="15.75" customHeight="1" x14ac:dyDescent="0.3">
      <c r="B12" s="41">
        <v>1</v>
      </c>
      <c r="C12" s="65" t="s">
        <v>66</v>
      </c>
      <c r="D12" s="65"/>
      <c r="E12" s="65"/>
      <c r="F12" s="65" t="s">
        <v>65</v>
      </c>
      <c r="G12" s="65"/>
      <c r="H12" s="62"/>
      <c r="I12" s="62"/>
    </row>
    <row r="13" spans="2:9" x14ac:dyDescent="0.3">
      <c r="B13" s="41">
        <v>2</v>
      </c>
      <c r="C13" s="65" t="s">
        <v>67</v>
      </c>
      <c r="D13" s="65" t="s">
        <v>67</v>
      </c>
      <c r="E13" s="65"/>
      <c r="F13" s="65" t="s">
        <v>65</v>
      </c>
      <c r="G13" s="65" t="s">
        <v>65</v>
      </c>
      <c r="H13" s="62"/>
      <c r="I13" s="62"/>
    </row>
    <row r="14" spans="2:9" x14ac:dyDescent="0.3">
      <c r="B14" s="41">
        <v>3</v>
      </c>
      <c r="C14" s="65" t="s">
        <v>70</v>
      </c>
      <c r="D14" s="65"/>
      <c r="E14" s="65"/>
      <c r="F14" s="65" t="s">
        <v>65</v>
      </c>
      <c r="G14" s="65" t="s">
        <v>65</v>
      </c>
      <c r="H14" s="62"/>
      <c r="I14" s="62"/>
    </row>
    <row r="15" spans="2:9" ht="15.75" customHeight="1" x14ac:dyDescent="0.3">
      <c r="B15" s="41">
        <v>4</v>
      </c>
      <c r="C15" s="65" t="s">
        <v>68</v>
      </c>
      <c r="D15" s="65" t="s">
        <v>68</v>
      </c>
      <c r="E15" s="65"/>
      <c r="F15" s="65" t="s">
        <v>65</v>
      </c>
      <c r="G15" s="65" t="s">
        <v>65</v>
      </c>
      <c r="H15" s="62"/>
      <c r="I15" s="62"/>
    </row>
    <row r="16" spans="2:9" ht="15.75" customHeight="1" x14ac:dyDescent="0.3">
      <c r="B16" s="41">
        <v>5</v>
      </c>
      <c r="C16" s="65" t="s">
        <v>69</v>
      </c>
      <c r="D16" s="65" t="s">
        <v>69</v>
      </c>
      <c r="E16" s="65"/>
      <c r="F16" s="65" t="s">
        <v>65</v>
      </c>
      <c r="G16" s="65" t="s">
        <v>65</v>
      </c>
      <c r="H16" s="62"/>
      <c r="I16" s="62"/>
    </row>
    <row r="17" spans="2:9" x14ac:dyDescent="0.3">
      <c r="B17" s="41">
        <v>6</v>
      </c>
      <c r="C17" s="65" t="s">
        <v>69</v>
      </c>
      <c r="D17" s="65" t="s">
        <v>69</v>
      </c>
      <c r="E17" s="65"/>
      <c r="F17" s="65" t="s">
        <v>65</v>
      </c>
      <c r="G17" s="65" t="s">
        <v>65</v>
      </c>
      <c r="H17" s="62"/>
      <c r="I17" s="62"/>
    </row>
    <row r="18" spans="2:9" ht="15.75" customHeight="1" x14ac:dyDescent="0.3">
      <c r="B18" s="41">
        <v>7</v>
      </c>
      <c r="C18" s="65" t="s">
        <v>70</v>
      </c>
      <c r="D18" s="65" t="s">
        <v>70</v>
      </c>
      <c r="E18" s="65"/>
      <c r="F18" s="65" t="s">
        <v>65</v>
      </c>
      <c r="G18" s="65" t="s">
        <v>65</v>
      </c>
      <c r="H18" s="62"/>
      <c r="I18" s="62"/>
    </row>
    <row r="19" spans="2:9" x14ac:dyDescent="0.3">
      <c r="B19" s="41">
        <v>8</v>
      </c>
      <c r="C19" s="65" t="s">
        <v>71</v>
      </c>
      <c r="D19" s="65" t="s">
        <v>71</v>
      </c>
      <c r="E19" s="65"/>
      <c r="F19" s="65" t="s">
        <v>65</v>
      </c>
      <c r="G19" s="65" t="s">
        <v>65</v>
      </c>
      <c r="H19" s="62"/>
      <c r="I19" s="62"/>
    </row>
    <row r="20" spans="2:9" ht="15.75" customHeight="1" x14ac:dyDescent="0.3">
      <c r="B20" s="41">
        <v>9</v>
      </c>
      <c r="C20" s="65" t="s">
        <v>72</v>
      </c>
      <c r="D20" s="65" t="s">
        <v>72</v>
      </c>
      <c r="E20" s="65"/>
      <c r="F20" s="65" t="s">
        <v>65</v>
      </c>
      <c r="G20" s="65" t="s">
        <v>65</v>
      </c>
      <c r="H20" s="62"/>
      <c r="I20" s="62"/>
    </row>
    <row r="21" spans="2:9" x14ac:dyDescent="0.3">
      <c r="B21" s="41">
        <v>10</v>
      </c>
      <c r="C21" s="65" t="s">
        <v>73</v>
      </c>
      <c r="D21" s="65" t="s">
        <v>73</v>
      </c>
      <c r="E21" s="65"/>
      <c r="F21" s="65" t="s">
        <v>65</v>
      </c>
      <c r="G21" s="65" t="s">
        <v>65</v>
      </c>
      <c r="I21" s="1"/>
    </row>
    <row r="22" spans="2:9" ht="15.75" customHeight="1" x14ac:dyDescent="0.3">
      <c r="B22" s="41">
        <v>11</v>
      </c>
      <c r="C22" s="65" t="s">
        <v>99</v>
      </c>
      <c r="D22" s="65" t="s">
        <v>99</v>
      </c>
      <c r="E22" s="65"/>
      <c r="F22" s="65" t="s">
        <v>65</v>
      </c>
      <c r="G22" s="65" t="s">
        <v>65</v>
      </c>
    </row>
    <row r="23" spans="2:9" x14ac:dyDescent="0.3">
      <c r="B23" s="41">
        <v>12</v>
      </c>
      <c r="C23" s="65" t="s">
        <v>73</v>
      </c>
      <c r="D23" s="65" t="s">
        <v>73</v>
      </c>
      <c r="E23" s="65"/>
      <c r="F23" s="65" t="s">
        <v>65</v>
      </c>
      <c r="G23" s="65" t="s">
        <v>65</v>
      </c>
      <c r="H23" s="1"/>
      <c r="I23" s="1"/>
    </row>
    <row r="24" spans="2:9" x14ac:dyDescent="0.3">
      <c r="B24" s="41">
        <v>13</v>
      </c>
      <c r="C24" s="65" t="s">
        <v>74</v>
      </c>
      <c r="D24" s="65" t="s">
        <v>74</v>
      </c>
      <c r="E24" s="65"/>
      <c r="F24" s="65" t="s">
        <v>65</v>
      </c>
      <c r="G24" s="65" t="s">
        <v>65</v>
      </c>
      <c r="H24" s="1"/>
      <c r="I24" s="1"/>
    </row>
    <row r="25" spans="2:9" ht="15.75" customHeight="1" x14ac:dyDescent="0.3">
      <c r="B25" s="41">
        <v>14</v>
      </c>
      <c r="C25" s="65" t="s">
        <v>98</v>
      </c>
      <c r="D25" s="65" t="s">
        <v>98</v>
      </c>
      <c r="E25" s="65"/>
      <c r="F25" s="65" t="s">
        <v>65</v>
      </c>
      <c r="G25" s="65" t="s">
        <v>65</v>
      </c>
      <c r="H25" s="1"/>
      <c r="I25" s="1"/>
    </row>
    <row r="26" spans="2:9" x14ac:dyDescent="0.3">
      <c r="B26" s="41">
        <v>15</v>
      </c>
      <c r="C26" s="65" t="s">
        <v>77</v>
      </c>
      <c r="D26" s="65" t="s">
        <v>77</v>
      </c>
      <c r="E26" s="65"/>
      <c r="F26" s="65" t="s">
        <v>65</v>
      </c>
      <c r="G26" s="65" t="s">
        <v>65</v>
      </c>
      <c r="H26" s="1"/>
      <c r="I26" s="1"/>
    </row>
    <row r="27" spans="2:9" ht="15.75" customHeight="1" x14ac:dyDescent="0.3">
      <c r="B27" s="41">
        <v>16</v>
      </c>
      <c r="C27" s="65" t="s">
        <v>97</v>
      </c>
      <c r="D27" s="65" t="s">
        <v>97</v>
      </c>
      <c r="E27" s="65"/>
      <c r="F27" s="65" t="s">
        <v>65</v>
      </c>
      <c r="G27" s="65" t="s">
        <v>65</v>
      </c>
      <c r="H27" s="1"/>
      <c r="I27" s="1"/>
    </row>
    <row r="28" spans="2:9" ht="15.75" customHeight="1" x14ac:dyDescent="0.3">
      <c r="B28" s="41">
        <v>17</v>
      </c>
      <c r="C28" s="65" t="s">
        <v>96</v>
      </c>
      <c r="D28" s="65" t="s">
        <v>96</v>
      </c>
      <c r="E28" s="65"/>
      <c r="F28" s="65" t="s">
        <v>65</v>
      </c>
      <c r="G28" s="65" t="s">
        <v>65</v>
      </c>
    </row>
    <row r="29" spans="2:9" x14ac:dyDescent="0.3">
      <c r="B29" s="41">
        <v>18</v>
      </c>
      <c r="C29" s="65" t="s">
        <v>95</v>
      </c>
      <c r="D29" s="65" t="s">
        <v>95</v>
      </c>
      <c r="E29" s="65"/>
      <c r="F29" s="65" t="s">
        <v>65</v>
      </c>
      <c r="G29" s="65" t="s">
        <v>65</v>
      </c>
    </row>
    <row r="30" spans="2:9" ht="15.75" customHeight="1" x14ac:dyDescent="0.3">
      <c r="B30" s="41">
        <v>19</v>
      </c>
      <c r="C30" s="65" t="s">
        <v>85</v>
      </c>
      <c r="D30" s="65" t="s">
        <v>85</v>
      </c>
      <c r="E30" s="65"/>
      <c r="F30" s="65" t="s">
        <v>65</v>
      </c>
      <c r="G30" s="65" t="s">
        <v>65</v>
      </c>
    </row>
    <row r="31" spans="2:9" x14ac:dyDescent="0.3">
      <c r="B31" s="41">
        <v>20</v>
      </c>
      <c r="C31" s="65" t="s">
        <v>94</v>
      </c>
      <c r="D31" s="65" t="s">
        <v>94</v>
      </c>
      <c r="E31" s="65"/>
      <c r="F31" s="65" t="s">
        <v>65</v>
      </c>
      <c r="G31" s="65" t="s">
        <v>65</v>
      </c>
    </row>
    <row r="32" spans="2:9" x14ac:dyDescent="0.3">
      <c r="B32" s="41">
        <v>21</v>
      </c>
      <c r="C32" s="65" t="s">
        <v>78</v>
      </c>
      <c r="D32" s="65" t="s">
        <v>78</v>
      </c>
      <c r="E32" s="65"/>
      <c r="F32" s="65" t="s">
        <v>65</v>
      </c>
      <c r="G32" s="65" t="s">
        <v>65</v>
      </c>
      <c r="H32" s="1"/>
      <c r="I32" s="1"/>
    </row>
    <row r="33" spans="2:9" ht="15.75" customHeight="1" x14ac:dyDescent="0.3">
      <c r="B33" s="41">
        <v>22</v>
      </c>
      <c r="C33" s="65" t="s">
        <v>80</v>
      </c>
      <c r="D33" s="65" t="s">
        <v>80</v>
      </c>
      <c r="E33" s="65"/>
      <c r="F33" s="65" t="s">
        <v>65</v>
      </c>
      <c r="G33" s="65" t="s">
        <v>65</v>
      </c>
      <c r="H33" s="1"/>
      <c r="I33" s="1"/>
    </row>
    <row r="34" spans="2:9" x14ac:dyDescent="0.3">
      <c r="B34" s="41">
        <v>23</v>
      </c>
      <c r="C34" s="65" t="s">
        <v>81</v>
      </c>
      <c r="D34" s="65" t="s">
        <v>81</v>
      </c>
      <c r="E34" s="65"/>
      <c r="F34" s="65" t="s">
        <v>79</v>
      </c>
      <c r="G34" s="65" t="s">
        <v>79</v>
      </c>
      <c r="H34" s="1"/>
      <c r="I34" s="1"/>
    </row>
    <row r="35" spans="2:9" ht="15.75" customHeight="1" x14ac:dyDescent="0.3">
      <c r="B35" s="41">
        <v>24</v>
      </c>
      <c r="C35" s="65" t="s">
        <v>83</v>
      </c>
      <c r="D35" s="65" t="s">
        <v>83</v>
      </c>
      <c r="E35" s="65"/>
      <c r="F35" s="65" t="s">
        <v>79</v>
      </c>
      <c r="G35" s="65" t="s">
        <v>79</v>
      </c>
      <c r="H35" s="1"/>
      <c r="I35" s="1"/>
    </row>
    <row r="36" spans="2:9" ht="15.75" customHeight="1" x14ac:dyDescent="0.3">
      <c r="B36" s="41">
        <v>25</v>
      </c>
      <c r="C36" s="65" t="s">
        <v>279</v>
      </c>
      <c r="D36" s="65"/>
      <c r="E36" s="65"/>
      <c r="F36" s="65" t="s">
        <v>79</v>
      </c>
      <c r="G36" s="65" t="s">
        <v>79</v>
      </c>
    </row>
    <row r="37" spans="2:9" x14ac:dyDescent="0.3">
      <c r="B37" s="41">
        <v>26</v>
      </c>
      <c r="C37" s="65" t="s">
        <v>280</v>
      </c>
      <c r="D37" s="65"/>
      <c r="E37" s="65"/>
      <c r="F37" s="65" t="s">
        <v>79</v>
      </c>
      <c r="G37" s="65" t="s">
        <v>79</v>
      </c>
    </row>
    <row r="38" spans="2:9" x14ac:dyDescent="0.3">
      <c r="B38" s="41">
        <v>27</v>
      </c>
      <c r="C38" s="65" t="s">
        <v>281</v>
      </c>
      <c r="D38" s="65"/>
      <c r="E38" s="65"/>
      <c r="F38" s="65" t="s">
        <v>79</v>
      </c>
      <c r="G38" s="65" t="s">
        <v>79</v>
      </c>
    </row>
    <row r="39" spans="2:9" ht="15.75" customHeight="1" x14ac:dyDescent="0.3">
      <c r="B39" s="41">
        <v>28</v>
      </c>
      <c r="C39" s="65" t="s">
        <v>282</v>
      </c>
      <c r="D39" s="65"/>
      <c r="E39" s="65"/>
      <c r="F39" s="65" t="s">
        <v>79</v>
      </c>
      <c r="G39" s="65" t="s">
        <v>79</v>
      </c>
    </row>
    <row r="40" spans="2:9" ht="15.75" customHeight="1" x14ac:dyDescent="0.3">
      <c r="B40" s="41">
        <v>29</v>
      </c>
      <c r="C40" s="65" t="s">
        <v>275</v>
      </c>
      <c r="D40" s="65"/>
      <c r="E40" s="65"/>
      <c r="F40" s="65" t="s">
        <v>79</v>
      </c>
      <c r="G40" s="65" t="s">
        <v>79</v>
      </c>
    </row>
    <row r="41" spans="2:9" x14ac:dyDescent="0.3">
      <c r="B41" s="41">
        <v>30</v>
      </c>
      <c r="C41" s="65" t="s">
        <v>283</v>
      </c>
      <c r="D41" s="65"/>
      <c r="E41" s="65"/>
      <c r="F41" s="65" t="s">
        <v>84</v>
      </c>
      <c r="G41" s="65" t="s">
        <v>84</v>
      </c>
    </row>
    <row r="42" spans="2:9" x14ac:dyDescent="0.3">
      <c r="B42" s="41">
        <v>31</v>
      </c>
      <c r="C42" s="65" t="s">
        <v>284</v>
      </c>
      <c r="D42" s="65"/>
      <c r="E42" s="65"/>
      <c r="F42" s="65" t="s">
        <v>84</v>
      </c>
      <c r="G42" s="65" t="s">
        <v>84</v>
      </c>
    </row>
    <row r="43" spans="2:9" x14ac:dyDescent="0.3">
      <c r="B43" s="41">
        <v>32</v>
      </c>
      <c r="C43" s="65" t="s">
        <v>272</v>
      </c>
      <c r="D43" s="65"/>
      <c r="E43" s="65"/>
      <c r="F43" s="65" t="s">
        <v>84</v>
      </c>
      <c r="G43" s="65" t="s">
        <v>84</v>
      </c>
    </row>
    <row r="44" spans="2:9" x14ac:dyDescent="0.3">
      <c r="B44" s="41">
        <v>33</v>
      </c>
      <c r="C44" s="65" t="s">
        <v>271</v>
      </c>
      <c r="D44" s="65"/>
      <c r="E44" s="65"/>
      <c r="F44" s="65" t="s">
        <v>84</v>
      </c>
      <c r="G44" s="65" t="s">
        <v>84</v>
      </c>
    </row>
    <row r="45" spans="2:9" x14ac:dyDescent="0.3">
      <c r="B45" s="41">
        <v>34</v>
      </c>
      <c r="C45" s="65" t="s">
        <v>86</v>
      </c>
      <c r="D45" s="65" t="s">
        <v>86</v>
      </c>
      <c r="E45" s="65"/>
      <c r="F45" s="65" t="s">
        <v>84</v>
      </c>
      <c r="G45" s="65" t="s">
        <v>84</v>
      </c>
    </row>
    <row r="46" spans="2:9" x14ac:dyDescent="0.3">
      <c r="B46" s="41">
        <v>35</v>
      </c>
      <c r="C46" s="65" t="s">
        <v>87</v>
      </c>
      <c r="D46" s="65" t="s">
        <v>87</v>
      </c>
      <c r="E46" s="65"/>
      <c r="F46" s="65" t="s">
        <v>84</v>
      </c>
      <c r="G46" s="65" t="s">
        <v>84</v>
      </c>
    </row>
    <row r="47" spans="2:9" x14ac:dyDescent="0.3">
      <c r="B47" s="41">
        <v>36</v>
      </c>
      <c r="C47" s="65" t="s">
        <v>88</v>
      </c>
      <c r="D47" s="65" t="s">
        <v>88</v>
      </c>
      <c r="E47" s="65"/>
      <c r="F47" s="65" t="s">
        <v>84</v>
      </c>
      <c r="G47" s="65" t="s">
        <v>84</v>
      </c>
    </row>
    <row r="48" spans="2:9" x14ac:dyDescent="0.3">
      <c r="B48" s="41">
        <v>37</v>
      </c>
      <c r="C48" s="65" t="s">
        <v>89</v>
      </c>
      <c r="D48" s="65" t="s">
        <v>89</v>
      </c>
      <c r="E48" s="65"/>
      <c r="F48" s="65" t="s">
        <v>84</v>
      </c>
      <c r="G48" s="65" t="s">
        <v>84</v>
      </c>
    </row>
    <row r="49" spans="2:7" x14ac:dyDescent="0.3">
      <c r="B49" s="41">
        <v>38</v>
      </c>
      <c r="C49" s="65" t="s">
        <v>90</v>
      </c>
      <c r="D49" s="65" t="s">
        <v>90</v>
      </c>
      <c r="E49" s="65"/>
      <c r="F49" s="65" t="s">
        <v>84</v>
      </c>
      <c r="G49" s="65" t="s">
        <v>84</v>
      </c>
    </row>
  </sheetData>
  <mergeCells count="94">
    <mergeCell ref="C48:E48"/>
    <mergeCell ref="F48:G48"/>
    <mergeCell ref="C49:E49"/>
    <mergeCell ref="F49:G49"/>
    <mergeCell ref="C45:E45"/>
    <mergeCell ref="F45:G45"/>
    <mergeCell ref="C46:E46"/>
    <mergeCell ref="F46:G46"/>
    <mergeCell ref="C47:E47"/>
    <mergeCell ref="F47:G47"/>
    <mergeCell ref="C40:E40"/>
    <mergeCell ref="F40:G40"/>
    <mergeCell ref="C37:E37"/>
    <mergeCell ref="F37:G37"/>
    <mergeCell ref="C38:E38"/>
    <mergeCell ref="F38:G38"/>
    <mergeCell ref="C39:E39"/>
    <mergeCell ref="F39:G39"/>
    <mergeCell ref="C42:E42"/>
    <mergeCell ref="F42:G42"/>
    <mergeCell ref="C43:E43"/>
    <mergeCell ref="F43:G43"/>
    <mergeCell ref="C41:E41"/>
    <mergeCell ref="F41:G41"/>
    <mergeCell ref="C44:E44"/>
    <mergeCell ref="F44:G44"/>
    <mergeCell ref="F27:G27"/>
    <mergeCell ref="C29:E29"/>
    <mergeCell ref="F29:G29"/>
    <mergeCell ref="F28:G28"/>
    <mergeCell ref="C31:E31"/>
    <mergeCell ref="F31:G31"/>
    <mergeCell ref="C32:E32"/>
    <mergeCell ref="F32:G32"/>
    <mergeCell ref="C28:E28"/>
    <mergeCell ref="C34:E34"/>
    <mergeCell ref="F34:G34"/>
    <mergeCell ref="C35:E35"/>
    <mergeCell ref="F35:G35"/>
    <mergeCell ref="C36:E36"/>
    <mergeCell ref="C25:E25"/>
    <mergeCell ref="C14:E14"/>
    <mergeCell ref="F14:G14"/>
    <mergeCell ref="F22:G22"/>
    <mergeCell ref="C23:E23"/>
    <mergeCell ref="F23:G23"/>
    <mergeCell ref="C22:E22"/>
    <mergeCell ref="C24:E24"/>
    <mergeCell ref="F24:G24"/>
    <mergeCell ref="F25:G25"/>
    <mergeCell ref="H14:I1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C12:E12"/>
    <mergeCell ref="F12:G12"/>
    <mergeCell ref="C13:E13"/>
    <mergeCell ref="F13:G13"/>
    <mergeCell ref="H13:I13"/>
    <mergeCell ref="H15:I15"/>
    <mergeCell ref="H16:I16"/>
    <mergeCell ref="C15:E15"/>
    <mergeCell ref="F15:G15"/>
    <mergeCell ref="C16:E16"/>
    <mergeCell ref="F16:G16"/>
    <mergeCell ref="H17:I17"/>
    <mergeCell ref="H18:I18"/>
    <mergeCell ref="H19:I19"/>
    <mergeCell ref="C17:E17"/>
    <mergeCell ref="F17:G17"/>
    <mergeCell ref="C18:E18"/>
    <mergeCell ref="F18:G18"/>
    <mergeCell ref="C19:E19"/>
    <mergeCell ref="F19:G19"/>
    <mergeCell ref="H20:I20"/>
    <mergeCell ref="C20:E20"/>
    <mergeCell ref="F20:G20"/>
    <mergeCell ref="C21:E21"/>
    <mergeCell ref="F21:G21"/>
    <mergeCell ref="F36:G36"/>
    <mergeCell ref="C26:E26"/>
    <mergeCell ref="F26:G26"/>
    <mergeCell ref="C27:E27"/>
    <mergeCell ref="C33:E33"/>
    <mergeCell ref="F33:G33"/>
    <mergeCell ref="C30:E30"/>
    <mergeCell ref="F30:G30"/>
  </mergeCells>
  <conditionalFormatting sqref="D7:I8">
    <cfRule type="expression" dxfId="180" priority="7">
      <formula>D7=""</formula>
    </cfRule>
  </conditionalFormatting>
  <conditionalFormatting sqref="B5">
    <cfRule type="expression" dxfId="179" priority="3">
      <formula>B5=""</formula>
    </cfRule>
  </conditionalFormatting>
  <conditionalFormatting sqref="C5">
    <cfRule type="expression" dxfId="178" priority="4">
      <formula>C5=""</formula>
    </cfRule>
  </conditionalFormatting>
  <conditionalFormatting sqref="D5">
    <cfRule type="expression" dxfId="177" priority="2">
      <formula>D5=""</formula>
    </cfRule>
  </conditionalFormatting>
  <conditionalFormatting sqref="E5">
    <cfRule type="expression" dxfId="17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70C0"/>
    <pageSetUpPr fitToPage="1"/>
  </sheetPr>
  <dimension ref="B2:I35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(302 - Ida)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302</v>
      </c>
      <c r="C5" s="41" t="s">
        <v>16</v>
      </c>
      <c r="D5" s="41" t="s">
        <v>25</v>
      </c>
      <c r="E5" s="41" t="s">
        <v>18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112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111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0" t="s">
        <v>110</v>
      </c>
      <c r="D12" s="61"/>
      <c r="E12" s="60" t="s">
        <v>84</v>
      </c>
      <c r="F12" s="61"/>
      <c r="G12" s="36"/>
      <c r="H12" s="62"/>
      <c r="I12" s="62"/>
    </row>
    <row r="13" spans="2:9" x14ac:dyDescent="0.3">
      <c r="B13" s="41">
        <v>2</v>
      </c>
      <c r="C13" s="60" t="s">
        <v>109</v>
      </c>
      <c r="D13" s="61" t="s">
        <v>109</v>
      </c>
      <c r="E13" s="60" t="s">
        <v>84</v>
      </c>
      <c r="F13" s="61" t="s">
        <v>84</v>
      </c>
      <c r="G13" s="36"/>
      <c r="H13" s="62"/>
      <c r="I13" s="62"/>
    </row>
    <row r="14" spans="2:9" x14ac:dyDescent="0.3">
      <c r="B14" s="41">
        <v>3</v>
      </c>
      <c r="C14" s="60" t="s">
        <v>88</v>
      </c>
      <c r="D14" s="61" t="s">
        <v>88</v>
      </c>
      <c r="E14" s="60" t="s">
        <v>84</v>
      </c>
      <c r="F14" s="61" t="s">
        <v>84</v>
      </c>
      <c r="G14" s="36"/>
      <c r="H14" s="62"/>
      <c r="I14" s="62"/>
    </row>
    <row r="15" spans="2:9" x14ac:dyDescent="0.3">
      <c r="B15" s="41">
        <v>4</v>
      </c>
      <c r="C15" s="60" t="s">
        <v>108</v>
      </c>
      <c r="D15" s="61" t="s">
        <v>108</v>
      </c>
      <c r="E15" s="60" t="s">
        <v>84</v>
      </c>
      <c r="F15" s="61" t="s">
        <v>84</v>
      </c>
      <c r="G15" s="36"/>
      <c r="H15" s="62"/>
      <c r="I15" s="62"/>
    </row>
    <row r="16" spans="2:9" ht="15.75" customHeight="1" x14ac:dyDescent="0.3">
      <c r="B16" s="41">
        <v>5</v>
      </c>
      <c r="C16" s="60" t="s">
        <v>85</v>
      </c>
      <c r="D16" s="61" t="s">
        <v>85</v>
      </c>
      <c r="E16" s="60" t="s">
        <v>84</v>
      </c>
      <c r="F16" s="61" t="s">
        <v>84</v>
      </c>
      <c r="G16" s="36"/>
      <c r="H16" s="62"/>
      <c r="I16" s="62"/>
    </row>
    <row r="17" spans="2:9" x14ac:dyDescent="0.3">
      <c r="B17" s="41">
        <v>6</v>
      </c>
      <c r="C17" s="60" t="s">
        <v>107</v>
      </c>
      <c r="D17" s="61" t="s">
        <v>107</v>
      </c>
      <c r="E17" s="60" t="s">
        <v>84</v>
      </c>
      <c r="F17" s="61" t="s">
        <v>84</v>
      </c>
      <c r="G17" s="36"/>
      <c r="H17" s="62"/>
      <c r="I17" s="62"/>
    </row>
    <row r="18" spans="2:9" ht="15.75" customHeight="1" x14ac:dyDescent="0.3">
      <c r="B18" s="41">
        <v>7</v>
      </c>
      <c r="C18" s="60" t="s">
        <v>105</v>
      </c>
      <c r="D18" s="61" t="s">
        <v>105</v>
      </c>
      <c r="E18" s="60" t="s">
        <v>84</v>
      </c>
      <c r="F18" s="61" t="s">
        <v>84</v>
      </c>
      <c r="G18" s="36"/>
      <c r="H18" s="62"/>
      <c r="I18" s="62"/>
    </row>
    <row r="19" spans="2:9" ht="15.75" customHeight="1" x14ac:dyDescent="0.3">
      <c r="B19" s="41">
        <v>8</v>
      </c>
      <c r="C19" s="60" t="s">
        <v>106</v>
      </c>
      <c r="D19" s="61" t="s">
        <v>106</v>
      </c>
      <c r="E19" s="60" t="s">
        <v>79</v>
      </c>
      <c r="F19" s="61" t="s">
        <v>79</v>
      </c>
      <c r="G19" s="36"/>
      <c r="H19" s="62"/>
      <c r="I19" s="62"/>
    </row>
    <row r="20" spans="2:9" ht="15.75" customHeight="1" x14ac:dyDescent="0.3">
      <c r="B20" s="41">
        <v>9</v>
      </c>
      <c r="C20" s="60" t="s">
        <v>105</v>
      </c>
      <c r="D20" s="61" t="s">
        <v>105</v>
      </c>
      <c r="E20" s="60" t="s">
        <v>79</v>
      </c>
      <c r="F20" s="61" t="s">
        <v>79</v>
      </c>
      <c r="G20" s="36"/>
      <c r="H20" s="62"/>
      <c r="I20" s="62"/>
    </row>
    <row r="21" spans="2:9" ht="15.75" customHeight="1" x14ac:dyDescent="0.3">
      <c r="B21" s="41">
        <v>10</v>
      </c>
      <c r="C21" s="60" t="s">
        <v>285</v>
      </c>
      <c r="D21" s="61" t="s">
        <v>104</v>
      </c>
      <c r="E21" s="60" t="s">
        <v>79</v>
      </c>
      <c r="F21" s="61" t="s">
        <v>79</v>
      </c>
      <c r="G21" s="36"/>
      <c r="I21" s="1"/>
    </row>
    <row r="22" spans="2:9" x14ac:dyDescent="0.3">
      <c r="B22" s="41">
        <v>11</v>
      </c>
      <c r="C22" s="60" t="s">
        <v>103</v>
      </c>
      <c r="D22" s="61" t="s">
        <v>103</v>
      </c>
      <c r="E22" s="60" t="s">
        <v>79</v>
      </c>
      <c r="F22" s="61" t="s">
        <v>79</v>
      </c>
      <c r="G22" s="36"/>
    </row>
    <row r="23" spans="2:9" x14ac:dyDescent="0.3">
      <c r="B23" s="41">
        <v>12</v>
      </c>
      <c r="C23" s="60" t="s">
        <v>83</v>
      </c>
      <c r="D23" s="61" t="s">
        <v>83</v>
      </c>
      <c r="E23" s="60" t="s">
        <v>79</v>
      </c>
      <c r="F23" s="61" t="s">
        <v>79</v>
      </c>
      <c r="G23" s="36"/>
      <c r="H23" s="1"/>
      <c r="I23" s="1"/>
    </row>
    <row r="24" spans="2:9" ht="15.75" customHeight="1" x14ac:dyDescent="0.3">
      <c r="B24" s="41">
        <v>13</v>
      </c>
      <c r="C24" s="60" t="s">
        <v>82</v>
      </c>
      <c r="D24" s="61" t="s">
        <v>82</v>
      </c>
      <c r="E24" s="60" t="s">
        <v>79</v>
      </c>
      <c r="F24" s="61" t="s">
        <v>79</v>
      </c>
      <c r="G24" s="36"/>
      <c r="H24" s="1"/>
      <c r="I24" s="1"/>
    </row>
    <row r="25" spans="2:9" ht="15.75" customHeight="1" x14ac:dyDescent="0.3">
      <c r="B25" s="41">
        <v>14</v>
      </c>
      <c r="C25" s="60" t="s">
        <v>81</v>
      </c>
      <c r="D25" s="61" t="s">
        <v>81</v>
      </c>
      <c r="E25" s="60" t="s">
        <v>79</v>
      </c>
      <c r="F25" s="61" t="s">
        <v>79</v>
      </c>
      <c r="G25" s="36"/>
      <c r="H25" s="1"/>
      <c r="I25" s="1"/>
    </row>
    <row r="26" spans="2:9" x14ac:dyDescent="0.3">
      <c r="B26" s="41">
        <v>15</v>
      </c>
      <c r="C26" s="60" t="s">
        <v>80</v>
      </c>
      <c r="D26" s="61" t="s">
        <v>80</v>
      </c>
      <c r="E26" s="60" t="s">
        <v>79</v>
      </c>
      <c r="F26" s="61" t="s">
        <v>79</v>
      </c>
      <c r="G26" s="36"/>
      <c r="H26" s="1"/>
      <c r="I26" s="1"/>
    </row>
    <row r="27" spans="2:9" x14ac:dyDescent="0.3">
      <c r="B27" s="41">
        <v>16</v>
      </c>
      <c r="C27" s="60" t="s">
        <v>78</v>
      </c>
      <c r="D27" s="61" t="s">
        <v>78</v>
      </c>
      <c r="E27" s="60" t="s">
        <v>65</v>
      </c>
      <c r="F27" s="61" t="s">
        <v>65</v>
      </c>
      <c r="G27" s="36"/>
      <c r="H27" s="1"/>
      <c r="I27" s="1"/>
    </row>
    <row r="28" spans="2:9" x14ac:dyDescent="0.3">
      <c r="B28" s="41">
        <v>17</v>
      </c>
      <c r="C28" s="60" t="s">
        <v>102</v>
      </c>
      <c r="D28" s="61" t="s">
        <v>102</v>
      </c>
      <c r="E28" s="60" t="s">
        <v>65</v>
      </c>
      <c r="F28" s="61" t="s">
        <v>65</v>
      </c>
      <c r="G28" s="36"/>
    </row>
    <row r="29" spans="2:9" ht="15.75" customHeight="1" x14ac:dyDescent="0.3">
      <c r="B29" s="41">
        <v>18</v>
      </c>
      <c r="C29" s="60" t="s">
        <v>76</v>
      </c>
      <c r="D29" s="61" t="s">
        <v>76</v>
      </c>
      <c r="E29" s="60" t="s">
        <v>65</v>
      </c>
      <c r="F29" s="61" t="s">
        <v>65</v>
      </c>
      <c r="G29" s="36"/>
    </row>
    <row r="30" spans="2:9" x14ac:dyDescent="0.3">
      <c r="B30" s="41">
        <v>19</v>
      </c>
      <c r="C30" s="60" t="s">
        <v>75</v>
      </c>
      <c r="D30" s="61" t="s">
        <v>75</v>
      </c>
      <c r="E30" s="60" t="s">
        <v>65</v>
      </c>
      <c r="F30" s="61" t="s">
        <v>65</v>
      </c>
    </row>
    <row r="31" spans="2:9" ht="15.75" customHeight="1" x14ac:dyDescent="0.3">
      <c r="B31" s="41">
        <v>20</v>
      </c>
      <c r="C31" s="60" t="s">
        <v>74</v>
      </c>
      <c r="D31" s="61" t="s">
        <v>74</v>
      </c>
      <c r="E31" s="60" t="s">
        <v>65</v>
      </c>
      <c r="F31" s="61" t="s">
        <v>65</v>
      </c>
    </row>
    <row r="32" spans="2:9" x14ac:dyDescent="0.3">
      <c r="B32" s="41">
        <v>21</v>
      </c>
      <c r="C32" s="60" t="s">
        <v>73</v>
      </c>
      <c r="D32" s="61" t="s">
        <v>73</v>
      </c>
      <c r="E32" s="60" t="s">
        <v>347</v>
      </c>
      <c r="F32" s="61" t="s">
        <v>100</v>
      </c>
      <c r="G32" s="1"/>
      <c r="H32" s="1"/>
      <c r="I32" s="1"/>
    </row>
    <row r="33" spans="2:9" ht="15.75" customHeight="1" x14ac:dyDescent="0.3">
      <c r="B33" s="41">
        <v>22</v>
      </c>
      <c r="C33" s="60" t="s">
        <v>101</v>
      </c>
      <c r="D33" s="61" t="s">
        <v>101</v>
      </c>
      <c r="E33" s="60" t="s">
        <v>347</v>
      </c>
      <c r="F33" s="61" t="s">
        <v>100</v>
      </c>
      <c r="G33" s="1"/>
      <c r="H33" s="1"/>
      <c r="I33" s="1"/>
    </row>
    <row r="34" spans="2:9" x14ac:dyDescent="0.3">
      <c r="C34" s="1"/>
      <c r="D34" s="1"/>
      <c r="E34" s="1"/>
      <c r="F34" s="1"/>
      <c r="G34" s="1"/>
      <c r="H34" s="1"/>
      <c r="I34" s="1"/>
    </row>
    <row r="35" spans="2:9" x14ac:dyDescent="0.3">
      <c r="C35" s="1"/>
      <c r="D35" s="1"/>
      <c r="E35" s="1"/>
      <c r="F35" s="1"/>
      <c r="G35" s="1"/>
      <c r="H35" s="1"/>
      <c r="I35" s="1"/>
    </row>
  </sheetData>
  <mergeCells count="6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C21:D21"/>
    <mergeCell ref="E21:F21"/>
    <mergeCell ref="C23:D23"/>
    <mergeCell ref="E23:F23"/>
    <mergeCell ref="C28:D28"/>
    <mergeCell ref="E28:F28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D7:I8">
    <cfRule type="expression" dxfId="175" priority="8">
      <formula>D7=""</formula>
    </cfRule>
  </conditionalFormatting>
  <conditionalFormatting sqref="C5">
    <cfRule type="expression" dxfId="174" priority="5">
      <formula>C5=""</formula>
    </cfRule>
  </conditionalFormatting>
  <conditionalFormatting sqref="B5">
    <cfRule type="expression" dxfId="173" priority="4">
      <formula>B5=""</formula>
    </cfRule>
  </conditionalFormatting>
  <conditionalFormatting sqref="D5">
    <cfRule type="expression" dxfId="172" priority="2">
      <formula>D5=""</formula>
    </cfRule>
  </conditionalFormatting>
  <conditionalFormatting sqref="E5">
    <cfRule type="expression" dxfId="17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70C0"/>
    <pageSetUpPr fitToPage="1"/>
  </sheetPr>
  <dimension ref="B2:I41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3" t="str">
        <f>"DETALLE DEL SERVICIO ("&amp;B5&amp;" - "&amp;C5&amp;")"</f>
        <v>DETALLE DEL SERVICIO (303 - Regreso)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303</v>
      </c>
      <c r="C5" s="41" t="s">
        <v>15</v>
      </c>
      <c r="D5" s="41" t="s">
        <v>18</v>
      </c>
      <c r="E5" s="41" t="s">
        <v>17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111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112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ht="15.75" customHeight="1" x14ac:dyDescent="0.3">
      <c r="B12" s="41">
        <v>1</v>
      </c>
      <c r="C12" s="60" t="s">
        <v>101</v>
      </c>
      <c r="D12" s="61"/>
      <c r="E12" s="60" t="s">
        <v>347</v>
      </c>
      <c r="F12" s="61"/>
      <c r="G12" s="36"/>
      <c r="H12" s="62"/>
      <c r="I12" s="62"/>
    </row>
    <row r="13" spans="2:9" x14ac:dyDescent="0.3">
      <c r="B13" s="41">
        <v>2</v>
      </c>
      <c r="C13" s="60" t="s">
        <v>142</v>
      </c>
      <c r="D13" s="61" t="s">
        <v>142</v>
      </c>
      <c r="E13" s="60" t="s">
        <v>347</v>
      </c>
      <c r="F13" s="61"/>
      <c r="G13" s="36"/>
      <c r="H13" s="62"/>
      <c r="I13" s="62"/>
    </row>
    <row r="14" spans="2:9" x14ac:dyDescent="0.3">
      <c r="B14" s="41">
        <v>3</v>
      </c>
      <c r="C14" s="60" t="s">
        <v>120</v>
      </c>
      <c r="D14" s="61" t="s">
        <v>120</v>
      </c>
      <c r="E14" s="60" t="s">
        <v>347</v>
      </c>
      <c r="F14" s="61"/>
      <c r="G14" s="36"/>
      <c r="H14" s="62"/>
      <c r="I14" s="62"/>
    </row>
    <row r="15" spans="2:9" x14ac:dyDescent="0.3">
      <c r="B15" s="41">
        <v>4</v>
      </c>
      <c r="C15" s="60" t="s">
        <v>121</v>
      </c>
      <c r="D15" s="61" t="s">
        <v>121</v>
      </c>
      <c r="E15" s="60" t="s">
        <v>347</v>
      </c>
      <c r="F15" s="61"/>
      <c r="G15" s="36"/>
      <c r="H15" s="62"/>
      <c r="I15" s="62"/>
    </row>
    <row r="16" spans="2:9" x14ac:dyDescent="0.3">
      <c r="B16" s="41">
        <v>5</v>
      </c>
      <c r="C16" s="60" t="s">
        <v>122</v>
      </c>
      <c r="D16" s="61" t="s">
        <v>141</v>
      </c>
      <c r="E16" s="60" t="s">
        <v>347</v>
      </c>
      <c r="F16" s="61"/>
      <c r="G16" s="36"/>
      <c r="H16" s="62"/>
      <c r="I16" s="62"/>
    </row>
    <row r="17" spans="2:9" x14ac:dyDescent="0.3">
      <c r="B17" s="41">
        <v>6</v>
      </c>
      <c r="C17" s="60" t="s">
        <v>140</v>
      </c>
      <c r="D17" s="61" t="s">
        <v>140</v>
      </c>
      <c r="E17" s="60" t="s">
        <v>347</v>
      </c>
      <c r="F17" s="61"/>
      <c r="G17" s="36"/>
      <c r="H17" s="62"/>
      <c r="I17" s="62"/>
    </row>
    <row r="18" spans="2:9" x14ac:dyDescent="0.3">
      <c r="B18" s="41">
        <v>7</v>
      </c>
      <c r="C18" s="60" t="s">
        <v>139</v>
      </c>
      <c r="D18" s="61" t="s">
        <v>139</v>
      </c>
      <c r="E18" s="60" t="s">
        <v>347</v>
      </c>
      <c r="F18" s="61"/>
      <c r="G18" s="36"/>
      <c r="H18" s="62"/>
      <c r="I18" s="62"/>
    </row>
    <row r="19" spans="2:9" ht="15.75" customHeight="1" x14ac:dyDescent="0.3">
      <c r="B19" s="41">
        <v>8</v>
      </c>
      <c r="C19" s="60" t="s">
        <v>138</v>
      </c>
      <c r="D19" s="61" t="s">
        <v>138</v>
      </c>
      <c r="E19" s="60" t="s">
        <v>347</v>
      </c>
      <c r="F19" s="61"/>
      <c r="G19" s="36"/>
      <c r="H19" s="62"/>
      <c r="I19" s="62"/>
    </row>
    <row r="20" spans="2:9" x14ac:dyDescent="0.3">
      <c r="B20" s="41">
        <v>9</v>
      </c>
      <c r="C20" s="60" t="s">
        <v>137</v>
      </c>
      <c r="D20" s="61" t="s">
        <v>137</v>
      </c>
      <c r="E20" s="60" t="s">
        <v>347</v>
      </c>
      <c r="F20" s="61"/>
      <c r="G20" s="36"/>
      <c r="H20" s="62"/>
      <c r="I20" s="62"/>
    </row>
    <row r="21" spans="2:9" x14ac:dyDescent="0.3">
      <c r="B21" s="41">
        <v>10</v>
      </c>
      <c r="C21" s="60" t="s">
        <v>136</v>
      </c>
      <c r="D21" s="61" t="s">
        <v>136</v>
      </c>
      <c r="E21" s="60" t="s">
        <v>347</v>
      </c>
      <c r="F21" s="61"/>
      <c r="G21" s="36"/>
      <c r="I21" s="1"/>
    </row>
    <row r="22" spans="2:9" ht="15.75" customHeight="1" x14ac:dyDescent="0.3">
      <c r="B22" s="41">
        <v>11</v>
      </c>
      <c r="C22" s="60" t="s">
        <v>127</v>
      </c>
      <c r="D22" s="61" t="s">
        <v>127</v>
      </c>
      <c r="E22" s="60" t="s">
        <v>347</v>
      </c>
      <c r="F22" s="61"/>
      <c r="G22" s="36"/>
    </row>
    <row r="23" spans="2:9" ht="15.75" customHeight="1" x14ac:dyDescent="0.3">
      <c r="B23" s="41">
        <v>12</v>
      </c>
      <c r="C23" s="60" t="s">
        <v>128</v>
      </c>
      <c r="D23" s="61" t="s">
        <v>128</v>
      </c>
      <c r="E23" s="60" t="s">
        <v>347</v>
      </c>
      <c r="F23" s="61"/>
      <c r="G23" s="36"/>
      <c r="H23" s="1"/>
      <c r="I23" s="1"/>
    </row>
    <row r="24" spans="2:9" ht="15.75" customHeight="1" x14ac:dyDescent="0.3">
      <c r="B24" s="41">
        <v>13</v>
      </c>
      <c r="C24" s="60" t="s">
        <v>135</v>
      </c>
      <c r="D24" s="61" t="s">
        <v>135</v>
      </c>
      <c r="E24" s="60" t="s">
        <v>65</v>
      </c>
      <c r="F24" s="61" t="s">
        <v>65</v>
      </c>
      <c r="G24" s="36"/>
      <c r="H24" s="1"/>
      <c r="I24" s="1"/>
    </row>
    <row r="25" spans="2:9" ht="15.75" customHeight="1" x14ac:dyDescent="0.3">
      <c r="B25" s="41">
        <v>14</v>
      </c>
      <c r="C25" s="60" t="s">
        <v>134</v>
      </c>
      <c r="D25" s="61" t="s">
        <v>134</v>
      </c>
      <c r="E25" s="60" t="s">
        <v>65</v>
      </c>
      <c r="F25" s="61" t="s">
        <v>65</v>
      </c>
      <c r="G25" s="36"/>
      <c r="H25" s="1"/>
      <c r="I25" s="1"/>
    </row>
    <row r="26" spans="2:9" x14ac:dyDescent="0.3">
      <c r="B26" s="41">
        <v>15</v>
      </c>
      <c r="C26" s="60" t="s">
        <v>73</v>
      </c>
      <c r="D26" s="61" t="s">
        <v>73</v>
      </c>
      <c r="E26" s="60" t="s">
        <v>65</v>
      </c>
      <c r="F26" s="61" t="s">
        <v>65</v>
      </c>
      <c r="G26" s="36"/>
      <c r="H26" s="1"/>
      <c r="I26" s="1"/>
    </row>
    <row r="27" spans="2:9" x14ac:dyDescent="0.3">
      <c r="B27" s="41">
        <v>16</v>
      </c>
      <c r="C27" s="60" t="s">
        <v>99</v>
      </c>
      <c r="D27" s="61" t="s">
        <v>99</v>
      </c>
      <c r="E27" s="60" t="s">
        <v>65</v>
      </c>
      <c r="F27" s="61" t="s">
        <v>65</v>
      </c>
      <c r="G27" s="36"/>
      <c r="H27" s="1"/>
      <c r="I27" s="1"/>
    </row>
    <row r="28" spans="2:9" x14ac:dyDescent="0.3">
      <c r="B28" s="41">
        <v>17</v>
      </c>
      <c r="C28" s="60" t="s">
        <v>73</v>
      </c>
      <c r="D28" s="61" t="s">
        <v>73</v>
      </c>
      <c r="E28" s="60" t="s">
        <v>65</v>
      </c>
      <c r="F28" s="61" t="s">
        <v>65</v>
      </c>
      <c r="G28" s="36"/>
    </row>
    <row r="29" spans="2:9" ht="15.75" customHeight="1" x14ac:dyDescent="0.3">
      <c r="B29" s="41">
        <v>18</v>
      </c>
      <c r="C29" s="60" t="s">
        <v>74</v>
      </c>
      <c r="D29" s="61" t="s">
        <v>74</v>
      </c>
      <c r="E29" s="60" t="s">
        <v>65</v>
      </c>
      <c r="F29" s="61" t="s">
        <v>65</v>
      </c>
      <c r="G29" s="36"/>
    </row>
    <row r="30" spans="2:9" x14ac:dyDescent="0.3">
      <c r="B30" s="41">
        <v>19</v>
      </c>
      <c r="C30" s="60" t="s">
        <v>98</v>
      </c>
      <c r="D30" s="61" t="s">
        <v>98</v>
      </c>
      <c r="E30" s="60" t="s">
        <v>65</v>
      </c>
      <c r="F30" s="61" t="s">
        <v>65</v>
      </c>
    </row>
    <row r="31" spans="2:9" ht="15.75" customHeight="1" x14ac:dyDescent="0.3">
      <c r="B31" s="41">
        <v>20</v>
      </c>
      <c r="C31" s="60" t="s">
        <v>133</v>
      </c>
      <c r="D31" s="61" t="s">
        <v>133</v>
      </c>
      <c r="E31" s="60" t="s">
        <v>65</v>
      </c>
      <c r="F31" s="61" t="s">
        <v>65</v>
      </c>
    </row>
    <row r="32" spans="2:9" x14ac:dyDescent="0.3">
      <c r="B32" s="41">
        <v>21</v>
      </c>
      <c r="C32" s="60" t="s">
        <v>132</v>
      </c>
      <c r="D32" s="61" t="s">
        <v>132</v>
      </c>
      <c r="E32" s="60" t="s">
        <v>65</v>
      </c>
      <c r="F32" s="61" t="s">
        <v>65</v>
      </c>
      <c r="G32" s="1"/>
      <c r="H32" s="1"/>
      <c r="I32" s="1"/>
    </row>
    <row r="33" spans="2:9" x14ac:dyDescent="0.3">
      <c r="B33" s="41">
        <v>22</v>
      </c>
      <c r="C33" s="60" t="s">
        <v>78</v>
      </c>
      <c r="D33" s="61" t="s">
        <v>78</v>
      </c>
      <c r="E33" s="60" t="s">
        <v>65</v>
      </c>
      <c r="F33" s="61" t="s">
        <v>65</v>
      </c>
      <c r="G33" s="1"/>
      <c r="H33" s="1"/>
      <c r="I33" s="1"/>
    </row>
    <row r="34" spans="2:9" x14ac:dyDescent="0.3">
      <c r="B34" s="41">
        <v>23</v>
      </c>
      <c r="C34" s="60" t="s">
        <v>80</v>
      </c>
      <c r="D34" s="61" t="s">
        <v>80</v>
      </c>
      <c r="E34" s="60" t="s">
        <v>79</v>
      </c>
      <c r="F34" s="61" t="s">
        <v>79</v>
      </c>
      <c r="G34" s="1"/>
      <c r="H34" s="1"/>
      <c r="I34" s="1"/>
    </row>
    <row r="35" spans="2:9" x14ac:dyDescent="0.3">
      <c r="B35" s="41">
        <v>24</v>
      </c>
      <c r="C35" s="60" t="s">
        <v>81</v>
      </c>
      <c r="D35" s="61" t="s">
        <v>81</v>
      </c>
      <c r="E35" s="60" t="s">
        <v>79</v>
      </c>
      <c r="F35" s="61" t="s">
        <v>79</v>
      </c>
      <c r="G35" s="1"/>
      <c r="H35" s="1"/>
      <c r="I35" s="1"/>
    </row>
    <row r="36" spans="2:9" x14ac:dyDescent="0.3">
      <c r="B36" s="41">
        <v>25</v>
      </c>
      <c r="C36" s="60" t="s">
        <v>83</v>
      </c>
      <c r="D36" s="61" t="s">
        <v>83</v>
      </c>
      <c r="E36" s="60" t="s">
        <v>79</v>
      </c>
      <c r="F36" s="61" t="s">
        <v>79</v>
      </c>
    </row>
    <row r="37" spans="2:9" ht="15.75" customHeight="1" x14ac:dyDescent="0.3">
      <c r="B37" s="41">
        <v>26</v>
      </c>
      <c r="C37" s="60" t="s">
        <v>85</v>
      </c>
      <c r="D37" s="61" t="s">
        <v>85</v>
      </c>
      <c r="E37" s="60" t="s">
        <v>84</v>
      </c>
      <c r="F37" s="61" t="s">
        <v>84</v>
      </c>
    </row>
    <row r="38" spans="2:9" x14ac:dyDescent="0.3">
      <c r="B38" s="41">
        <v>27</v>
      </c>
      <c r="C38" s="60" t="s">
        <v>108</v>
      </c>
      <c r="D38" s="61" t="s">
        <v>108</v>
      </c>
      <c r="E38" s="60" t="s">
        <v>84</v>
      </c>
      <c r="F38" s="61" t="s">
        <v>84</v>
      </c>
    </row>
    <row r="39" spans="2:9" ht="15.75" customHeight="1" x14ac:dyDescent="0.3">
      <c r="B39" s="41">
        <v>28</v>
      </c>
      <c r="C39" s="60" t="s">
        <v>88</v>
      </c>
      <c r="D39" s="61" t="s">
        <v>88</v>
      </c>
      <c r="E39" s="60" t="s">
        <v>84</v>
      </c>
      <c r="F39" s="61" t="s">
        <v>84</v>
      </c>
    </row>
    <row r="40" spans="2:9" x14ac:dyDescent="0.3">
      <c r="B40" s="41">
        <v>29</v>
      </c>
      <c r="C40" s="60" t="s">
        <v>89</v>
      </c>
      <c r="D40" s="61" t="s">
        <v>89</v>
      </c>
      <c r="E40" s="60" t="s">
        <v>84</v>
      </c>
      <c r="F40" s="61" t="s">
        <v>84</v>
      </c>
    </row>
    <row r="41" spans="2:9" x14ac:dyDescent="0.3">
      <c r="B41" s="41">
        <v>30</v>
      </c>
      <c r="C41" s="60" t="s">
        <v>110</v>
      </c>
      <c r="D41" s="61" t="s">
        <v>110</v>
      </c>
      <c r="E41" s="60" t="s">
        <v>84</v>
      </c>
      <c r="F41" s="61" t="s">
        <v>84</v>
      </c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41:D41"/>
    <mergeCell ref="E41:F41"/>
    <mergeCell ref="C37:D37"/>
    <mergeCell ref="E37:F37"/>
    <mergeCell ref="C38:D38"/>
    <mergeCell ref="E38:F38"/>
    <mergeCell ref="C39:D39"/>
    <mergeCell ref="E39:F39"/>
  </mergeCells>
  <conditionalFormatting sqref="D7:I8">
    <cfRule type="expression" dxfId="170" priority="10">
      <formula>D7=""</formula>
    </cfRule>
  </conditionalFormatting>
  <conditionalFormatting sqref="B5">
    <cfRule type="expression" dxfId="169" priority="6">
      <formula>B5=""</formula>
    </cfRule>
  </conditionalFormatting>
  <conditionalFormatting sqref="C5">
    <cfRule type="expression" dxfId="168" priority="7">
      <formula>C5=""</formula>
    </cfRule>
  </conditionalFormatting>
  <conditionalFormatting sqref="D5">
    <cfRule type="expression" dxfId="167" priority="2">
      <formula>D5=""</formula>
    </cfRule>
  </conditionalFormatting>
  <conditionalFormatting sqref="E5">
    <cfRule type="expression" dxfId="16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70C0"/>
    <pageSetUpPr fitToPage="1"/>
  </sheetPr>
  <dimension ref="B2:I43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(303 - Ida)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303</v>
      </c>
      <c r="C5" s="41" t="s">
        <v>16</v>
      </c>
      <c r="D5" s="41" t="s">
        <v>17</v>
      </c>
      <c r="E5" s="41" t="s">
        <v>18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112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111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0" t="s">
        <v>110</v>
      </c>
      <c r="D12" s="61"/>
      <c r="E12" s="60" t="s">
        <v>84</v>
      </c>
      <c r="F12" s="61"/>
      <c r="G12" s="36"/>
      <c r="H12" s="62"/>
      <c r="I12" s="62"/>
    </row>
    <row r="13" spans="2:9" ht="15.75" customHeight="1" x14ac:dyDescent="0.3">
      <c r="B13" s="41">
        <v>2</v>
      </c>
      <c r="C13" s="60" t="s">
        <v>89</v>
      </c>
      <c r="D13" s="61" t="s">
        <v>89</v>
      </c>
      <c r="E13" s="60" t="s">
        <v>84</v>
      </c>
      <c r="F13" s="61" t="s">
        <v>84</v>
      </c>
      <c r="G13" s="36"/>
      <c r="H13" s="62"/>
      <c r="I13" s="62"/>
    </row>
    <row r="14" spans="2:9" x14ac:dyDescent="0.3">
      <c r="B14" s="41">
        <v>3</v>
      </c>
      <c r="C14" s="60" t="s">
        <v>88</v>
      </c>
      <c r="D14" s="61" t="s">
        <v>88</v>
      </c>
      <c r="E14" s="60" t="s">
        <v>84</v>
      </c>
      <c r="F14" s="61" t="s">
        <v>84</v>
      </c>
      <c r="G14" s="36"/>
      <c r="H14" s="62"/>
      <c r="I14" s="62"/>
    </row>
    <row r="15" spans="2:9" x14ac:dyDescent="0.3">
      <c r="B15" s="41">
        <v>4</v>
      </c>
      <c r="C15" s="60" t="s">
        <v>108</v>
      </c>
      <c r="D15" s="61" t="s">
        <v>108</v>
      </c>
      <c r="E15" s="60" t="s">
        <v>84</v>
      </c>
      <c r="F15" s="61" t="s">
        <v>84</v>
      </c>
      <c r="G15" s="36"/>
      <c r="H15" s="62"/>
      <c r="I15" s="62"/>
    </row>
    <row r="16" spans="2:9" ht="15.75" customHeight="1" x14ac:dyDescent="0.3">
      <c r="B16" s="41">
        <v>5</v>
      </c>
      <c r="C16" s="60" t="s">
        <v>85</v>
      </c>
      <c r="D16" s="61" t="s">
        <v>85</v>
      </c>
      <c r="E16" s="60" t="s">
        <v>84</v>
      </c>
      <c r="F16" s="61" t="s">
        <v>84</v>
      </c>
      <c r="G16" s="36"/>
      <c r="H16" s="62"/>
      <c r="I16" s="62"/>
    </row>
    <row r="17" spans="2:9" x14ac:dyDescent="0.3">
      <c r="B17" s="41">
        <v>6</v>
      </c>
      <c r="C17" s="60" t="s">
        <v>83</v>
      </c>
      <c r="D17" s="61" t="s">
        <v>83</v>
      </c>
      <c r="E17" s="60" t="s">
        <v>79</v>
      </c>
      <c r="F17" s="61" t="s">
        <v>79</v>
      </c>
      <c r="G17" s="36"/>
      <c r="H17" s="62"/>
      <c r="I17" s="62"/>
    </row>
    <row r="18" spans="2:9" ht="15.75" customHeight="1" x14ac:dyDescent="0.3">
      <c r="B18" s="41">
        <v>7</v>
      </c>
      <c r="C18" s="60" t="s">
        <v>82</v>
      </c>
      <c r="D18" s="61" t="s">
        <v>82</v>
      </c>
      <c r="E18" s="60" t="s">
        <v>79</v>
      </c>
      <c r="F18" s="61" t="s">
        <v>79</v>
      </c>
      <c r="G18" s="36"/>
      <c r="H18" s="62"/>
      <c r="I18" s="62"/>
    </row>
    <row r="19" spans="2:9" ht="15.75" customHeight="1" x14ac:dyDescent="0.3">
      <c r="B19" s="41">
        <v>8</v>
      </c>
      <c r="C19" s="60" t="s">
        <v>81</v>
      </c>
      <c r="D19" s="61" t="s">
        <v>81</v>
      </c>
      <c r="E19" s="60" t="s">
        <v>79</v>
      </c>
      <c r="F19" s="61" t="s">
        <v>79</v>
      </c>
      <c r="G19" s="36"/>
      <c r="H19" s="62"/>
      <c r="I19" s="62"/>
    </row>
    <row r="20" spans="2:9" x14ac:dyDescent="0.3">
      <c r="B20" s="41">
        <v>9</v>
      </c>
      <c r="C20" s="60" t="s">
        <v>80</v>
      </c>
      <c r="D20" s="61" t="s">
        <v>80</v>
      </c>
      <c r="E20" s="60" t="s">
        <v>79</v>
      </c>
      <c r="F20" s="61" t="s">
        <v>79</v>
      </c>
      <c r="G20" s="36"/>
      <c r="H20" s="62"/>
      <c r="I20" s="62"/>
    </row>
    <row r="21" spans="2:9" x14ac:dyDescent="0.3">
      <c r="B21" s="41">
        <v>10</v>
      </c>
      <c r="C21" s="60" t="s">
        <v>78</v>
      </c>
      <c r="D21" s="61" t="s">
        <v>78</v>
      </c>
      <c r="E21" s="60" t="s">
        <v>65</v>
      </c>
      <c r="F21" s="61" t="s">
        <v>65</v>
      </c>
      <c r="G21" s="36"/>
      <c r="I21" s="1"/>
    </row>
    <row r="22" spans="2:9" x14ac:dyDescent="0.3">
      <c r="B22" s="41">
        <v>11</v>
      </c>
      <c r="C22" s="60" t="s">
        <v>131</v>
      </c>
      <c r="D22" s="61" t="s">
        <v>131</v>
      </c>
      <c r="E22" s="60" t="s">
        <v>65</v>
      </c>
      <c r="F22" s="61" t="s">
        <v>65</v>
      </c>
      <c r="G22" s="36"/>
    </row>
    <row r="23" spans="2:9" x14ac:dyDescent="0.3">
      <c r="B23" s="41">
        <v>12</v>
      </c>
      <c r="C23" s="60" t="s">
        <v>130</v>
      </c>
      <c r="D23" s="61" t="s">
        <v>130</v>
      </c>
      <c r="E23" s="60" t="s">
        <v>65</v>
      </c>
      <c r="F23" s="61" t="s">
        <v>65</v>
      </c>
      <c r="G23" s="36"/>
      <c r="H23" s="1"/>
      <c r="I23" s="1"/>
    </row>
    <row r="24" spans="2:9" x14ac:dyDescent="0.3">
      <c r="B24" s="41">
        <v>13</v>
      </c>
      <c r="C24" s="60" t="s">
        <v>98</v>
      </c>
      <c r="D24" s="61" t="s">
        <v>98</v>
      </c>
      <c r="E24" s="60" t="s">
        <v>65</v>
      </c>
      <c r="F24" s="61" t="s">
        <v>65</v>
      </c>
      <c r="G24" s="36"/>
      <c r="H24" s="1"/>
      <c r="I24" s="1"/>
    </row>
    <row r="25" spans="2:9" ht="15.75" customHeight="1" x14ac:dyDescent="0.3">
      <c r="B25" s="41">
        <v>14</v>
      </c>
      <c r="C25" s="60" t="s">
        <v>76</v>
      </c>
      <c r="D25" s="61" t="s">
        <v>76</v>
      </c>
      <c r="E25" s="60" t="s">
        <v>65</v>
      </c>
      <c r="F25" s="61" t="s">
        <v>65</v>
      </c>
      <c r="G25" s="36"/>
      <c r="H25" s="1"/>
      <c r="I25" s="1"/>
    </row>
    <row r="26" spans="2:9" x14ac:dyDescent="0.3">
      <c r="B26" s="41">
        <v>15</v>
      </c>
      <c r="C26" s="60" t="s">
        <v>75</v>
      </c>
      <c r="D26" s="61" t="s">
        <v>75</v>
      </c>
      <c r="E26" s="60" t="s">
        <v>65</v>
      </c>
      <c r="F26" s="61" t="s">
        <v>65</v>
      </c>
      <c r="G26" s="36"/>
      <c r="H26" s="1"/>
      <c r="I26" s="1"/>
    </row>
    <row r="27" spans="2:9" ht="15.75" customHeight="1" x14ac:dyDescent="0.3">
      <c r="B27" s="41">
        <v>16</v>
      </c>
      <c r="C27" s="60" t="s">
        <v>74</v>
      </c>
      <c r="D27" s="61" t="s">
        <v>74</v>
      </c>
      <c r="E27" s="60" t="s">
        <v>65</v>
      </c>
      <c r="F27" s="61" t="s">
        <v>65</v>
      </c>
      <c r="G27" s="36"/>
      <c r="H27" s="1"/>
      <c r="I27" s="1"/>
    </row>
    <row r="28" spans="2:9" x14ac:dyDescent="0.3">
      <c r="B28" s="41">
        <v>17</v>
      </c>
      <c r="C28" s="60" t="s">
        <v>73</v>
      </c>
      <c r="D28" s="61" t="s">
        <v>73</v>
      </c>
      <c r="E28" s="60" t="s">
        <v>347</v>
      </c>
      <c r="F28" s="61" t="s">
        <v>100</v>
      </c>
      <c r="G28" s="36"/>
    </row>
    <row r="29" spans="2:9" x14ac:dyDescent="0.3">
      <c r="B29" s="41">
        <v>18</v>
      </c>
      <c r="C29" s="60" t="s">
        <v>129</v>
      </c>
      <c r="D29" s="61" t="s">
        <v>129</v>
      </c>
      <c r="E29" s="60" t="s">
        <v>347</v>
      </c>
      <c r="F29" s="61" t="s">
        <v>100</v>
      </c>
      <c r="G29" s="36"/>
    </row>
    <row r="30" spans="2:9" ht="15.75" customHeight="1" x14ac:dyDescent="0.3">
      <c r="B30" s="41">
        <v>19</v>
      </c>
      <c r="C30" s="60" t="s">
        <v>128</v>
      </c>
      <c r="D30" s="61" t="s">
        <v>128</v>
      </c>
      <c r="E30" s="60" t="s">
        <v>347</v>
      </c>
      <c r="F30" s="61" t="s">
        <v>100</v>
      </c>
    </row>
    <row r="31" spans="2:9" ht="15.75" customHeight="1" x14ac:dyDescent="0.3">
      <c r="B31" s="41">
        <v>20</v>
      </c>
      <c r="C31" s="60" t="s">
        <v>127</v>
      </c>
      <c r="D31" s="61" t="s">
        <v>127</v>
      </c>
      <c r="E31" s="60" t="s">
        <v>347</v>
      </c>
      <c r="F31" s="61" t="s">
        <v>100</v>
      </c>
    </row>
    <row r="32" spans="2:9" x14ac:dyDescent="0.3">
      <c r="B32" s="41">
        <v>21</v>
      </c>
      <c r="C32" s="60" t="s">
        <v>136</v>
      </c>
      <c r="D32" s="61"/>
      <c r="E32" s="60" t="s">
        <v>347</v>
      </c>
      <c r="F32" s="61" t="s">
        <v>100</v>
      </c>
      <c r="G32" s="1"/>
      <c r="H32" s="1"/>
      <c r="I32" s="1"/>
    </row>
    <row r="33" spans="2:9" ht="15.75" customHeight="1" x14ac:dyDescent="0.3">
      <c r="B33" s="41">
        <v>22</v>
      </c>
      <c r="C33" s="60" t="s">
        <v>137</v>
      </c>
      <c r="D33" s="61"/>
      <c r="E33" s="60" t="s">
        <v>347</v>
      </c>
      <c r="F33" s="61" t="s">
        <v>100</v>
      </c>
      <c r="G33" s="1"/>
      <c r="H33" s="1"/>
      <c r="I33" s="1"/>
    </row>
    <row r="34" spans="2:9" ht="15.75" customHeight="1" x14ac:dyDescent="0.3">
      <c r="B34" s="41">
        <v>23</v>
      </c>
      <c r="C34" s="60" t="s">
        <v>126</v>
      </c>
      <c r="D34" s="61" t="s">
        <v>126</v>
      </c>
      <c r="E34" s="60" t="s">
        <v>347</v>
      </c>
      <c r="F34" s="61" t="s">
        <v>100</v>
      </c>
      <c r="G34" s="1"/>
      <c r="H34" s="1"/>
      <c r="I34" s="1"/>
    </row>
    <row r="35" spans="2:9" x14ac:dyDescent="0.3">
      <c r="B35" s="41">
        <v>24</v>
      </c>
      <c r="C35" s="60" t="s">
        <v>125</v>
      </c>
      <c r="D35" s="61" t="s">
        <v>125</v>
      </c>
      <c r="E35" s="60" t="s">
        <v>347</v>
      </c>
      <c r="F35" s="61" t="s">
        <v>100</v>
      </c>
      <c r="G35" s="1"/>
      <c r="H35" s="1"/>
      <c r="I35" s="1"/>
    </row>
    <row r="36" spans="2:9" ht="15.75" customHeight="1" x14ac:dyDescent="0.3">
      <c r="B36" s="41">
        <v>25</v>
      </c>
      <c r="C36" s="60" t="s">
        <v>124</v>
      </c>
      <c r="D36" s="61" t="s">
        <v>124</v>
      </c>
      <c r="E36" s="60" t="s">
        <v>347</v>
      </c>
      <c r="F36" s="61" t="s">
        <v>100</v>
      </c>
    </row>
    <row r="37" spans="2:9" x14ac:dyDescent="0.3">
      <c r="B37" s="41">
        <v>26</v>
      </c>
      <c r="C37" s="60" t="s">
        <v>123</v>
      </c>
      <c r="D37" s="61" t="s">
        <v>123</v>
      </c>
      <c r="E37" s="60" t="s">
        <v>347</v>
      </c>
      <c r="F37" s="61" t="s">
        <v>100</v>
      </c>
    </row>
    <row r="38" spans="2:9" x14ac:dyDescent="0.3">
      <c r="B38" s="41">
        <v>27</v>
      </c>
      <c r="C38" s="60" t="s">
        <v>122</v>
      </c>
      <c r="D38" s="61" t="s">
        <v>122</v>
      </c>
      <c r="E38" s="60" t="s">
        <v>347</v>
      </c>
      <c r="F38" s="61" t="s">
        <v>100</v>
      </c>
    </row>
    <row r="39" spans="2:9" x14ac:dyDescent="0.3">
      <c r="B39" s="41">
        <v>28</v>
      </c>
      <c r="C39" s="60" t="s">
        <v>121</v>
      </c>
      <c r="D39" s="61" t="s">
        <v>121</v>
      </c>
      <c r="E39" s="60" t="s">
        <v>347</v>
      </c>
      <c r="F39" s="61" t="s">
        <v>100</v>
      </c>
    </row>
    <row r="40" spans="2:9" x14ac:dyDescent="0.3">
      <c r="B40" s="41">
        <v>29</v>
      </c>
      <c r="C40" s="60" t="s">
        <v>120</v>
      </c>
      <c r="D40" s="61" t="s">
        <v>120</v>
      </c>
      <c r="E40" s="60" t="s">
        <v>347</v>
      </c>
      <c r="F40" s="61" t="s">
        <v>100</v>
      </c>
    </row>
    <row r="41" spans="2:9" ht="15.75" customHeight="1" x14ac:dyDescent="0.3">
      <c r="B41" s="41">
        <v>30</v>
      </c>
      <c r="C41" s="60" t="s">
        <v>119</v>
      </c>
      <c r="D41" s="61" t="s">
        <v>119</v>
      </c>
      <c r="E41" s="60" t="s">
        <v>347</v>
      </c>
      <c r="F41" s="61" t="s">
        <v>100</v>
      </c>
    </row>
    <row r="42" spans="2:9" x14ac:dyDescent="0.3">
      <c r="B42" s="41">
        <v>31</v>
      </c>
      <c r="C42" s="60" t="s">
        <v>232</v>
      </c>
      <c r="D42" s="61" t="s">
        <v>118</v>
      </c>
      <c r="E42" s="60" t="s">
        <v>347</v>
      </c>
      <c r="F42" s="61" t="s">
        <v>100</v>
      </c>
    </row>
    <row r="43" spans="2:9" x14ac:dyDescent="0.3">
      <c r="B43" s="41">
        <v>32</v>
      </c>
      <c r="C43" s="60" t="s">
        <v>101</v>
      </c>
      <c r="D43" s="61" t="s">
        <v>101</v>
      </c>
      <c r="E43" s="60" t="s">
        <v>347</v>
      </c>
      <c r="F43" s="61" t="s">
        <v>100</v>
      </c>
    </row>
  </sheetData>
  <mergeCells count="82">
    <mergeCell ref="C42:D42"/>
    <mergeCell ref="E42:F42"/>
    <mergeCell ref="C43:D43"/>
    <mergeCell ref="E43:F43"/>
    <mergeCell ref="B10:F10"/>
    <mergeCell ref="C12:D12"/>
    <mergeCell ref="E12:F12"/>
    <mergeCell ref="C15:D15"/>
    <mergeCell ref="E15:F15"/>
    <mergeCell ref="C24:D24"/>
    <mergeCell ref="E24:F24"/>
    <mergeCell ref="C22:D22"/>
    <mergeCell ref="E22:F22"/>
    <mergeCell ref="C21:D21"/>
    <mergeCell ref="E21:F21"/>
    <mergeCell ref="C23:D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7:D17"/>
    <mergeCell ref="E17:F17"/>
    <mergeCell ref="H17:I17"/>
    <mergeCell ref="C25:D25"/>
    <mergeCell ref="E25:F25"/>
    <mergeCell ref="C26:D26"/>
    <mergeCell ref="E26:F26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E23:F23"/>
    <mergeCell ref="C33:D33"/>
    <mergeCell ref="E33:F33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4:D34"/>
    <mergeCell ref="E34:F34"/>
    <mergeCell ref="C35:D35"/>
    <mergeCell ref="E35:F35"/>
    <mergeCell ref="C37:D37"/>
    <mergeCell ref="E37:F37"/>
    <mergeCell ref="C36:D36"/>
    <mergeCell ref="E36:F36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65" priority="8">
      <formula>D7=""</formula>
    </cfRule>
  </conditionalFormatting>
  <conditionalFormatting sqref="C5">
    <cfRule type="expression" dxfId="164" priority="5">
      <formula>C5=""</formula>
    </cfRule>
  </conditionalFormatting>
  <conditionalFormatting sqref="B5">
    <cfRule type="expression" dxfId="163" priority="4">
      <formula>B5=""</formula>
    </cfRule>
  </conditionalFormatting>
  <conditionalFormatting sqref="D5">
    <cfRule type="expression" dxfId="162" priority="2">
      <formula>D5=""</formula>
    </cfRule>
  </conditionalFormatting>
  <conditionalFormatting sqref="E5">
    <cfRule type="expression" dxfId="16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70C0"/>
    <pageSetUpPr fitToPage="1"/>
  </sheetPr>
  <dimension ref="B2:I43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7.5703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(302 - Regreso)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302</v>
      </c>
      <c r="C5" s="41" t="s">
        <v>15</v>
      </c>
      <c r="D5" s="41" t="s">
        <v>18</v>
      </c>
      <c r="E5" s="41" t="s">
        <v>25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111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112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1" t="s">
        <v>31</v>
      </c>
      <c r="C11" s="60" t="s">
        <v>32</v>
      </c>
      <c r="D11" s="61"/>
      <c r="E11" s="60" t="s">
        <v>33</v>
      </c>
      <c r="F11" s="61"/>
      <c r="G11" s="1"/>
      <c r="H11" s="67"/>
      <c r="I11" s="67"/>
    </row>
    <row r="12" spans="2:9" ht="15.75" customHeight="1" x14ac:dyDescent="0.3">
      <c r="B12" s="41">
        <v>1</v>
      </c>
      <c r="C12" s="60" t="s">
        <v>101</v>
      </c>
      <c r="D12" s="61"/>
      <c r="E12" s="60" t="s">
        <v>347</v>
      </c>
      <c r="F12" s="61"/>
      <c r="G12" s="36"/>
      <c r="H12" s="62"/>
      <c r="I12" s="62"/>
    </row>
    <row r="13" spans="2:9" x14ac:dyDescent="0.3">
      <c r="B13" s="41">
        <v>2</v>
      </c>
      <c r="C13" s="60" t="s">
        <v>73</v>
      </c>
      <c r="D13" s="61" t="s">
        <v>73</v>
      </c>
      <c r="E13" s="60" t="s">
        <v>347</v>
      </c>
      <c r="F13" s="61"/>
      <c r="G13" s="36"/>
      <c r="H13" s="62"/>
      <c r="I13" s="62"/>
    </row>
    <row r="14" spans="2:9" ht="15.75" customHeight="1" x14ac:dyDescent="0.3">
      <c r="B14" s="41">
        <v>3</v>
      </c>
      <c r="C14" s="60" t="s">
        <v>99</v>
      </c>
      <c r="D14" s="61" t="s">
        <v>99</v>
      </c>
      <c r="E14" s="60" t="s">
        <v>347</v>
      </c>
      <c r="F14" s="61"/>
      <c r="G14" s="36"/>
      <c r="H14" s="62"/>
      <c r="I14" s="62"/>
    </row>
    <row r="15" spans="2:9" x14ac:dyDescent="0.3">
      <c r="B15" s="41">
        <v>4</v>
      </c>
      <c r="C15" s="60" t="s">
        <v>73</v>
      </c>
      <c r="D15" s="61" t="s">
        <v>73</v>
      </c>
      <c r="E15" s="60" t="s">
        <v>347</v>
      </c>
      <c r="F15" s="61"/>
      <c r="G15" s="36"/>
      <c r="H15" s="62"/>
      <c r="I15" s="62"/>
    </row>
    <row r="16" spans="2:9" ht="15.75" customHeight="1" x14ac:dyDescent="0.3">
      <c r="B16" s="41">
        <v>5</v>
      </c>
      <c r="C16" s="60" t="s">
        <v>74</v>
      </c>
      <c r="D16" s="61" t="s">
        <v>74</v>
      </c>
      <c r="E16" s="60" t="s">
        <v>65</v>
      </c>
      <c r="F16" s="61" t="s">
        <v>65</v>
      </c>
      <c r="G16" s="36"/>
      <c r="H16" s="62"/>
      <c r="I16" s="62"/>
    </row>
    <row r="17" spans="2:9" x14ac:dyDescent="0.3">
      <c r="B17" s="41">
        <v>6</v>
      </c>
      <c r="C17" s="60" t="s">
        <v>98</v>
      </c>
      <c r="D17" s="61" t="s">
        <v>98</v>
      </c>
      <c r="E17" s="60" t="s">
        <v>65</v>
      </c>
      <c r="F17" s="61" t="s">
        <v>65</v>
      </c>
      <c r="G17" s="36"/>
      <c r="H17" s="62"/>
      <c r="I17" s="62"/>
    </row>
    <row r="18" spans="2:9" x14ac:dyDescent="0.3">
      <c r="B18" s="41">
        <v>7</v>
      </c>
      <c r="C18" s="60" t="s">
        <v>102</v>
      </c>
      <c r="D18" s="61" t="s">
        <v>102</v>
      </c>
      <c r="E18" s="60" t="s">
        <v>65</v>
      </c>
      <c r="F18" s="61" t="s">
        <v>65</v>
      </c>
      <c r="G18" s="36"/>
      <c r="H18" s="62"/>
      <c r="I18" s="62"/>
    </row>
    <row r="19" spans="2:9" ht="15.75" customHeight="1" x14ac:dyDescent="0.3">
      <c r="B19" s="41">
        <v>8</v>
      </c>
      <c r="C19" s="60" t="s">
        <v>97</v>
      </c>
      <c r="D19" s="61" t="s">
        <v>97</v>
      </c>
      <c r="E19" s="60" t="s">
        <v>65</v>
      </c>
      <c r="F19" s="61" t="s">
        <v>65</v>
      </c>
      <c r="G19" s="36"/>
      <c r="H19" s="62"/>
      <c r="I19" s="62"/>
    </row>
    <row r="20" spans="2:9" x14ac:dyDescent="0.3">
      <c r="B20" s="41">
        <v>9</v>
      </c>
      <c r="C20" s="60" t="s">
        <v>96</v>
      </c>
      <c r="D20" s="61" t="s">
        <v>96</v>
      </c>
      <c r="E20" s="60" t="s">
        <v>65</v>
      </c>
      <c r="F20" s="61" t="s">
        <v>65</v>
      </c>
      <c r="G20" s="36"/>
      <c r="H20" s="62"/>
      <c r="I20" s="62"/>
    </row>
    <row r="21" spans="2:9" ht="15.75" customHeight="1" x14ac:dyDescent="0.3">
      <c r="B21" s="41">
        <v>10</v>
      </c>
      <c r="C21" s="60" t="s">
        <v>95</v>
      </c>
      <c r="D21" s="61" t="s">
        <v>95</v>
      </c>
      <c r="E21" s="60" t="s">
        <v>65</v>
      </c>
      <c r="F21" s="61" t="s">
        <v>65</v>
      </c>
      <c r="G21" s="36"/>
      <c r="I21" s="1"/>
    </row>
    <row r="22" spans="2:9" ht="15.75" customHeight="1" x14ac:dyDescent="0.3">
      <c r="B22" s="41">
        <v>11</v>
      </c>
      <c r="C22" s="60" t="s">
        <v>85</v>
      </c>
      <c r="D22" s="61" t="s">
        <v>85</v>
      </c>
      <c r="E22" s="60" t="s">
        <v>65</v>
      </c>
      <c r="F22" s="61" t="s">
        <v>65</v>
      </c>
      <c r="G22" s="36"/>
    </row>
    <row r="23" spans="2:9" x14ac:dyDescent="0.3">
      <c r="B23" s="41">
        <v>12</v>
      </c>
      <c r="C23" s="60" t="s">
        <v>94</v>
      </c>
      <c r="D23" s="61" t="s">
        <v>94</v>
      </c>
      <c r="E23" s="60" t="s">
        <v>65</v>
      </c>
      <c r="F23" s="61" t="s">
        <v>65</v>
      </c>
      <c r="G23" s="36"/>
      <c r="H23" s="1"/>
      <c r="I23" s="1"/>
    </row>
    <row r="24" spans="2:9" ht="15.75" customHeight="1" x14ac:dyDescent="0.3">
      <c r="B24" s="41">
        <v>13</v>
      </c>
      <c r="C24" s="60" t="s">
        <v>93</v>
      </c>
      <c r="D24" s="61" t="s">
        <v>93</v>
      </c>
      <c r="E24" s="60" t="s">
        <v>65</v>
      </c>
      <c r="F24" s="61" t="s">
        <v>65</v>
      </c>
      <c r="G24" s="36"/>
      <c r="H24" s="1"/>
      <c r="I24" s="1"/>
    </row>
    <row r="25" spans="2:9" x14ac:dyDescent="0.3">
      <c r="B25" s="41">
        <v>14</v>
      </c>
      <c r="C25" s="60" t="s">
        <v>78</v>
      </c>
      <c r="D25" s="61" t="s">
        <v>78</v>
      </c>
      <c r="E25" s="60" t="s">
        <v>65</v>
      </c>
      <c r="F25" s="61" t="s">
        <v>65</v>
      </c>
      <c r="G25" s="36"/>
      <c r="H25" s="1"/>
      <c r="I25" s="1"/>
    </row>
    <row r="26" spans="2:9" x14ac:dyDescent="0.3">
      <c r="B26" s="41">
        <v>15</v>
      </c>
      <c r="C26" s="60" t="s">
        <v>80</v>
      </c>
      <c r="D26" s="61" t="s">
        <v>80</v>
      </c>
      <c r="E26" s="60" t="s">
        <v>79</v>
      </c>
      <c r="F26" s="61" t="s">
        <v>79</v>
      </c>
      <c r="G26" s="36"/>
      <c r="H26" s="1"/>
      <c r="I26" s="1"/>
    </row>
    <row r="27" spans="2:9" ht="15.75" customHeight="1" x14ac:dyDescent="0.3">
      <c r="B27" s="41">
        <v>16</v>
      </c>
      <c r="C27" s="60" t="s">
        <v>81</v>
      </c>
      <c r="D27" s="61" t="s">
        <v>81</v>
      </c>
      <c r="E27" s="60" t="s">
        <v>79</v>
      </c>
      <c r="F27" s="61" t="s">
        <v>79</v>
      </c>
      <c r="G27" s="36"/>
      <c r="H27" s="1"/>
      <c r="I27" s="1"/>
    </row>
    <row r="28" spans="2:9" x14ac:dyDescent="0.3">
      <c r="B28" s="41">
        <v>17</v>
      </c>
      <c r="C28" s="60" t="s">
        <v>117</v>
      </c>
      <c r="D28" s="61" t="s">
        <v>117</v>
      </c>
      <c r="E28" s="60" t="s">
        <v>79</v>
      </c>
      <c r="F28" s="61" t="s">
        <v>79</v>
      </c>
      <c r="G28" s="36"/>
    </row>
    <row r="29" spans="2:9" ht="15.75" customHeight="1" x14ac:dyDescent="0.3">
      <c r="B29" s="41">
        <v>18</v>
      </c>
      <c r="C29" s="60" t="s">
        <v>104</v>
      </c>
      <c r="D29" s="61" t="s">
        <v>104</v>
      </c>
      <c r="E29" s="60" t="s">
        <v>79</v>
      </c>
      <c r="F29" s="61" t="s">
        <v>79</v>
      </c>
      <c r="G29" s="36"/>
    </row>
    <row r="30" spans="2:9" x14ac:dyDescent="0.3">
      <c r="B30" s="41">
        <v>19</v>
      </c>
      <c r="C30" s="60" t="s">
        <v>103</v>
      </c>
      <c r="D30" s="61"/>
      <c r="E30" s="60" t="s">
        <v>79</v>
      </c>
      <c r="F30" s="61" t="s">
        <v>79</v>
      </c>
    </row>
    <row r="31" spans="2:9" ht="15.75" customHeight="1" x14ac:dyDescent="0.3">
      <c r="B31" s="41">
        <v>20</v>
      </c>
      <c r="C31" s="60" t="s">
        <v>286</v>
      </c>
      <c r="D31" s="61"/>
      <c r="E31" s="60" t="s">
        <v>79</v>
      </c>
      <c r="F31" s="61" t="s">
        <v>79</v>
      </c>
    </row>
    <row r="32" spans="2:9" x14ac:dyDescent="0.3">
      <c r="B32" s="41">
        <v>21</v>
      </c>
      <c r="C32" s="60" t="s">
        <v>116</v>
      </c>
      <c r="D32" s="61" t="s">
        <v>116</v>
      </c>
      <c r="E32" s="60" t="s">
        <v>79</v>
      </c>
      <c r="F32" s="61" t="s">
        <v>79</v>
      </c>
      <c r="G32" s="1"/>
      <c r="H32" s="1"/>
      <c r="I32" s="1"/>
    </row>
    <row r="33" spans="2:9" x14ac:dyDescent="0.3">
      <c r="B33" s="41">
        <v>22</v>
      </c>
      <c r="C33" s="60" t="s">
        <v>106</v>
      </c>
      <c r="D33" s="61" t="s">
        <v>106</v>
      </c>
      <c r="E33" s="60" t="s">
        <v>79</v>
      </c>
      <c r="F33" s="61" t="s">
        <v>79</v>
      </c>
      <c r="G33" s="1"/>
      <c r="H33" s="1"/>
      <c r="I33" s="1"/>
    </row>
    <row r="34" spans="2:9" x14ac:dyDescent="0.3">
      <c r="B34" s="41">
        <v>23</v>
      </c>
      <c r="C34" s="60" t="s">
        <v>116</v>
      </c>
      <c r="D34" s="61" t="s">
        <v>116</v>
      </c>
      <c r="E34" s="60" t="s">
        <v>84</v>
      </c>
      <c r="F34" s="61" t="s">
        <v>84</v>
      </c>
      <c r="G34" s="1"/>
      <c r="H34" s="1"/>
      <c r="I34" s="1"/>
    </row>
    <row r="35" spans="2:9" ht="15.75" customHeight="1" x14ac:dyDescent="0.3">
      <c r="B35" s="41">
        <v>24</v>
      </c>
      <c r="C35" s="60" t="s">
        <v>107</v>
      </c>
      <c r="D35" s="61" t="s">
        <v>107</v>
      </c>
      <c r="E35" s="60" t="s">
        <v>84</v>
      </c>
      <c r="F35" s="61" t="s">
        <v>84</v>
      </c>
      <c r="G35" s="1"/>
      <c r="H35" s="1"/>
      <c r="I35" s="1"/>
    </row>
    <row r="36" spans="2:9" x14ac:dyDescent="0.3">
      <c r="B36" s="41">
        <v>25</v>
      </c>
      <c r="C36" s="60" t="s">
        <v>115</v>
      </c>
      <c r="D36" s="61" t="s">
        <v>115</v>
      </c>
      <c r="E36" s="60" t="s">
        <v>84</v>
      </c>
      <c r="F36" s="61" t="s">
        <v>84</v>
      </c>
    </row>
    <row r="37" spans="2:9" ht="15.75" customHeight="1" x14ac:dyDescent="0.3">
      <c r="B37" s="41">
        <v>26</v>
      </c>
      <c r="C37" s="60" t="s">
        <v>114</v>
      </c>
      <c r="D37" s="61" t="s">
        <v>114</v>
      </c>
      <c r="E37" s="60" t="s">
        <v>84</v>
      </c>
      <c r="F37" s="61" t="s">
        <v>84</v>
      </c>
    </row>
    <row r="38" spans="2:9" x14ac:dyDescent="0.3">
      <c r="B38" s="41">
        <v>27</v>
      </c>
      <c r="C38" s="60" t="s">
        <v>113</v>
      </c>
      <c r="D38" s="61" t="s">
        <v>113</v>
      </c>
      <c r="E38" s="60" t="s">
        <v>84</v>
      </c>
      <c r="F38" s="61" t="s">
        <v>84</v>
      </c>
    </row>
    <row r="39" spans="2:9" x14ac:dyDescent="0.3">
      <c r="B39" s="41">
        <v>28</v>
      </c>
      <c r="C39" s="60" t="s">
        <v>85</v>
      </c>
      <c r="D39" s="61" t="s">
        <v>85</v>
      </c>
      <c r="E39" s="60" t="s">
        <v>84</v>
      </c>
      <c r="F39" s="61" t="s">
        <v>84</v>
      </c>
    </row>
    <row r="40" spans="2:9" x14ac:dyDescent="0.3">
      <c r="B40" s="41">
        <v>29</v>
      </c>
      <c r="C40" s="60" t="s">
        <v>108</v>
      </c>
      <c r="D40" s="61" t="s">
        <v>108</v>
      </c>
      <c r="E40" s="60" t="s">
        <v>84</v>
      </c>
      <c r="F40" s="61" t="s">
        <v>84</v>
      </c>
    </row>
    <row r="41" spans="2:9" x14ac:dyDescent="0.3">
      <c r="B41" s="41">
        <v>30</v>
      </c>
      <c r="C41" s="60" t="s">
        <v>88</v>
      </c>
      <c r="D41" s="61" t="s">
        <v>88</v>
      </c>
      <c r="E41" s="60" t="s">
        <v>84</v>
      </c>
      <c r="F41" s="61" t="s">
        <v>84</v>
      </c>
    </row>
    <row r="42" spans="2:9" x14ac:dyDescent="0.3">
      <c r="B42" s="41">
        <v>31</v>
      </c>
      <c r="C42" s="60" t="s">
        <v>109</v>
      </c>
      <c r="D42" s="61" t="s">
        <v>109</v>
      </c>
      <c r="E42" s="60" t="s">
        <v>84</v>
      </c>
      <c r="F42" s="61" t="s">
        <v>84</v>
      </c>
    </row>
    <row r="43" spans="2:9" x14ac:dyDescent="0.3">
      <c r="B43" s="41">
        <v>32</v>
      </c>
      <c r="C43" s="60" t="s">
        <v>110</v>
      </c>
      <c r="D43" s="61" t="s">
        <v>110</v>
      </c>
      <c r="E43" s="60" t="s">
        <v>84</v>
      </c>
      <c r="F43" s="61" t="s">
        <v>84</v>
      </c>
    </row>
  </sheetData>
  <mergeCells count="82">
    <mergeCell ref="C42:D42"/>
    <mergeCell ref="E42:F42"/>
    <mergeCell ref="C43:D43"/>
    <mergeCell ref="E43:F43"/>
    <mergeCell ref="B10:F10"/>
    <mergeCell ref="C12:D12"/>
    <mergeCell ref="E12:F12"/>
    <mergeCell ref="C15:D15"/>
    <mergeCell ref="E15:F15"/>
    <mergeCell ref="C24:D24"/>
    <mergeCell ref="E24:F24"/>
    <mergeCell ref="C22:D22"/>
    <mergeCell ref="E22:F22"/>
    <mergeCell ref="C21:D21"/>
    <mergeCell ref="E21:F21"/>
    <mergeCell ref="C23:D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7:D17"/>
    <mergeCell ref="E17:F17"/>
    <mergeCell ref="H17:I17"/>
    <mergeCell ref="C25:D25"/>
    <mergeCell ref="E25:F25"/>
    <mergeCell ref="C26:D26"/>
    <mergeCell ref="E26:F26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E23:F23"/>
    <mergeCell ref="C33:D33"/>
    <mergeCell ref="E33:F33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4:D34"/>
    <mergeCell ref="E34:F34"/>
    <mergeCell ref="C35:D35"/>
    <mergeCell ref="E35:F35"/>
    <mergeCell ref="C37:D37"/>
    <mergeCell ref="E37:F37"/>
    <mergeCell ref="C36:D36"/>
    <mergeCell ref="E36:F36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60" priority="8">
      <formula>D7=""</formula>
    </cfRule>
  </conditionalFormatting>
  <conditionalFormatting sqref="B5">
    <cfRule type="expression" dxfId="159" priority="4">
      <formula>B5=""</formula>
    </cfRule>
  </conditionalFormatting>
  <conditionalFormatting sqref="C5">
    <cfRule type="expression" dxfId="158" priority="5">
      <formula>C5=""</formula>
    </cfRule>
  </conditionalFormatting>
  <conditionalFormatting sqref="D5">
    <cfRule type="expression" dxfId="157" priority="2">
      <formula>D5=""</formula>
    </cfRule>
  </conditionalFormatting>
  <conditionalFormatting sqref="E5">
    <cfRule type="expression" dxfId="15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70C0"/>
    <pageSetUpPr fitToPage="1"/>
  </sheetPr>
  <dimension ref="B2:I37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(304 - Ida)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304</v>
      </c>
      <c r="C5" s="41" t="s">
        <v>16</v>
      </c>
      <c r="D5" s="41" t="s">
        <v>17</v>
      </c>
      <c r="E5" s="41" t="s">
        <v>24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153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152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0" t="s">
        <v>86</v>
      </c>
      <c r="D12" s="61"/>
      <c r="E12" s="60" t="s">
        <v>84</v>
      </c>
      <c r="F12" s="61"/>
      <c r="G12" s="36"/>
      <c r="H12" s="62"/>
      <c r="I12" s="62"/>
    </row>
    <row r="13" spans="2:9" ht="15.75" customHeight="1" x14ac:dyDescent="0.3">
      <c r="B13" s="41">
        <v>2</v>
      </c>
      <c r="C13" s="60" t="s">
        <v>151</v>
      </c>
      <c r="D13" s="61" t="s">
        <v>151</v>
      </c>
      <c r="E13" s="60" t="s">
        <v>84</v>
      </c>
      <c r="F13" s="61" t="s">
        <v>84</v>
      </c>
      <c r="G13" s="36"/>
      <c r="H13" s="62"/>
      <c r="I13" s="62"/>
    </row>
    <row r="14" spans="2:9" x14ac:dyDescent="0.3">
      <c r="B14" s="41">
        <v>3</v>
      </c>
      <c r="C14" s="60" t="s">
        <v>150</v>
      </c>
      <c r="D14" s="61" t="s">
        <v>150</v>
      </c>
      <c r="E14" s="60" t="s">
        <v>84</v>
      </c>
      <c r="F14" s="61" t="s">
        <v>84</v>
      </c>
      <c r="G14" s="36"/>
      <c r="H14" s="62"/>
      <c r="I14" s="62"/>
    </row>
    <row r="15" spans="2:9" x14ac:dyDescent="0.3">
      <c r="B15" s="41">
        <v>4</v>
      </c>
      <c r="C15" s="60" t="s">
        <v>87</v>
      </c>
      <c r="D15" s="61" t="s">
        <v>87</v>
      </c>
      <c r="E15" s="60" t="s">
        <v>84</v>
      </c>
      <c r="F15" s="61" t="s">
        <v>84</v>
      </c>
      <c r="G15" s="36"/>
      <c r="H15" s="62"/>
      <c r="I15" s="62"/>
    </row>
    <row r="16" spans="2:9" x14ac:dyDescent="0.3">
      <c r="B16" s="41">
        <v>5</v>
      </c>
      <c r="C16" s="60" t="s">
        <v>88</v>
      </c>
      <c r="D16" s="61" t="s">
        <v>88</v>
      </c>
      <c r="E16" s="60" t="s">
        <v>84</v>
      </c>
      <c r="F16" s="61" t="s">
        <v>84</v>
      </c>
      <c r="G16" s="36"/>
      <c r="H16" s="62"/>
      <c r="I16" s="62"/>
    </row>
    <row r="17" spans="2:9" x14ac:dyDescent="0.3">
      <c r="B17" s="41">
        <v>6</v>
      </c>
      <c r="C17" s="60" t="s">
        <v>108</v>
      </c>
      <c r="D17" s="61" t="s">
        <v>108</v>
      </c>
      <c r="E17" s="60" t="s">
        <v>84</v>
      </c>
      <c r="F17" s="61" t="s">
        <v>84</v>
      </c>
      <c r="G17" s="36"/>
      <c r="H17" s="62"/>
      <c r="I17" s="62"/>
    </row>
    <row r="18" spans="2:9" ht="15.75" customHeight="1" x14ac:dyDescent="0.3">
      <c r="B18" s="41">
        <v>7</v>
      </c>
      <c r="C18" s="60" t="s">
        <v>85</v>
      </c>
      <c r="D18" s="61" t="s">
        <v>85</v>
      </c>
      <c r="E18" s="60" t="s">
        <v>84</v>
      </c>
      <c r="F18" s="61" t="s">
        <v>84</v>
      </c>
      <c r="G18" s="36"/>
      <c r="H18" s="62"/>
      <c r="I18" s="62"/>
    </row>
    <row r="19" spans="2:9" x14ac:dyDescent="0.3">
      <c r="B19" s="41">
        <v>8</v>
      </c>
      <c r="C19" s="60" t="s">
        <v>83</v>
      </c>
      <c r="D19" s="61" t="s">
        <v>83</v>
      </c>
      <c r="E19" s="60" t="s">
        <v>79</v>
      </c>
      <c r="F19" s="61" t="s">
        <v>79</v>
      </c>
      <c r="G19" s="36"/>
      <c r="H19" s="62"/>
      <c r="I19" s="62"/>
    </row>
    <row r="20" spans="2:9" ht="15.75" customHeight="1" x14ac:dyDescent="0.3">
      <c r="B20" s="41">
        <v>9</v>
      </c>
      <c r="C20" s="60" t="s">
        <v>82</v>
      </c>
      <c r="D20" s="61" t="s">
        <v>82</v>
      </c>
      <c r="E20" s="60" t="s">
        <v>79</v>
      </c>
      <c r="F20" s="61" t="s">
        <v>79</v>
      </c>
      <c r="G20" s="36"/>
      <c r="H20" s="62"/>
      <c r="I20" s="62"/>
    </row>
    <row r="21" spans="2:9" ht="15.75" customHeight="1" x14ac:dyDescent="0.3">
      <c r="B21" s="41">
        <v>10</v>
      </c>
      <c r="C21" s="60" t="s">
        <v>81</v>
      </c>
      <c r="D21" s="61" t="s">
        <v>81</v>
      </c>
      <c r="E21" s="60" t="s">
        <v>79</v>
      </c>
      <c r="F21" s="61" t="s">
        <v>79</v>
      </c>
      <c r="G21" s="36"/>
      <c r="I21" s="1"/>
    </row>
    <row r="22" spans="2:9" x14ac:dyDescent="0.3">
      <c r="B22" s="41">
        <v>11</v>
      </c>
      <c r="C22" s="60" t="s">
        <v>80</v>
      </c>
      <c r="D22" s="61" t="s">
        <v>80</v>
      </c>
      <c r="E22" s="60" t="s">
        <v>79</v>
      </c>
      <c r="F22" s="61" t="s">
        <v>79</v>
      </c>
      <c r="G22" s="36"/>
    </row>
    <row r="23" spans="2:9" x14ac:dyDescent="0.3">
      <c r="B23" s="41">
        <v>12</v>
      </c>
      <c r="C23" s="60" t="s">
        <v>78</v>
      </c>
      <c r="D23" s="61" t="s">
        <v>78</v>
      </c>
      <c r="E23" s="60" t="s">
        <v>65</v>
      </c>
      <c r="F23" s="61" t="s">
        <v>65</v>
      </c>
      <c r="G23" s="36"/>
      <c r="H23" s="1"/>
      <c r="I23" s="1"/>
    </row>
    <row r="24" spans="2:9" x14ac:dyDescent="0.3">
      <c r="B24" s="41">
        <v>13</v>
      </c>
      <c r="C24" s="60" t="s">
        <v>131</v>
      </c>
      <c r="D24" s="61" t="s">
        <v>131</v>
      </c>
      <c r="E24" s="60" t="s">
        <v>65</v>
      </c>
      <c r="F24" s="61" t="s">
        <v>65</v>
      </c>
      <c r="G24" s="36"/>
      <c r="H24" s="1"/>
      <c r="I24" s="1"/>
    </row>
    <row r="25" spans="2:9" x14ac:dyDescent="0.3">
      <c r="B25" s="41">
        <v>14</v>
      </c>
      <c r="C25" s="60" t="s">
        <v>130</v>
      </c>
      <c r="D25" s="61" t="s">
        <v>130</v>
      </c>
      <c r="E25" s="60" t="s">
        <v>65</v>
      </c>
      <c r="F25" s="61" t="s">
        <v>65</v>
      </c>
      <c r="G25" s="36"/>
      <c r="H25" s="1"/>
      <c r="I25" s="1"/>
    </row>
    <row r="26" spans="2:9" x14ac:dyDescent="0.3">
      <c r="B26" s="41">
        <v>15</v>
      </c>
      <c r="C26" s="60" t="s">
        <v>98</v>
      </c>
      <c r="D26" s="61" t="s">
        <v>98</v>
      </c>
      <c r="E26" s="60" t="s">
        <v>65</v>
      </c>
      <c r="F26" s="61" t="s">
        <v>65</v>
      </c>
      <c r="G26" s="36"/>
      <c r="H26" s="1"/>
      <c r="I26" s="1"/>
    </row>
    <row r="27" spans="2:9" ht="15.75" customHeight="1" x14ac:dyDescent="0.3">
      <c r="B27" s="41">
        <v>16</v>
      </c>
      <c r="C27" s="60" t="s">
        <v>149</v>
      </c>
      <c r="D27" s="61" t="s">
        <v>149</v>
      </c>
      <c r="E27" s="60" t="s">
        <v>65</v>
      </c>
      <c r="F27" s="61" t="s">
        <v>65</v>
      </c>
      <c r="G27" s="36"/>
      <c r="H27" s="1"/>
      <c r="I27" s="1"/>
    </row>
    <row r="28" spans="2:9" x14ac:dyDescent="0.3">
      <c r="B28" s="41">
        <v>17</v>
      </c>
      <c r="C28" s="60" t="s">
        <v>145</v>
      </c>
      <c r="D28" s="61" t="s">
        <v>145</v>
      </c>
      <c r="E28" s="60" t="s">
        <v>65</v>
      </c>
      <c r="F28" s="61" t="s">
        <v>65</v>
      </c>
      <c r="G28" s="36"/>
    </row>
    <row r="29" spans="2:9" ht="15.75" customHeight="1" x14ac:dyDescent="0.3">
      <c r="B29" s="41">
        <v>18</v>
      </c>
      <c r="C29" s="60" t="s">
        <v>147</v>
      </c>
      <c r="D29" s="61" t="s">
        <v>147</v>
      </c>
      <c r="E29" s="60" t="s">
        <v>65</v>
      </c>
      <c r="F29" s="61" t="s">
        <v>65</v>
      </c>
      <c r="G29" s="36"/>
    </row>
    <row r="30" spans="2:9" x14ac:dyDescent="0.3">
      <c r="B30" s="41">
        <v>19</v>
      </c>
      <c r="C30" s="60" t="s">
        <v>233</v>
      </c>
      <c r="D30" s="61"/>
      <c r="E30" s="60" t="s">
        <v>65</v>
      </c>
      <c r="F30" s="61" t="s">
        <v>65</v>
      </c>
    </row>
    <row r="31" spans="2:9" ht="15.75" customHeight="1" x14ac:dyDescent="0.3">
      <c r="B31" s="41">
        <v>20</v>
      </c>
      <c r="C31" s="60" t="s">
        <v>148</v>
      </c>
      <c r="D31" s="61" t="s">
        <v>148</v>
      </c>
      <c r="E31" s="60" t="s">
        <v>65</v>
      </c>
      <c r="F31" s="61" t="s">
        <v>65</v>
      </c>
    </row>
    <row r="32" spans="2:9" x14ac:dyDescent="0.3">
      <c r="B32" s="41">
        <v>21</v>
      </c>
      <c r="C32" s="60" t="s">
        <v>146</v>
      </c>
      <c r="D32" s="61" t="s">
        <v>146</v>
      </c>
      <c r="E32" s="60" t="s">
        <v>65</v>
      </c>
      <c r="F32" s="61" t="s">
        <v>65</v>
      </c>
      <c r="G32" s="1"/>
      <c r="H32" s="1"/>
      <c r="I32" s="1"/>
    </row>
    <row r="33" spans="2:9" x14ac:dyDescent="0.3">
      <c r="B33" s="41">
        <v>22</v>
      </c>
      <c r="C33" s="60" t="s">
        <v>147</v>
      </c>
      <c r="D33" s="61" t="s">
        <v>147</v>
      </c>
      <c r="E33" s="60" t="s">
        <v>65</v>
      </c>
      <c r="F33" s="61" t="s">
        <v>65</v>
      </c>
      <c r="G33" s="1"/>
      <c r="H33" s="1"/>
      <c r="I33" s="1"/>
    </row>
    <row r="34" spans="2:9" x14ac:dyDescent="0.3">
      <c r="B34" s="41">
        <v>23</v>
      </c>
      <c r="C34" s="60" t="s">
        <v>146</v>
      </c>
      <c r="D34" s="61" t="s">
        <v>146</v>
      </c>
      <c r="E34" s="60" t="s">
        <v>65</v>
      </c>
      <c r="F34" s="61" t="s">
        <v>65</v>
      </c>
      <c r="G34" s="1"/>
      <c r="H34" s="1"/>
      <c r="I34" s="1"/>
    </row>
    <row r="35" spans="2:9" x14ac:dyDescent="0.3">
      <c r="B35" s="41">
        <v>24</v>
      </c>
      <c r="C35" s="60" t="s">
        <v>145</v>
      </c>
      <c r="D35" s="61" t="s">
        <v>145</v>
      </c>
      <c r="E35" s="60" t="s">
        <v>65</v>
      </c>
      <c r="F35" s="61" t="s">
        <v>65</v>
      </c>
      <c r="G35" s="1"/>
      <c r="H35" s="1"/>
      <c r="I35" s="1"/>
    </row>
    <row r="36" spans="2:9" ht="15.75" customHeight="1" x14ac:dyDescent="0.3">
      <c r="B36" s="41">
        <v>25</v>
      </c>
      <c r="C36" s="60" t="s">
        <v>144</v>
      </c>
      <c r="D36" s="61" t="s">
        <v>144</v>
      </c>
      <c r="E36" s="60" t="s">
        <v>65</v>
      </c>
      <c r="F36" s="61" t="s">
        <v>65</v>
      </c>
    </row>
    <row r="37" spans="2:9" x14ac:dyDescent="0.3">
      <c r="B37" s="41">
        <v>26</v>
      </c>
      <c r="C37" s="60" t="s">
        <v>143</v>
      </c>
      <c r="D37" s="61" t="s">
        <v>143</v>
      </c>
      <c r="E37" s="60" t="s">
        <v>65</v>
      </c>
      <c r="F37" s="61" t="s">
        <v>65</v>
      </c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7:D37"/>
    <mergeCell ref="E37:F37"/>
    <mergeCell ref="C34:D34"/>
    <mergeCell ref="E34:F34"/>
    <mergeCell ref="C35:D35"/>
    <mergeCell ref="E35:F35"/>
    <mergeCell ref="C36:D36"/>
    <mergeCell ref="E36:F36"/>
  </mergeCells>
  <conditionalFormatting sqref="D7:I8">
    <cfRule type="expression" dxfId="155" priority="7">
      <formula>D7=""</formula>
    </cfRule>
  </conditionalFormatting>
  <conditionalFormatting sqref="B5">
    <cfRule type="expression" dxfId="154" priority="3">
      <formula>B5=""</formula>
    </cfRule>
  </conditionalFormatting>
  <conditionalFormatting sqref="C5">
    <cfRule type="expression" dxfId="153" priority="4">
      <formula>C5=""</formula>
    </cfRule>
  </conditionalFormatting>
  <conditionalFormatting sqref="D5">
    <cfRule type="expression" dxfId="152" priority="2">
      <formula>D5=""</formula>
    </cfRule>
  </conditionalFormatting>
  <conditionalFormatting sqref="E5">
    <cfRule type="expression" dxfId="15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70C0"/>
    <pageSetUpPr fitToPage="1"/>
  </sheetPr>
  <dimension ref="B2:I39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6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3" t="str">
        <f>"DETALLE DEL SERVICIO ("&amp;B5&amp;" - "&amp;C5&amp;")"</f>
        <v>DETALLE DEL SERVICIO (304 - Regreso)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304</v>
      </c>
      <c r="C5" s="41" t="s">
        <v>15</v>
      </c>
      <c r="D5" s="41" t="s">
        <v>24</v>
      </c>
      <c r="E5" s="41" t="s">
        <v>17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152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153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ht="15.75" customHeight="1" x14ac:dyDescent="0.3">
      <c r="B12" s="41">
        <v>1</v>
      </c>
      <c r="C12" s="60" t="s">
        <v>143</v>
      </c>
      <c r="D12" s="61"/>
      <c r="E12" s="60" t="s">
        <v>65</v>
      </c>
      <c r="F12" s="61"/>
      <c r="G12" s="36"/>
      <c r="H12" s="62"/>
      <c r="I12" s="62"/>
    </row>
    <row r="13" spans="2:9" x14ac:dyDescent="0.3">
      <c r="B13" s="41">
        <v>2</v>
      </c>
      <c r="C13" s="60" t="s">
        <v>144</v>
      </c>
      <c r="D13" s="61" t="s">
        <v>144</v>
      </c>
      <c r="E13" s="60" t="s">
        <v>65</v>
      </c>
      <c r="F13" s="61" t="s">
        <v>65</v>
      </c>
      <c r="G13" s="36"/>
      <c r="H13" s="62"/>
      <c r="I13" s="62"/>
    </row>
    <row r="14" spans="2:9" ht="15.75" customHeight="1" x14ac:dyDescent="0.3">
      <c r="B14" s="41">
        <v>3</v>
      </c>
      <c r="C14" s="60" t="s">
        <v>145</v>
      </c>
      <c r="D14" s="61" t="s">
        <v>145</v>
      </c>
      <c r="E14" s="60" t="s">
        <v>65</v>
      </c>
      <c r="F14" s="61" t="s">
        <v>65</v>
      </c>
      <c r="G14" s="36"/>
      <c r="H14" s="62"/>
      <c r="I14" s="62"/>
    </row>
    <row r="15" spans="2:9" x14ac:dyDescent="0.3">
      <c r="B15" s="41">
        <v>4</v>
      </c>
      <c r="C15" s="60" t="s">
        <v>155</v>
      </c>
      <c r="D15" s="61" t="s">
        <v>155</v>
      </c>
      <c r="E15" s="60" t="s">
        <v>65</v>
      </c>
      <c r="F15" s="61" t="s">
        <v>65</v>
      </c>
      <c r="G15" s="36"/>
      <c r="H15" s="62"/>
      <c r="I15" s="62"/>
    </row>
    <row r="16" spans="2:9" x14ac:dyDescent="0.3">
      <c r="B16" s="41">
        <v>5</v>
      </c>
      <c r="C16" s="60" t="s">
        <v>154</v>
      </c>
      <c r="D16" s="61" t="s">
        <v>154</v>
      </c>
      <c r="E16" s="60" t="s">
        <v>65</v>
      </c>
      <c r="F16" s="61" t="s">
        <v>65</v>
      </c>
      <c r="G16" s="36"/>
      <c r="H16" s="62"/>
      <c r="I16" s="62"/>
    </row>
    <row r="17" spans="2:9" ht="15.75" customHeight="1" x14ac:dyDescent="0.3">
      <c r="B17" s="41">
        <v>6</v>
      </c>
      <c r="C17" s="60" t="s">
        <v>145</v>
      </c>
      <c r="D17" s="61" t="s">
        <v>145</v>
      </c>
      <c r="E17" s="60" t="s">
        <v>65</v>
      </c>
      <c r="F17" s="61" t="s">
        <v>65</v>
      </c>
      <c r="G17" s="36"/>
      <c r="H17" s="62"/>
      <c r="I17" s="62"/>
    </row>
    <row r="18" spans="2:9" x14ac:dyDescent="0.3">
      <c r="B18" s="41">
        <v>7</v>
      </c>
      <c r="C18" s="60" t="s">
        <v>146</v>
      </c>
      <c r="D18" s="61" t="s">
        <v>146</v>
      </c>
      <c r="E18" s="60" t="s">
        <v>65</v>
      </c>
      <c r="F18" s="61" t="s">
        <v>65</v>
      </c>
      <c r="G18" s="36"/>
      <c r="H18" s="62"/>
      <c r="I18" s="62"/>
    </row>
    <row r="19" spans="2:9" x14ac:dyDescent="0.3">
      <c r="B19" s="41">
        <v>8</v>
      </c>
      <c r="C19" s="60" t="s">
        <v>147</v>
      </c>
      <c r="D19" s="61" t="s">
        <v>147</v>
      </c>
      <c r="E19" s="60" t="s">
        <v>65</v>
      </c>
      <c r="F19" s="61" t="s">
        <v>65</v>
      </c>
      <c r="G19" s="36"/>
      <c r="H19" s="62"/>
      <c r="I19" s="62"/>
    </row>
    <row r="20" spans="2:9" x14ac:dyDescent="0.3">
      <c r="B20" s="41">
        <v>9</v>
      </c>
      <c r="C20" s="60" t="s">
        <v>146</v>
      </c>
      <c r="D20" s="61" t="s">
        <v>146</v>
      </c>
      <c r="E20" s="60" t="s">
        <v>65</v>
      </c>
      <c r="F20" s="61" t="s">
        <v>65</v>
      </c>
      <c r="G20" s="36"/>
      <c r="H20" s="62"/>
      <c r="I20" s="62"/>
    </row>
    <row r="21" spans="2:9" x14ac:dyDescent="0.3">
      <c r="B21" s="41">
        <v>10</v>
      </c>
      <c r="C21" s="60" t="s">
        <v>148</v>
      </c>
      <c r="D21" s="61" t="s">
        <v>148</v>
      </c>
      <c r="E21" s="60" t="s">
        <v>65</v>
      </c>
      <c r="F21" s="61" t="s">
        <v>65</v>
      </c>
      <c r="G21" s="36"/>
      <c r="I21" s="1"/>
    </row>
    <row r="22" spans="2:9" ht="15.75" customHeight="1" x14ac:dyDescent="0.3">
      <c r="B22" s="41">
        <v>11</v>
      </c>
      <c r="C22" s="60" t="s">
        <v>233</v>
      </c>
      <c r="D22" s="61"/>
      <c r="E22" s="60" t="s">
        <v>65</v>
      </c>
      <c r="F22" s="61" t="s">
        <v>65</v>
      </c>
      <c r="G22" s="36"/>
    </row>
    <row r="23" spans="2:9" x14ac:dyDescent="0.3">
      <c r="B23" s="41">
        <v>12</v>
      </c>
      <c r="C23" s="60" t="s">
        <v>147</v>
      </c>
      <c r="D23" s="61" t="s">
        <v>147</v>
      </c>
      <c r="E23" s="60" t="s">
        <v>65</v>
      </c>
      <c r="F23" s="61" t="s">
        <v>65</v>
      </c>
      <c r="G23" s="36"/>
      <c r="H23" s="1"/>
      <c r="I23" s="1"/>
    </row>
    <row r="24" spans="2:9" ht="15.75" customHeight="1" x14ac:dyDescent="0.3">
      <c r="B24" s="41">
        <v>13</v>
      </c>
      <c r="C24" s="60" t="s">
        <v>237</v>
      </c>
      <c r="D24" s="61"/>
      <c r="E24" s="60" t="s">
        <v>65</v>
      </c>
      <c r="F24" s="61" t="s">
        <v>65</v>
      </c>
      <c r="G24" s="36"/>
      <c r="H24" s="1"/>
      <c r="I24" s="1"/>
    </row>
    <row r="25" spans="2:9" x14ac:dyDescent="0.3">
      <c r="B25" s="41">
        <v>14</v>
      </c>
      <c r="C25" s="60" t="s">
        <v>149</v>
      </c>
      <c r="D25" s="61" t="s">
        <v>149</v>
      </c>
      <c r="E25" s="60" t="s">
        <v>65</v>
      </c>
      <c r="F25" s="61" t="s">
        <v>65</v>
      </c>
      <c r="G25" s="36"/>
      <c r="H25" s="1"/>
      <c r="I25" s="1"/>
    </row>
    <row r="26" spans="2:9" ht="15.75" customHeight="1" x14ac:dyDescent="0.3">
      <c r="B26" s="41">
        <v>15</v>
      </c>
      <c r="C26" s="60" t="s">
        <v>98</v>
      </c>
      <c r="D26" s="61" t="s">
        <v>98</v>
      </c>
      <c r="E26" s="60" t="s">
        <v>65</v>
      </c>
      <c r="F26" s="61" t="s">
        <v>65</v>
      </c>
      <c r="G26" s="36"/>
      <c r="H26" s="1"/>
      <c r="I26" s="1"/>
    </row>
    <row r="27" spans="2:9" x14ac:dyDescent="0.3">
      <c r="B27" s="41">
        <v>16</v>
      </c>
      <c r="C27" s="60" t="s">
        <v>133</v>
      </c>
      <c r="D27" s="61" t="s">
        <v>133</v>
      </c>
      <c r="E27" s="60" t="s">
        <v>65</v>
      </c>
      <c r="F27" s="61" t="s">
        <v>65</v>
      </c>
      <c r="G27" s="36"/>
      <c r="H27" s="1"/>
      <c r="I27" s="1"/>
    </row>
    <row r="28" spans="2:9" x14ac:dyDescent="0.3">
      <c r="B28" s="41">
        <v>17</v>
      </c>
      <c r="C28" s="60" t="s">
        <v>132</v>
      </c>
      <c r="D28" s="61" t="s">
        <v>132</v>
      </c>
      <c r="E28" s="60" t="s">
        <v>65</v>
      </c>
      <c r="F28" s="61" t="s">
        <v>65</v>
      </c>
      <c r="G28" s="36"/>
    </row>
    <row r="29" spans="2:9" x14ac:dyDescent="0.3">
      <c r="B29" s="41">
        <v>18</v>
      </c>
      <c r="C29" s="60" t="s">
        <v>78</v>
      </c>
      <c r="D29" s="61" t="s">
        <v>78</v>
      </c>
      <c r="E29" s="60" t="s">
        <v>65</v>
      </c>
      <c r="F29" s="61" t="s">
        <v>65</v>
      </c>
      <c r="G29" s="36"/>
    </row>
    <row r="30" spans="2:9" x14ac:dyDescent="0.3">
      <c r="B30" s="41">
        <v>19</v>
      </c>
      <c r="C30" s="60" t="s">
        <v>80</v>
      </c>
      <c r="D30" s="61" t="s">
        <v>80</v>
      </c>
      <c r="E30" s="60" t="s">
        <v>79</v>
      </c>
      <c r="F30" s="61" t="s">
        <v>79</v>
      </c>
    </row>
    <row r="31" spans="2:9" x14ac:dyDescent="0.3">
      <c r="B31" s="41">
        <v>20</v>
      </c>
      <c r="C31" s="60" t="s">
        <v>81</v>
      </c>
      <c r="D31" s="61" t="s">
        <v>81</v>
      </c>
      <c r="E31" s="60" t="s">
        <v>79</v>
      </c>
      <c r="F31" s="61" t="s">
        <v>79</v>
      </c>
    </row>
    <row r="32" spans="2:9" ht="15.75" customHeight="1" x14ac:dyDescent="0.3">
      <c r="B32" s="41">
        <v>21</v>
      </c>
      <c r="C32" s="60" t="s">
        <v>83</v>
      </c>
      <c r="D32" s="61" t="s">
        <v>83</v>
      </c>
      <c r="E32" s="60" t="s">
        <v>79</v>
      </c>
      <c r="F32" s="61" t="s">
        <v>79</v>
      </c>
      <c r="G32" s="1"/>
      <c r="H32" s="1"/>
      <c r="I32" s="1"/>
    </row>
    <row r="33" spans="2:9" x14ac:dyDescent="0.3">
      <c r="B33" s="41">
        <v>22</v>
      </c>
      <c r="C33" s="60" t="s">
        <v>85</v>
      </c>
      <c r="D33" s="61" t="s">
        <v>85</v>
      </c>
      <c r="E33" s="60" t="s">
        <v>84</v>
      </c>
      <c r="F33" s="61" t="s">
        <v>84</v>
      </c>
      <c r="G33" s="1"/>
      <c r="H33" s="1"/>
      <c r="I33" s="1"/>
    </row>
    <row r="34" spans="2:9" ht="15.75" customHeight="1" x14ac:dyDescent="0.3">
      <c r="B34" s="41">
        <v>23</v>
      </c>
      <c r="C34" s="60" t="s">
        <v>108</v>
      </c>
      <c r="D34" s="61" t="s">
        <v>108</v>
      </c>
      <c r="E34" s="60" t="s">
        <v>84</v>
      </c>
      <c r="F34" s="61" t="s">
        <v>84</v>
      </c>
      <c r="G34" s="1"/>
      <c r="H34" s="1"/>
      <c r="I34" s="1"/>
    </row>
    <row r="35" spans="2:9" x14ac:dyDescent="0.3">
      <c r="B35" s="41">
        <v>24</v>
      </c>
      <c r="C35" s="60" t="s">
        <v>88</v>
      </c>
      <c r="D35" s="61" t="s">
        <v>88</v>
      </c>
      <c r="E35" s="60" t="s">
        <v>84</v>
      </c>
      <c r="F35" s="61" t="s">
        <v>84</v>
      </c>
      <c r="G35" s="1"/>
      <c r="H35" s="1"/>
      <c r="I35" s="1"/>
    </row>
    <row r="36" spans="2:9" x14ac:dyDescent="0.3">
      <c r="B36" s="41">
        <v>25</v>
      </c>
      <c r="C36" s="60" t="s">
        <v>87</v>
      </c>
      <c r="D36" s="61" t="s">
        <v>87</v>
      </c>
      <c r="E36" s="60" t="s">
        <v>84</v>
      </c>
      <c r="F36" s="61" t="s">
        <v>84</v>
      </c>
    </row>
    <row r="37" spans="2:9" x14ac:dyDescent="0.3">
      <c r="B37" s="41">
        <v>26</v>
      </c>
      <c r="C37" s="60" t="s">
        <v>150</v>
      </c>
      <c r="D37" s="61" t="s">
        <v>150</v>
      </c>
      <c r="E37" s="60" t="s">
        <v>84</v>
      </c>
      <c r="F37" s="61" t="s">
        <v>84</v>
      </c>
    </row>
    <row r="38" spans="2:9" x14ac:dyDescent="0.3">
      <c r="B38" s="41">
        <v>27</v>
      </c>
      <c r="C38" s="60" t="s">
        <v>151</v>
      </c>
      <c r="D38" s="61" t="s">
        <v>151</v>
      </c>
      <c r="E38" s="60" t="s">
        <v>84</v>
      </c>
      <c r="F38" s="61" t="s">
        <v>84</v>
      </c>
    </row>
    <row r="39" spans="2:9" ht="15.75" customHeight="1" x14ac:dyDescent="0.3">
      <c r="B39" s="41">
        <v>28</v>
      </c>
      <c r="C39" s="60" t="s">
        <v>86</v>
      </c>
      <c r="D39" s="61" t="s">
        <v>86</v>
      </c>
      <c r="E39" s="60" t="s">
        <v>84</v>
      </c>
      <c r="F39" s="61" t="s">
        <v>84</v>
      </c>
    </row>
  </sheetData>
  <mergeCells count="7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conditionalFormatting sqref="D7:I8">
    <cfRule type="expression" dxfId="150" priority="7">
      <formula>D7=""</formula>
    </cfRule>
  </conditionalFormatting>
  <conditionalFormatting sqref="B5">
    <cfRule type="expression" dxfId="149" priority="3">
      <formula>B5=""</formula>
    </cfRule>
  </conditionalFormatting>
  <conditionalFormatting sqref="C5">
    <cfRule type="expression" dxfId="148" priority="4">
      <formula>C5=""</formula>
    </cfRule>
  </conditionalFormatting>
  <conditionalFormatting sqref="D5">
    <cfRule type="expression" dxfId="147" priority="2">
      <formula>D5=""</formula>
    </cfRule>
  </conditionalFormatting>
  <conditionalFormatting sqref="E5">
    <cfRule type="expression" dxfId="14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70C0"/>
    <pageSetUpPr fitToPage="1"/>
  </sheetPr>
  <dimension ref="B2:I33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(305 - Ida)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305</v>
      </c>
      <c r="C5" s="41" t="s">
        <v>16</v>
      </c>
      <c r="D5" s="41" t="s">
        <v>17</v>
      </c>
      <c r="E5" s="41" t="s">
        <v>23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169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168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0" t="s">
        <v>167</v>
      </c>
      <c r="D12" s="61"/>
      <c r="E12" s="60" t="s">
        <v>84</v>
      </c>
      <c r="F12" s="61"/>
      <c r="G12" s="36"/>
      <c r="H12" s="62"/>
      <c r="I12" s="62"/>
    </row>
    <row r="13" spans="2:9" x14ac:dyDescent="0.3">
      <c r="B13" s="41">
        <v>2</v>
      </c>
      <c r="C13" s="60" t="s">
        <v>108</v>
      </c>
      <c r="D13" s="61" t="s">
        <v>108</v>
      </c>
      <c r="E13" s="60" t="s">
        <v>84</v>
      </c>
      <c r="F13" s="61" t="s">
        <v>84</v>
      </c>
      <c r="G13" s="36"/>
      <c r="H13" s="62"/>
      <c r="I13" s="62"/>
    </row>
    <row r="14" spans="2:9" ht="15.75" customHeight="1" x14ac:dyDescent="0.3">
      <c r="B14" s="41">
        <v>3</v>
      </c>
      <c r="C14" s="60" t="s">
        <v>85</v>
      </c>
      <c r="D14" s="61" t="s">
        <v>85</v>
      </c>
      <c r="E14" s="60" t="s">
        <v>84</v>
      </c>
      <c r="F14" s="61" t="s">
        <v>84</v>
      </c>
      <c r="G14" s="36"/>
      <c r="H14" s="62"/>
      <c r="I14" s="62"/>
    </row>
    <row r="15" spans="2:9" x14ac:dyDescent="0.3">
      <c r="B15" s="41">
        <v>4</v>
      </c>
      <c r="C15" s="60" t="s">
        <v>83</v>
      </c>
      <c r="D15" s="61" t="s">
        <v>83</v>
      </c>
      <c r="E15" s="60" t="s">
        <v>79</v>
      </c>
      <c r="F15" s="61" t="s">
        <v>79</v>
      </c>
      <c r="G15" s="36"/>
      <c r="H15" s="62"/>
      <c r="I15" s="62"/>
    </row>
    <row r="16" spans="2:9" ht="15.75" customHeight="1" x14ac:dyDescent="0.3">
      <c r="B16" s="41">
        <v>5</v>
      </c>
      <c r="C16" s="60" t="s">
        <v>82</v>
      </c>
      <c r="D16" s="61" t="s">
        <v>82</v>
      </c>
      <c r="E16" s="60" t="s">
        <v>79</v>
      </c>
      <c r="F16" s="61" t="s">
        <v>79</v>
      </c>
      <c r="G16" s="36"/>
      <c r="H16" s="62"/>
      <c r="I16" s="62"/>
    </row>
    <row r="17" spans="2:9" ht="15.75" customHeight="1" x14ac:dyDescent="0.3">
      <c r="B17" s="41">
        <v>6</v>
      </c>
      <c r="C17" s="60" t="s">
        <v>81</v>
      </c>
      <c r="D17" s="61" t="s">
        <v>81</v>
      </c>
      <c r="E17" s="60" t="s">
        <v>79</v>
      </c>
      <c r="F17" s="61" t="s">
        <v>79</v>
      </c>
      <c r="G17" s="36"/>
      <c r="H17" s="62"/>
      <c r="I17" s="62"/>
    </row>
    <row r="18" spans="2:9" x14ac:dyDescent="0.3">
      <c r="B18" s="41">
        <v>7</v>
      </c>
      <c r="C18" s="60" t="s">
        <v>80</v>
      </c>
      <c r="D18" s="61" t="s">
        <v>80</v>
      </c>
      <c r="E18" s="60" t="s">
        <v>79</v>
      </c>
      <c r="F18" s="61" t="s">
        <v>79</v>
      </c>
      <c r="G18" s="36"/>
      <c r="H18" s="62"/>
      <c r="I18" s="62"/>
    </row>
    <row r="19" spans="2:9" x14ac:dyDescent="0.3">
      <c r="B19" s="41">
        <v>8</v>
      </c>
      <c r="C19" s="60" t="s">
        <v>166</v>
      </c>
      <c r="D19" s="61" t="s">
        <v>166</v>
      </c>
      <c r="E19" s="60" t="s">
        <v>65</v>
      </c>
      <c r="F19" s="61" t="s">
        <v>65</v>
      </c>
      <c r="G19" s="36"/>
      <c r="H19" s="62"/>
      <c r="I19" s="62"/>
    </row>
    <row r="20" spans="2:9" x14ac:dyDescent="0.3">
      <c r="B20" s="41">
        <v>9</v>
      </c>
      <c r="C20" s="60" t="s">
        <v>165</v>
      </c>
      <c r="D20" s="61" t="s">
        <v>165</v>
      </c>
      <c r="E20" s="60" t="s">
        <v>65</v>
      </c>
      <c r="F20" s="61" t="s">
        <v>65</v>
      </c>
      <c r="G20" s="36"/>
      <c r="H20" s="62"/>
      <c r="I20" s="62"/>
    </row>
    <row r="21" spans="2:9" x14ac:dyDescent="0.3">
      <c r="B21" s="41">
        <v>10</v>
      </c>
      <c r="C21" s="60" t="s">
        <v>164</v>
      </c>
      <c r="D21" s="61" t="s">
        <v>164</v>
      </c>
      <c r="E21" s="60" t="s">
        <v>65</v>
      </c>
      <c r="F21" s="61" t="s">
        <v>65</v>
      </c>
      <c r="G21" s="36"/>
      <c r="I21" s="1"/>
    </row>
    <row r="22" spans="2:9" x14ac:dyDescent="0.3">
      <c r="B22" s="41">
        <v>11</v>
      </c>
      <c r="C22" s="60" t="s">
        <v>163</v>
      </c>
      <c r="D22" s="61" t="s">
        <v>163</v>
      </c>
      <c r="E22" s="60" t="s">
        <v>65</v>
      </c>
      <c r="F22" s="61" t="s">
        <v>65</v>
      </c>
      <c r="G22" s="36"/>
    </row>
    <row r="23" spans="2:9" ht="15.75" customHeight="1" x14ac:dyDescent="0.3">
      <c r="B23" s="41">
        <v>12</v>
      </c>
      <c r="C23" s="60" t="s">
        <v>162</v>
      </c>
      <c r="D23" s="61" t="s">
        <v>162</v>
      </c>
      <c r="E23" s="60" t="s">
        <v>65</v>
      </c>
      <c r="F23" s="61" t="s">
        <v>65</v>
      </c>
      <c r="G23" s="36"/>
      <c r="H23" s="1"/>
      <c r="I23" s="1"/>
    </row>
    <row r="24" spans="2:9" x14ac:dyDescent="0.3">
      <c r="B24" s="41">
        <v>13</v>
      </c>
      <c r="C24" s="60" t="s">
        <v>161</v>
      </c>
      <c r="D24" s="61" t="s">
        <v>161</v>
      </c>
      <c r="E24" s="60" t="s">
        <v>65</v>
      </c>
      <c r="F24" s="61" t="s">
        <v>65</v>
      </c>
      <c r="G24" s="36"/>
      <c r="H24" s="1"/>
      <c r="I24" s="1"/>
    </row>
    <row r="25" spans="2:9" ht="15.75" customHeight="1" x14ac:dyDescent="0.3">
      <c r="B25" s="41">
        <v>14</v>
      </c>
      <c r="C25" s="60" t="s">
        <v>160</v>
      </c>
      <c r="D25" s="61" t="s">
        <v>160</v>
      </c>
      <c r="E25" s="60" t="s">
        <v>65</v>
      </c>
      <c r="F25" s="61" t="s">
        <v>65</v>
      </c>
      <c r="G25" s="36"/>
      <c r="H25" s="1"/>
      <c r="I25" s="1"/>
    </row>
    <row r="26" spans="2:9" ht="15.75" customHeight="1" x14ac:dyDescent="0.3">
      <c r="B26" s="41">
        <v>15</v>
      </c>
      <c r="C26" s="60" t="s">
        <v>159</v>
      </c>
      <c r="D26" s="61" t="s">
        <v>159</v>
      </c>
      <c r="E26" s="60" t="s">
        <v>65</v>
      </c>
      <c r="F26" s="61" t="s">
        <v>65</v>
      </c>
      <c r="G26" s="36"/>
      <c r="H26" s="1"/>
      <c r="I26" s="1"/>
    </row>
    <row r="27" spans="2:9" ht="15.75" customHeight="1" x14ac:dyDescent="0.3">
      <c r="B27" s="41">
        <v>16</v>
      </c>
      <c r="C27" s="60" t="s">
        <v>158</v>
      </c>
      <c r="D27" s="61" t="s">
        <v>158</v>
      </c>
      <c r="E27" s="60" t="s">
        <v>65</v>
      </c>
      <c r="F27" s="61" t="s">
        <v>65</v>
      </c>
      <c r="G27" s="36"/>
      <c r="H27" s="1"/>
      <c r="I27" s="1"/>
    </row>
    <row r="28" spans="2:9" x14ac:dyDescent="0.3">
      <c r="B28" s="41">
        <v>17</v>
      </c>
      <c r="C28" s="60" t="s">
        <v>118</v>
      </c>
      <c r="D28" s="61"/>
      <c r="E28" s="60" t="s">
        <v>347</v>
      </c>
      <c r="F28" s="61" t="s">
        <v>100</v>
      </c>
      <c r="G28" s="36"/>
    </row>
    <row r="29" spans="2:9" ht="15.75" customHeight="1" x14ac:dyDescent="0.3">
      <c r="B29" s="41">
        <v>18</v>
      </c>
      <c r="C29" s="69" t="s">
        <v>232</v>
      </c>
      <c r="D29" s="70"/>
      <c r="E29" s="60" t="s">
        <v>347</v>
      </c>
      <c r="F29" s="61" t="s">
        <v>100</v>
      </c>
      <c r="G29" s="36"/>
    </row>
    <row r="30" spans="2:9" x14ac:dyDescent="0.3">
      <c r="B30" s="41">
        <v>19</v>
      </c>
      <c r="C30" s="60" t="s">
        <v>101</v>
      </c>
      <c r="D30" s="61" t="s">
        <v>101</v>
      </c>
      <c r="E30" s="60" t="s">
        <v>347</v>
      </c>
      <c r="F30" s="61" t="s">
        <v>100</v>
      </c>
    </row>
    <row r="31" spans="2:9" x14ac:dyDescent="0.3">
      <c r="B31" s="41">
        <v>21</v>
      </c>
      <c r="C31" s="60" t="s">
        <v>234</v>
      </c>
      <c r="D31" s="61" t="s">
        <v>287</v>
      </c>
      <c r="E31" s="60" t="s">
        <v>347</v>
      </c>
      <c r="F31" s="61" t="s">
        <v>100</v>
      </c>
      <c r="G31" s="1"/>
      <c r="H31" s="1"/>
      <c r="I31" s="1"/>
    </row>
    <row r="32" spans="2:9" x14ac:dyDescent="0.3">
      <c r="B32" s="41">
        <v>23</v>
      </c>
      <c r="C32" s="60" t="s">
        <v>156</v>
      </c>
      <c r="D32" s="61" t="s">
        <v>156</v>
      </c>
      <c r="E32" s="60" t="s">
        <v>347</v>
      </c>
      <c r="F32" s="61" t="s">
        <v>100</v>
      </c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</sheetData>
  <mergeCells count="60">
    <mergeCell ref="C32:D32"/>
    <mergeCell ref="E32:F32"/>
    <mergeCell ref="B10:F10"/>
    <mergeCell ref="H10:I11"/>
    <mergeCell ref="C11:D11"/>
    <mergeCell ref="E11:F11"/>
    <mergeCell ref="C12:D12"/>
    <mergeCell ref="E12:F12"/>
    <mergeCell ref="H12:I12"/>
    <mergeCell ref="C13:D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B2:I2"/>
    <mergeCell ref="B7:C7"/>
    <mergeCell ref="D7:I7"/>
    <mergeCell ref="B8:C8"/>
    <mergeCell ref="D8:I8"/>
    <mergeCell ref="E13:F13"/>
    <mergeCell ref="H13:I13"/>
    <mergeCell ref="C17:D17"/>
    <mergeCell ref="E17:F17"/>
    <mergeCell ref="H17:I17"/>
    <mergeCell ref="H18:I18"/>
    <mergeCell ref="C19:D19"/>
    <mergeCell ref="E19:F19"/>
    <mergeCell ref="H19:I19"/>
    <mergeCell ref="C18:D18"/>
    <mergeCell ref="E18:F18"/>
    <mergeCell ref="C20:D20"/>
    <mergeCell ref="E20:F20"/>
    <mergeCell ref="H20:I20"/>
    <mergeCell ref="C24:D24"/>
    <mergeCell ref="E24:F24"/>
    <mergeCell ref="C22:D22"/>
    <mergeCell ref="E22:F22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31:D31"/>
    <mergeCell ref="E31:F31"/>
    <mergeCell ref="C29:D29"/>
    <mergeCell ref="E29:F29"/>
    <mergeCell ref="C30:D30"/>
    <mergeCell ref="E30:F30"/>
  </mergeCells>
  <conditionalFormatting sqref="D7:I8">
    <cfRule type="expression" dxfId="145" priority="7">
      <formula>D7=""</formula>
    </cfRule>
  </conditionalFormatting>
  <conditionalFormatting sqref="B5">
    <cfRule type="expression" dxfId="144" priority="3">
      <formula>B5=""</formula>
    </cfRule>
  </conditionalFormatting>
  <conditionalFormatting sqref="C5">
    <cfRule type="expression" dxfId="143" priority="4">
      <formula>C5=""</formula>
    </cfRule>
  </conditionalFormatting>
  <conditionalFormatting sqref="D5">
    <cfRule type="expression" dxfId="142" priority="2">
      <formula>D5=""</formula>
    </cfRule>
  </conditionalFormatting>
  <conditionalFormatting sqref="E5">
    <cfRule type="expression" dxfId="14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70C0"/>
    <pageSetUpPr fitToPage="1"/>
  </sheetPr>
  <dimension ref="B2:I44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3" t="str">
        <f>"DETALLE DEL SERVICIO ("&amp;B5&amp;" - "&amp;C5&amp;")"</f>
        <v>DETALLE DEL SERVICIO (305 - Regreso)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305</v>
      </c>
      <c r="C5" s="41" t="s">
        <v>15</v>
      </c>
      <c r="D5" s="41" t="s">
        <v>23</v>
      </c>
      <c r="E5" s="41" t="s">
        <v>17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168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169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0" t="s">
        <v>156</v>
      </c>
      <c r="D12" s="61"/>
      <c r="E12" s="60" t="s">
        <v>347</v>
      </c>
      <c r="F12" s="61"/>
      <c r="G12" s="36"/>
      <c r="H12" s="62"/>
      <c r="I12" s="62"/>
    </row>
    <row r="13" spans="2:9" x14ac:dyDescent="0.3">
      <c r="B13" s="41">
        <v>3</v>
      </c>
      <c r="C13" s="60" t="s">
        <v>157</v>
      </c>
      <c r="D13" s="61" t="s">
        <v>157</v>
      </c>
      <c r="E13" s="60" t="s">
        <v>347</v>
      </c>
      <c r="F13" s="61"/>
      <c r="G13" s="36"/>
      <c r="H13" s="62"/>
      <c r="I13" s="62"/>
    </row>
    <row r="14" spans="2:9" ht="15.75" customHeight="1" x14ac:dyDescent="0.3">
      <c r="B14" s="41">
        <v>4</v>
      </c>
      <c r="C14" s="60" t="s">
        <v>101</v>
      </c>
      <c r="D14" s="61" t="s">
        <v>101</v>
      </c>
      <c r="E14" s="60" t="s">
        <v>347</v>
      </c>
      <c r="F14" s="61"/>
      <c r="G14" s="36"/>
      <c r="H14" s="62"/>
      <c r="I14" s="62"/>
    </row>
    <row r="15" spans="2:9" x14ac:dyDescent="0.3">
      <c r="B15" s="41">
        <v>5</v>
      </c>
      <c r="C15" s="60" t="s">
        <v>288</v>
      </c>
      <c r="D15" s="61" t="s">
        <v>101</v>
      </c>
      <c r="E15" s="60" t="s">
        <v>347</v>
      </c>
      <c r="F15" s="61"/>
      <c r="G15" s="36"/>
      <c r="H15" s="62"/>
      <c r="I15" s="62"/>
    </row>
    <row r="16" spans="2:9" ht="15.75" customHeight="1" x14ac:dyDescent="0.3">
      <c r="B16" s="41">
        <v>6</v>
      </c>
      <c r="C16" s="60" t="s">
        <v>289</v>
      </c>
      <c r="D16" s="61" t="s">
        <v>101</v>
      </c>
      <c r="E16" s="60" t="s">
        <v>347</v>
      </c>
      <c r="F16" s="61"/>
      <c r="G16" s="36"/>
      <c r="H16" s="62"/>
      <c r="I16" s="62"/>
    </row>
    <row r="17" spans="2:9" x14ac:dyDescent="0.3">
      <c r="B17" s="41">
        <v>7</v>
      </c>
      <c r="C17" s="60" t="s">
        <v>290</v>
      </c>
      <c r="D17" s="61" t="s">
        <v>101</v>
      </c>
      <c r="E17" s="60" t="s">
        <v>347</v>
      </c>
      <c r="F17" s="61"/>
      <c r="G17" s="36"/>
      <c r="H17" s="62"/>
      <c r="I17" s="62"/>
    </row>
    <row r="18" spans="2:9" ht="15.75" customHeight="1" x14ac:dyDescent="0.3">
      <c r="B18" s="41">
        <v>8</v>
      </c>
      <c r="C18" s="69" t="s">
        <v>232</v>
      </c>
      <c r="D18" s="70"/>
      <c r="E18" s="60" t="s">
        <v>347</v>
      </c>
      <c r="F18" s="61"/>
      <c r="G18" s="36"/>
      <c r="H18" s="62"/>
      <c r="I18" s="62"/>
    </row>
    <row r="19" spans="2:9" x14ac:dyDescent="0.3">
      <c r="B19" s="41">
        <v>9</v>
      </c>
      <c r="C19" s="60" t="s">
        <v>118</v>
      </c>
      <c r="D19" s="61" t="s">
        <v>118</v>
      </c>
      <c r="E19" s="60" t="s">
        <v>347</v>
      </c>
      <c r="F19" s="61"/>
      <c r="G19" s="36"/>
      <c r="H19" s="62"/>
      <c r="I19" s="62"/>
    </row>
    <row r="20" spans="2:9" ht="15.75" customHeight="1" x14ac:dyDescent="0.3">
      <c r="B20" s="41">
        <v>10</v>
      </c>
      <c r="C20" s="60" t="s">
        <v>158</v>
      </c>
      <c r="D20" s="61" t="s">
        <v>158</v>
      </c>
      <c r="E20" s="60" t="s">
        <v>65</v>
      </c>
      <c r="F20" s="61" t="s">
        <v>65</v>
      </c>
      <c r="G20" s="36"/>
      <c r="I20" s="1"/>
    </row>
    <row r="21" spans="2:9" ht="15.75" customHeight="1" x14ac:dyDescent="0.3">
      <c r="B21" s="41">
        <v>11</v>
      </c>
      <c r="C21" s="60" t="s">
        <v>149</v>
      </c>
      <c r="D21" s="61" t="s">
        <v>149</v>
      </c>
      <c r="E21" s="60" t="s">
        <v>65</v>
      </c>
      <c r="F21" s="61" t="s">
        <v>65</v>
      </c>
      <c r="G21" s="36"/>
    </row>
    <row r="22" spans="2:9" ht="15.75" customHeight="1" x14ac:dyDescent="0.3">
      <c r="B22" s="41">
        <v>12</v>
      </c>
      <c r="C22" s="60" t="s">
        <v>235</v>
      </c>
      <c r="D22" s="61" t="s">
        <v>175</v>
      </c>
      <c r="E22" s="60" t="s">
        <v>65</v>
      </c>
      <c r="F22" s="61" t="s">
        <v>65</v>
      </c>
      <c r="G22" s="36"/>
      <c r="H22" s="1"/>
      <c r="I22" s="1"/>
    </row>
    <row r="23" spans="2:9" ht="15.75" customHeight="1" x14ac:dyDescent="0.3">
      <c r="B23" s="41">
        <v>13</v>
      </c>
      <c r="C23" s="60" t="s">
        <v>149</v>
      </c>
      <c r="D23" s="61" t="s">
        <v>149</v>
      </c>
      <c r="E23" s="60" t="s">
        <v>65</v>
      </c>
      <c r="F23" s="61" t="s">
        <v>65</v>
      </c>
      <c r="G23" s="36"/>
      <c r="H23" s="1"/>
      <c r="I23" s="1"/>
    </row>
    <row r="24" spans="2:9" ht="15.75" customHeight="1" x14ac:dyDescent="0.3">
      <c r="B24" s="41">
        <v>14</v>
      </c>
      <c r="C24" s="60" t="s">
        <v>158</v>
      </c>
      <c r="D24" s="61" t="s">
        <v>158</v>
      </c>
      <c r="E24" s="60" t="s">
        <v>65</v>
      </c>
      <c r="F24" s="61" t="s">
        <v>65</v>
      </c>
      <c r="G24" s="36"/>
      <c r="H24" s="1"/>
      <c r="I24" s="1"/>
    </row>
    <row r="25" spans="2:9" x14ac:dyDescent="0.3">
      <c r="B25" s="41">
        <v>15</v>
      </c>
      <c r="C25" s="60" t="s">
        <v>159</v>
      </c>
      <c r="D25" s="61" t="s">
        <v>159</v>
      </c>
      <c r="E25" s="60" t="s">
        <v>65</v>
      </c>
      <c r="F25" s="61" t="s">
        <v>65</v>
      </c>
      <c r="G25" s="36"/>
      <c r="H25" s="1"/>
      <c r="I25" s="1"/>
    </row>
    <row r="26" spans="2:9" ht="15.75" customHeight="1" x14ac:dyDescent="0.3">
      <c r="B26" s="41">
        <v>16</v>
      </c>
      <c r="C26" s="60" t="s">
        <v>160</v>
      </c>
      <c r="D26" s="61" t="s">
        <v>160</v>
      </c>
      <c r="E26" s="60" t="s">
        <v>65</v>
      </c>
      <c r="F26" s="61" t="s">
        <v>65</v>
      </c>
      <c r="G26" s="36"/>
      <c r="H26" s="1"/>
      <c r="I26" s="1"/>
    </row>
    <row r="27" spans="2:9" x14ac:dyDescent="0.3">
      <c r="B27" s="41">
        <v>17</v>
      </c>
      <c r="C27" s="60" t="s">
        <v>161</v>
      </c>
      <c r="D27" s="61" t="s">
        <v>161</v>
      </c>
      <c r="E27" s="60" t="s">
        <v>65</v>
      </c>
      <c r="F27" s="61" t="s">
        <v>65</v>
      </c>
      <c r="G27" s="36"/>
    </row>
    <row r="28" spans="2:9" x14ac:dyDescent="0.3">
      <c r="B28" s="41">
        <v>18</v>
      </c>
      <c r="C28" s="60" t="s">
        <v>162</v>
      </c>
      <c r="D28" s="61" t="s">
        <v>162</v>
      </c>
      <c r="E28" s="60" t="s">
        <v>65</v>
      </c>
      <c r="F28" s="61" t="s">
        <v>65</v>
      </c>
      <c r="G28" s="36"/>
    </row>
    <row r="29" spans="2:9" x14ac:dyDescent="0.3">
      <c r="B29" s="41">
        <v>19</v>
      </c>
      <c r="C29" s="60" t="s">
        <v>163</v>
      </c>
      <c r="D29" s="61" t="s">
        <v>163</v>
      </c>
      <c r="E29" s="60" t="s">
        <v>65</v>
      </c>
      <c r="F29" s="61" t="s">
        <v>65</v>
      </c>
    </row>
    <row r="30" spans="2:9" x14ac:dyDescent="0.3">
      <c r="B30" s="41">
        <v>20</v>
      </c>
      <c r="C30" s="60" t="s">
        <v>164</v>
      </c>
      <c r="D30" s="61" t="s">
        <v>164</v>
      </c>
      <c r="E30" s="60" t="s">
        <v>65</v>
      </c>
      <c r="F30" s="61" t="s">
        <v>65</v>
      </c>
    </row>
    <row r="31" spans="2:9" x14ac:dyDescent="0.3">
      <c r="B31" s="41">
        <v>21</v>
      </c>
      <c r="C31" s="60" t="s">
        <v>165</v>
      </c>
      <c r="D31" s="61" t="s">
        <v>165</v>
      </c>
      <c r="E31" s="60" t="s">
        <v>65</v>
      </c>
      <c r="F31" s="61" t="s">
        <v>65</v>
      </c>
      <c r="G31" s="1"/>
      <c r="H31" s="1"/>
      <c r="I31" s="1"/>
    </row>
    <row r="32" spans="2:9" ht="15.75" customHeight="1" x14ac:dyDescent="0.3">
      <c r="B32" s="41">
        <v>22</v>
      </c>
      <c r="C32" s="60" t="s">
        <v>174</v>
      </c>
      <c r="D32" s="61" t="s">
        <v>174</v>
      </c>
      <c r="E32" s="60" t="s">
        <v>65</v>
      </c>
      <c r="F32" s="61" t="s">
        <v>65</v>
      </c>
      <c r="G32" s="1"/>
      <c r="H32" s="1"/>
      <c r="I32" s="1"/>
    </row>
    <row r="33" spans="2:9" x14ac:dyDescent="0.3">
      <c r="B33" s="41">
        <v>23</v>
      </c>
      <c r="C33" s="60" t="s">
        <v>80</v>
      </c>
      <c r="D33" s="61" t="s">
        <v>80</v>
      </c>
      <c r="E33" s="60" t="s">
        <v>79</v>
      </c>
      <c r="F33" s="61" t="s">
        <v>79</v>
      </c>
      <c r="G33" s="1"/>
      <c r="H33" s="1"/>
      <c r="I33" s="1"/>
    </row>
    <row r="34" spans="2:9" ht="15.75" customHeight="1" x14ac:dyDescent="0.3">
      <c r="B34" s="41">
        <v>24</v>
      </c>
      <c r="C34" s="60" t="s">
        <v>81</v>
      </c>
      <c r="D34" s="61" t="s">
        <v>81</v>
      </c>
      <c r="E34" s="60" t="s">
        <v>79</v>
      </c>
      <c r="F34" s="61" t="s">
        <v>79</v>
      </c>
      <c r="G34" s="1"/>
      <c r="H34" s="1"/>
      <c r="I34" s="1"/>
    </row>
    <row r="35" spans="2:9" x14ac:dyDescent="0.3">
      <c r="B35" s="41">
        <v>25</v>
      </c>
      <c r="C35" s="60" t="s">
        <v>83</v>
      </c>
      <c r="D35" s="61" t="s">
        <v>83</v>
      </c>
      <c r="E35" s="60" t="s">
        <v>79</v>
      </c>
      <c r="F35" s="61" t="s">
        <v>79</v>
      </c>
    </row>
    <row r="36" spans="2:9" x14ac:dyDescent="0.3">
      <c r="B36" s="41">
        <v>26</v>
      </c>
      <c r="C36" s="60" t="s">
        <v>85</v>
      </c>
      <c r="D36" s="61" t="s">
        <v>85</v>
      </c>
      <c r="E36" s="60" t="s">
        <v>84</v>
      </c>
      <c r="F36" s="61" t="s">
        <v>84</v>
      </c>
    </row>
    <row r="37" spans="2:9" x14ac:dyDescent="0.3">
      <c r="B37" s="41">
        <v>27</v>
      </c>
      <c r="C37" s="60" t="s">
        <v>108</v>
      </c>
      <c r="D37" s="61" t="s">
        <v>108</v>
      </c>
      <c r="E37" s="60" t="s">
        <v>84</v>
      </c>
      <c r="F37" s="61" t="s">
        <v>84</v>
      </c>
    </row>
    <row r="38" spans="2:9" x14ac:dyDescent="0.3">
      <c r="B38" s="41">
        <v>28</v>
      </c>
      <c r="C38" s="60" t="s">
        <v>88</v>
      </c>
      <c r="D38" s="61" t="s">
        <v>88</v>
      </c>
      <c r="E38" s="60" t="s">
        <v>84</v>
      </c>
      <c r="F38" s="61" t="s">
        <v>84</v>
      </c>
    </row>
    <row r="39" spans="2:9" x14ac:dyDescent="0.3">
      <c r="B39" s="41">
        <v>29</v>
      </c>
      <c r="C39" s="60" t="s">
        <v>173</v>
      </c>
      <c r="D39" s="61" t="s">
        <v>173</v>
      </c>
      <c r="E39" s="60" t="s">
        <v>84</v>
      </c>
      <c r="F39" s="61" t="s">
        <v>84</v>
      </c>
    </row>
    <row r="40" spans="2:9" x14ac:dyDescent="0.3">
      <c r="B40" s="41">
        <v>30</v>
      </c>
      <c r="C40" s="60" t="s">
        <v>172</v>
      </c>
      <c r="D40" s="61" t="s">
        <v>172</v>
      </c>
      <c r="E40" s="60" t="s">
        <v>84</v>
      </c>
      <c r="F40" s="61" t="s">
        <v>84</v>
      </c>
    </row>
    <row r="41" spans="2:9" x14ac:dyDescent="0.3">
      <c r="B41" s="41">
        <v>31</v>
      </c>
      <c r="C41" s="60" t="s">
        <v>108</v>
      </c>
      <c r="D41" s="61" t="s">
        <v>108</v>
      </c>
      <c r="E41" s="60" t="s">
        <v>84</v>
      </c>
      <c r="F41" s="61" t="s">
        <v>84</v>
      </c>
    </row>
    <row r="42" spans="2:9" x14ac:dyDescent="0.3">
      <c r="B42" s="41">
        <v>32</v>
      </c>
      <c r="C42" s="60" t="s">
        <v>171</v>
      </c>
      <c r="D42" s="61" t="s">
        <v>171</v>
      </c>
      <c r="E42" s="60" t="s">
        <v>84</v>
      </c>
      <c r="F42" s="61" t="s">
        <v>84</v>
      </c>
    </row>
    <row r="43" spans="2:9" x14ac:dyDescent="0.3">
      <c r="B43" s="41">
        <v>33</v>
      </c>
      <c r="C43" s="60" t="s">
        <v>170</v>
      </c>
      <c r="D43" s="61" t="s">
        <v>170</v>
      </c>
      <c r="E43" s="60" t="s">
        <v>84</v>
      </c>
      <c r="F43" s="61" t="s">
        <v>84</v>
      </c>
    </row>
    <row r="44" spans="2:9" x14ac:dyDescent="0.3">
      <c r="B44" s="41">
        <v>34</v>
      </c>
      <c r="C44" s="60" t="s">
        <v>167</v>
      </c>
      <c r="D44" s="61" t="s">
        <v>167</v>
      </c>
      <c r="E44" s="60" t="s">
        <v>84</v>
      </c>
      <c r="F44" s="61" t="s">
        <v>84</v>
      </c>
    </row>
  </sheetData>
  <mergeCells count="83">
    <mergeCell ref="C42:D42"/>
    <mergeCell ref="E42:F42"/>
    <mergeCell ref="C43:D43"/>
    <mergeCell ref="E43:F43"/>
    <mergeCell ref="C44:D44"/>
    <mergeCell ref="E44:F4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H17:I17"/>
    <mergeCell ref="C18:D18"/>
    <mergeCell ref="E18:F18"/>
    <mergeCell ref="H18:I18"/>
    <mergeCell ref="C17:D17"/>
    <mergeCell ref="E17:F17"/>
    <mergeCell ref="C19:D19"/>
    <mergeCell ref="E19:F19"/>
    <mergeCell ref="H19:I19"/>
    <mergeCell ref="C23:D23"/>
    <mergeCell ref="E23:F23"/>
    <mergeCell ref="C21:D21"/>
    <mergeCell ref="E21:F21"/>
    <mergeCell ref="C20:D20"/>
    <mergeCell ref="E20:F20"/>
    <mergeCell ref="C22:D22"/>
    <mergeCell ref="E22:F22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D7:I8">
    <cfRule type="expression" dxfId="140" priority="7">
      <formula>D7=""</formula>
    </cfRule>
  </conditionalFormatting>
  <conditionalFormatting sqref="B5">
    <cfRule type="expression" dxfId="139" priority="3">
      <formula>B5=""</formula>
    </cfRule>
  </conditionalFormatting>
  <conditionalFormatting sqref="C5">
    <cfRule type="expression" dxfId="138" priority="4">
      <formula>C5=""</formula>
    </cfRule>
  </conditionalFormatting>
  <conditionalFormatting sqref="D5">
    <cfRule type="expression" dxfId="137" priority="2">
      <formula>D5=""</formula>
    </cfRule>
  </conditionalFormatting>
  <conditionalFormatting sqref="E5">
    <cfRule type="expression" dxfId="13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70C0"/>
    <pageSetUpPr fitToPage="1"/>
  </sheetPr>
  <dimension ref="B2:I34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(306 - Ida)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306</v>
      </c>
      <c r="C5" s="41" t="s">
        <v>16</v>
      </c>
      <c r="D5" s="41" t="s">
        <v>17</v>
      </c>
      <c r="E5" s="41" t="s">
        <v>22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169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152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71" t="s">
        <v>33</v>
      </c>
      <c r="F11" s="72"/>
      <c r="G11" s="1"/>
      <c r="H11" s="67"/>
      <c r="I11" s="67"/>
    </row>
    <row r="12" spans="2:9" x14ac:dyDescent="0.3">
      <c r="B12" s="41">
        <v>1</v>
      </c>
      <c r="C12" s="68" t="s">
        <v>167</v>
      </c>
      <c r="D12" s="68"/>
      <c r="E12" s="68" t="s">
        <v>84</v>
      </c>
      <c r="F12" s="68"/>
      <c r="G12" s="36"/>
      <c r="H12" s="62"/>
      <c r="I12" s="62"/>
    </row>
    <row r="13" spans="2:9" x14ac:dyDescent="0.3">
      <c r="B13" s="41">
        <v>2</v>
      </c>
      <c r="C13" s="68" t="s">
        <v>108</v>
      </c>
      <c r="D13" s="68" t="s">
        <v>108</v>
      </c>
      <c r="E13" s="68" t="s">
        <v>84</v>
      </c>
      <c r="F13" s="68" t="s">
        <v>84</v>
      </c>
      <c r="G13" s="36"/>
      <c r="H13" s="62"/>
      <c r="I13" s="62"/>
    </row>
    <row r="14" spans="2:9" ht="15.75" customHeight="1" x14ac:dyDescent="0.3">
      <c r="B14" s="41">
        <v>3</v>
      </c>
      <c r="C14" s="68" t="s">
        <v>85</v>
      </c>
      <c r="D14" s="68" t="s">
        <v>85</v>
      </c>
      <c r="E14" s="68" t="s">
        <v>84</v>
      </c>
      <c r="F14" s="68" t="s">
        <v>84</v>
      </c>
      <c r="G14" s="36"/>
      <c r="H14" s="62"/>
      <c r="I14" s="62"/>
    </row>
    <row r="15" spans="2:9" x14ac:dyDescent="0.3">
      <c r="B15" s="41">
        <v>4</v>
      </c>
      <c r="C15" s="68" t="s">
        <v>83</v>
      </c>
      <c r="D15" s="68" t="s">
        <v>83</v>
      </c>
      <c r="E15" s="68" t="s">
        <v>79</v>
      </c>
      <c r="F15" s="68" t="s">
        <v>79</v>
      </c>
      <c r="G15" s="36"/>
      <c r="H15" s="62"/>
      <c r="I15" s="62"/>
    </row>
    <row r="16" spans="2:9" ht="15.75" customHeight="1" x14ac:dyDescent="0.3">
      <c r="B16" s="41">
        <v>5</v>
      </c>
      <c r="C16" s="68" t="s">
        <v>82</v>
      </c>
      <c r="D16" s="68" t="s">
        <v>82</v>
      </c>
      <c r="E16" s="68" t="s">
        <v>79</v>
      </c>
      <c r="F16" s="68" t="s">
        <v>79</v>
      </c>
      <c r="G16" s="36"/>
      <c r="H16" s="62"/>
      <c r="I16" s="62"/>
    </row>
    <row r="17" spans="2:9" ht="15.75" customHeight="1" x14ac:dyDescent="0.3">
      <c r="B17" s="41">
        <v>6</v>
      </c>
      <c r="C17" s="68" t="s">
        <v>81</v>
      </c>
      <c r="D17" s="68" t="s">
        <v>81</v>
      </c>
      <c r="E17" s="68" t="s">
        <v>79</v>
      </c>
      <c r="F17" s="68" t="s">
        <v>79</v>
      </c>
      <c r="G17" s="36"/>
      <c r="H17" s="62"/>
      <c r="I17" s="62"/>
    </row>
    <row r="18" spans="2:9" x14ac:dyDescent="0.3">
      <c r="B18" s="41">
        <v>7</v>
      </c>
      <c r="C18" s="68" t="s">
        <v>80</v>
      </c>
      <c r="D18" s="68" t="s">
        <v>80</v>
      </c>
      <c r="E18" s="68" t="s">
        <v>79</v>
      </c>
      <c r="F18" s="68" t="s">
        <v>79</v>
      </c>
      <c r="G18" s="36"/>
      <c r="H18" s="62"/>
      <c r="I18" s="62"/>
    </row>
    <row r="19" spans="2:9" x14ac:dyDescent="0.3">
      <c r="B19" s="41">
        <v>8</v>
      </c>
      <c r="C19" s="68" t="s">
        <v>166</v>
      </c>
      <c r="D19" s="68" t="s">
        <v>166</v>
      </c>
      <c r="E19" s="68" t="s">
        <v>65</v>
      </c>
      <c r="F19" s="68" t="s">
        <v>65</v>
      </c>
      <c r="G19" s="36"/>
      <c r="H19" s="62"/>
      <c r="I19" s="62"/>
    </row>
    <row r="20" spans="2:9" x14ac:dyDescent="0.3">
      <c r="B20" s="41">
        <v>9</v>
      </c>
      <c r="C20" s="68" t="s">
        <v>165</v>
      </c>
      <c r="D20" s="68" t="s">
        <v>165</v>
      </c>
      <c r="E20" s="68" t="s">
        <v>65</v>
      </c>
      <c r="F20" s="68" t="s">
        <v>65</v>
      </c>
      <c r="G20" s="36"/>
      <c r="H20" s="62"/>
      <c r="I20" s="62"/>
    </row>
    <row r="21" spans="2:9" x14ac:dyDescent="0.3">
      <c r="B21" s="41">
        <v>10</v>
      </c>
      <c r="C21" s="68" t="s">
        <v>164</v>
      </c>
      <c r="D21" s="68" t="s">
        <v>164</v>
      </c>
      <c r="E21" s="68" t="s">
        <v>65</v>
      </c>
      <c r="F21" s="68" t="s">
        <v>65</v>
      </c>
      <c r="G21" s="36"/>
      <c r="I21" s="1"/>
    </row>
    <row r="22" spans="2:9" ht="15.75" customHeight="1" x14ac:dyDescent="0.3">
      <c r="B22" s="41">
        <v>11</v>
      </c>
      <c r="C22" s="68" t="s">
        <v>176</v>
      </c>
      <c r="D22" s="68" t="s">
        <v>176</v>
      </c>
      <c r="E22" s="68" t="s">
        <v>65</v>
      </c>
      <c r="F22" s="68" t="s">
        <v>65</v>
      </c>
      <c r="G22" s="36"/>
    </row>
    <row r="23" spans="2:9" ht="15.75" customHeight="1" x14ac:dyDescent="0.3">
      <c r="B23" s="41">
        <v>12</v>
      </c>
      <c r="C23" s="68" t="s">
        <v>162</v>
      </c>
      <c r="D23" s="68" t="s">
        <v>162</v>
      </c>
      <c r="E23" s="68" t="s">
        <v>65</v>
      </c>
      <c r="F23" s="68" t="s">
        <v>65</v>
      </c>
      <c r="G23" s="36"/>
      <c r="H23" s="1"/>
      <c r="I23" s="1"/>
    </row>
    <row r="24" spans="2:9" x14ac:dyDescent="0.3">
      <c r="B24" s="41">
        <v>13</v>
      </c>
      <c r="C24" s="68" t="s">
        <v>161</v>
      </c>
      <c r="D24" s="68" t="s">
        <v>161</v>
      </c>
      <c r="E24" s="68" t="s">
        <v>65</v>
      </c>
      <c r="F24" s="68" t="s">
        <v>65</v>
      </c>
      <c r="G24" s="36"/>
      <c r="H24" s="1"/>
      <c r="I24" s="1"/>
    </row>
    <row r="25" spans="2:9" ht="15.75" customHeight="1" x14ac:dyDescent="0.3">
      <c r="B25" s="41">
        <v>14</v>
      </c>
      <c r="C25" s="68" t="s">
        <v>160</v>
      </c>
      <c r="D25" s="68" t="s">
        <v>160</v>
      </c>
      <c r="E25" s="68" t="s">
        <v>65</v>
      </c>
      <c r="F25" s="68" t="s">
        <v>65</v>
      </c>
      <c r="G25" s="36"/>
      <c r="H25" s="1"/>
      <c r="I25" s="1"/>
    </row>
    <row r="26" spans="2:9" ht="15.75" customHeight="1" x14ac:dyDescent="0.3">
      <c r="B26" s="41">
        <v>15</v>
      </c>
      <c r="C26" s="68" t="s">
        <v>159</v>
      </c>
      <c r="D26" s="68" t="s">
        <v>159</v>
      </c>
      <c r="E26" s="68" t="s">
        <v>65</v>
      </c>
      <c r="F26" s="68" t="s">
        <v>65</v>
      </c>
      <c r="G26" s="36"/>
      <c r="H26" s="1"/>
      <c r="I26" s="1"/>
    </row>
    <row r="27" spans="2:9" ht="15.75" customHeight="1" x14ac:dyDescent="0.3">
      <c r="B27" s="41">
        <v>16</v>
      </c>
      <c r="C27" s="68" t="s">
        <v>158</v>
      </c>
      <c r="D27" s="68" t="s">
        <v>158</v>
      </c>
      <c r="E27" s="68" t="s">
        <v>65</v>
      </c>
      <c r="F27" s="68" t="s">
        <v>65</v>
      </c>
      <c r="G27" s="36"/>
      <c r="H27" s="1"/>
      <c r="I27" s="1"/>
    </row>
    <row r="28" spans="2:9" x14ac:dyDescent="0.3">
      <c r="B28" s="41">
        <v>17</v>
      </c>
      <c r="C28" s="68" t="s">
        <v>149</v>
      </c>
      <c r="D28" s="68" t="s">
        <v>149</v>
      </c>
      <c r="E28" s="68" t="s">
        <v>65</v>
      </c>
      <c r="F28" s="68" t="s">
        <v>65</v>
      </c>
      <c r="G28" s="36"/>
    </row>
    <row r="29" spans="2:9" ht="15.75" customHeight="1" x14ac:dyDescent="0.3">
      <c r="B29" s="41">
        <v>18</v>
      </c>
      <c r="C29" s="68" t="s">
        <v>145</v>
      </c>
      <c r="D29" s="68" t="s">
        <v>145</v>
      </c>
      <c r="E29" s="68" t="s">
        <v>65</v>
      </c>
      <c r="F29" s="68" t="s">
        <v>65</v>
      </c>
      <c r="G29" s="36"/>
    </row>
    <row r="30" spans="2:9" ht="15.75" customHeight="1" x14ac:dyDescent="0.3">
      <c r="B30" s="41">
        <v>19</v>
      </c>
      <c r="C30" s="68" t="s">
        <v>144</v>
      </c>
      <c r="D30" s="68" t="s">
        <v>144</v>
      </c>
      <c r="E30" s="68" t="s">
        <v>65</v>
      </c>
      <c r="F30" s="68" t="s">
        <v>65</v>
      </c>
    </row>
    <row r="31" spans="2:9" x14ac:dyDescent="0.3">
      <c r="B31" s="41">
        <v>20</v>
      </c>
      <c r="C31" s="68" t="s">
        <v>143</v>
      </c>
      <c r="D31" s="68" t="s">
        <v>143</v>
      </c>
      <c r="E31" s="68" t="s">
        <v>65</v>
      </c>
      <c r="F31" s="68" t="s">
        <v>65</v>
      </c>
    </row>
    <row r="32" spans="2:9" x14ac:dyDescent="0.3">
      <c r="C32" s="1"/>
      <c r="D32" s="1"/>
      <c r="E32" s="1"/>
      <c r="F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</sheetData>
  <mergeCells count="5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C29:D29"/>
    <mergeCell ref="E29:F29"/>
    <mergeCell ref="C30:D30"/>
    <mergeCell ref="E30:F30"/>
  </mergeCells>
  <conditionalFormatting sqref="D7:I8">
    <cfRule type="expression" dxfId="135" priority="7">
      <formula>D7=""</formula>
    </cfRule>
  </conditionalFormatting>
  <conditionalFormatting sqref="B5">
    <cfRule type="expression" dxfId="134" priority="3">
      <formula>B5=""</formula>
    </cfRule>
  </conditionalFormatting>
  <conditionalFormatting sqref="C5">
    <cfRule type="expression" dxfId="133" priority="4">
      <formula>C5=""</formula>
    </cfRule>
  </conditionalFormatting>
  <conditionalFormatting sqref="D5">
    <cfRule type="expression" dxfId="132" priority="2">
      <formula>D5=""</formula>
    </cfRule>
  </conditionalFormatting>
  <conditionalFormatting sqref="E5">
    <cfRule type="expression" dxfId="13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70C0"/>
    <pageSetUpPr fitToPage="1"/>
  </sheetPr>
  <dimension ref="B2:I42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0.425781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(306 - Regreso)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306</v>
      </c>
      <c r="C5" s="41" t="s">
        <v>15</v>
      </c>
      <c r="D5" s="41" t="s">
        <v>22</v>
      </c>
      <c r="E5" s="41" t="s">
        <v>17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152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169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8" t="s">
        <v>143</v>
      </c>
      <c r="D12" s="68"/>
      <c r="E12" s="68" t="s">
        <v>65</v>
      </c>
      <c r="F12" s="68"/>
      <c r="G12" s="36"/>
      <c r="H12" s="62"/>
      <c r="I12" s="62"/>
    </row>
    <row r="13" spans="2:9" x14ac:dyDescent="0.3">
      <c r="B13" s="41">
        <v>2</v>
      </c>
      <c r="C13" s="68" t="s">
        <v>144</v>
      </c>
      <c r="D13" s="68"/>
      <c r="E13" s="68" t="s">
        <v>65</v>
      </c>
      <c r="F13" s="68" t="s">
        <v>65</v>
      </c>
      <c r="G13" s="36"/>
      <c r="H13" s="62"/>
      <c r="I13" s="62"/>
    </row>
    <row r="14" spans="2:9" x14ac:dyDescent="0.3">
      <c r="B14" s="41">
        <v>3</v>
      </c>
      <c r="C14" s="68" t="s">
        <v>155</v>
      </c>
      <c r="D14" s="68"/>
      <c r="E14" s="68" t="s">
        <v>65</v>
      </c>
      <c r="F14" s="68" t="s">
        <v>65</v>
      </c>
      <c r="G14" s="36"/>
      <c r="H14" s="62"/>
      <c r="I14" s="62"/>
    </row>
    <row r="15" spans="2:9" x14ac:dyDescent="0.3">
      <c r="B15" s="41">
        <v>4</v>
      </c>
      <c r="C15" s="68" t="s">
        <v>154</v>
      </c>
      <c r="D15" s="68"/>
      <c r="E15" s="68" t="s">
        <v>65</v>
      </c>
      <c r="F15" s="68" t="s">
        <v>65</v>
      </c>
      <c r="G15" s="36"/>
      <c r="H15" s="62"/>
      <c r="I15" s="62"/>
    </row>
    <row r="16" spans="2:9" x14ac:dyDescent="0.3">
      <c r="B16" s="41">
        <v>5</v>
      </c>
      <c r="C16" s="68" t="s">
        <v>145</v>
      </c>
      <c r="D16" s="68"/>
      <c r="E16" s="68" t="s">
        <v>65</v>
      </c>
      <c r="F16" s="68" t="s">
        <v>65</v>
      </c>
      <c r="G16" s="36"/>
      <c r="H16" s="62"/>
      <c r="I16" s="62"/>
    </row>
    <row r="17" spans="2:9" x14ac:dyDescent="0.3">
      <c r="B17" s="41">
        <v>6</v>
      </c>
      <c r="C17" s="68" t="s">
        <v>177</v>
      </c>
      <c r="D17" s="68"/>
      <c r="E17" s="68" t="s">
        <v>65</v>
      </c>
      <c r="F17" s="68" t="s">
        <v>65</v>
      </c>
      <c r="G17" s="36"/>
      <c r="H17" s="62"/>
      <c r="I17" s="62"/>
    </row>
    <row r="18" spans="2:9" x14ac:dyDescent="0.3">
      <c r="B18" s="41">
        <v>7</v>
      </c>
      <c r="C18" s="68" t="s">
        <v>145</v>
      </c>
      <c r="D18" s="68"/>
      <c r="E18" s="68" t="s">
        <v>65</v>
      </c>
      <c r="F18" s="68" t="s">
        <v>65</v>
      </c>
      <c r="G18" s="36"/>
      <c r="H18" s="62"/>
      <c r="I18" s="62"/>
    </row>
    <row r="19" spans="2:9" x14ac:dyDescent="0.3">
      <c r="B19" s="41">
        <v>8</v>
      </c>
      <c r="C19" s="68" t="s">
        <v>149</v>
      </c>
      <c r="D19" s="68"/>
      <c r="E19" s="68" t="s">
        <v>65</v>
      </c>
      <c r="F19" s="68" t="s">
        <v>65</v>
      </c>
      <c r="G19" s="36"/>
      <c r="H19" s="62"/>
      <c r="I19" s="62"/>
    </row>
    <row r="20" spans="2:9" x14ac:dyDescent="0.3">
      <c r="B20" s="41">
        <v>9</v>
      </c>
      <c r="C20" s="68" t="s">
        <v>236</v>
      </c>
      <c r="D20" s="68"/>
      <c r="E20" s="68" t="s">
        <v>65</v>
      </c>
      <c r="F20" s="68" t="s">
        <v>65</v>
      </c>
      <c r="G20" s="36"/>
      <c r="H20" s="62"/>
      <c r="I20" s="62"/>
    </row>
    <row r="21" spans="2:9" x14ac:dyDescent="0.3">
      <c r="B21" s="41">
        <v>10</v>
      </c>
      <c r="C21" s="68" t="s">
        <v>149</v>
      </c>
      <c r="D21" s="68"/>
      <c r="E21" s="68" t="s">
        <v>65</v>
      </c>
      <c r="F21" s="68" t="s">
        <v>65</v>
      </c>
      <c r="G21" s="36"/>
      <c r="I21" s="1"/>
    </row>
    <row r="22" spans="2:9" x14ac:dyDescent="0.3">
      <c r="B22" s="41">
        <v>11</v>
      </c>
      <c r="C22" s="68" t="s">
        <v>158</v>
      </c>
      <c r="D22" s="68"/>
      <c r="E22" s="68" t="s">
        <v>65</v>
      </c>
      <c r="F22" s="68" t="s">
        <v>65</v>
      </c>
      <c r="G22" s="36"/>
    </row>
    <row r="23" spans="2:9" x14ac:dyDescent="0.3">
      <c r="B23" s="41">
        <v>12</v>
      </c>
      <c r="C23" s="68" t="s">
        <v>159</v>
      </c>
      <c r="D23" s="68"/>
      <c r="E23" s="68" t="s">
        <v>65</v>
      </c>
      <c r="F23" s="68" t="s">
        <v>65</v>
      </c>
      <c r="G23" s="36"/>
      <c r="H23" s="1"/>
      <c r="I23" s="1"/>
    </row>
    <row r="24" spans="2:9" x14ac:dyDescent="0.3">
      <c r="B24" s="41">
        <v>13</v>
      </c>
      <c r="C24" s="68" t="s">
        <v>160</v>
      </c>
      <c r="D24" s="68"/>
      <c r="E24" s="68" t="s">
        <v>65</v>
      </c>
      <c r="F24" s="68" t="s">
        <v>65</v>
      </c>
      <c r="G24" s="36"/>
      <c r="H24" s="1"/>
      <c r="I24" s="1"/>
    </row>
    <row r="25" spans="2:9" x14ac:dyDescent="0.3">
      <c r="B25" s="41">
        <v>14</v>
      </c>
      <c r="C25" s="68" t="s">
        <v>161</v>
      </c>
      <c r="D25" s="68"/>
      <c r="E25" s="68" t="s">
        <v>65</v>
      </c>
      <c r="F25" s="68" t="s">
        <v>65</v>
      </c>
      <c r="G25" s="36"/>
      <c r="H25" s="1"/>
      <c r="I25" s="1"/>
    </row>
    <row r="26" spans="2:9" x14ac:dyDescent="0.3">
      <c r="B26" s="41">
        <v>15</v>
      </c>
      <c r="C26" s="68" t="s">
        <v>162</v>
      </c>
      <c r="D26" s="68"/>
      <c r="E26" s="68" t="s">
        <v>65</v>
      </c>
      <c r="F26" s="68" t="s">
        <v>65</v>
      </c>
      <c r="G26" s="36"/>
      <c r="H26" s="1"/>
      <c r="I26" s="1"/>
    </row>
    <row r="27" spans="2:9" x14ac:dyDescent="0.3">
      <c r="B27" s="41">
        <v>16</v>
      </c>
      <c r="C27" s="68" t="s">
        <v>176</v>
      </c>
      <c r="D27" s="68"/>
      <c r="E27" s="68" t="s">
        <v>65</v>
      </c>
      <c r="F27" s="68" t="s">
        <v>65</v>
      </c>
      <c r="G27" s="36"/>
      <c r="H27" s="1"/>
      <c r="I27" s="1"/>
    </row>
    <row r="28" spans="2:9" x14ac:dyDescent="0.3">
      <c r="B28" s="41">
        <v>17</v>
      </c>
      <c r="C28" s="68" t="s">
        <v>164</v>
      </c>
      <c r="D28" s="68"/>
      <c r="E28" s="68" t="s">
        <v>65</v>
      </c>
      <c r="F28" s="68" t="s">
        <v>65</v>
      </c>
      <c r="G28" s="36"/>
    </row>
    <row r="29" spans="2:9" x14ac:dyDescent="0.3">
      <c r="B29" s="41">
        <v>18</v>
      </c>
      <c r="C29" s="68" t="s">
        <v>165</v>
      </c>
      <c r="D29" s="68"/>
      <c r="E29" s="68" t="s">
        <v>65</v>
      </c>
      <c r="F29" s="68" t="s">
        <v>65</v>
      </c>
      <c r="G29" s="36"/>
    </row>
    <row r="30" spans="2:9" x14ac:dyDescent="0.3">
      <c r="B30" s="41">
        <v>19</v>
      </c>
      <c r="C30" s="68" t="s">
        <v>174</v>
      </c>
      <c r="D30" s="68"/>
      <c r="E30" s="68" t="s">
        <v>65</v>
      </c>
      <c r="F30" s="68" t="s">
        <v>65</v>
      </c>
    </row>
    <row r="31" spans="2:9" x14ac:dyDescent="0.3">
      <c r="B31" s="41">
        <v>20</v>
      </c>
      <c r="C31" s="68" t="s">
        <v>80</v>
      </c>
      <c r="D31" s="68"/>
      <c r="E31" s="68" t="s">
        <v>79</v>
      </c>
      <c r="F31" s="68" t="s">
        <v>79</v>
      </c>
    </row>
    <row r="32" spans="2:9" x14ac:dyDescent="0.3">
      <c r="B32" s="41">
        <v>21</v>
      </c>
      <c r="C32" s="68" t="s">
        <v>81</v>
      </c>
      <c r="D32" s="68"/>
      <c r="E32" s="68" t="s">
        <v>79</v>
      </c>
      <c r="F32" s="68" t="s">
        <v>79</v>
      </c>
      <c r="G32" s="1"/>
      <c r="H32" s="1"/>
      <c r="I32" s="1"/>
    </row>
    <row r="33" spans="2:9" x14ac:dyDescent="0.3">
      <c r="B33" s="41">
        <v>22</v>
      </c>
      <c r="C33" s="68" t="s">
        <v>83</v>
      </c>
      <c r="D33" s="68"/>
      <c r="E33" s="68" t="s">
        <v>79</v>
      </c>
      <c r="F33" s="68" t="s">
        <v>79</v>
      </c>
      <c r="G33" s="1"/>
      <c r="H33" s="1"/>
      <c r="I33" s="1"/>
    </row>
    <row r="34" spans="2:9" x14ac:dyDescent="0.3">
      <c r="B34" s="41">
        <v>23</v>
      </c>
      <c r="C34" s="68" t="s">
        <v>85</v>
      </c>
      <c r="D34" s="68"/>
      <c r="E34" s="68" t="s">
        <v>84</v>
      </c>
      <c r="F34" s="68" t="s">
        <v>84</v>
      </c>
      <c r="G34" s="1"/>
      <c r="H34" s="1"/>
      <c r="I34" s="1"/>
    </row>
    <row r="35" spans="2:9" x14ac:dyDescent="0.3">
      <c r="B35" s="41">
        <v>24</v>
      </c>
      <c r="C35" s="68" t="s">
        <v>108</v>
      </c>
      <c r="D35" s="68"/>
      <c r="E35" s="68" t="s">
        <v>84</v>
      </c>
      <c r="F35" s="68" t="s">
        <v>84</v>
      </c>
      <c r="G35" s="1"/>
      <c r="H35" s="1"/>
      <c r="I35" s="1"/>
    </row>
    <row r="36" spans="2:9" x14ac:dyDescent="0.3">
      <c r="B36" s="41">
        <v>25</v>
      </c>
      <c r="C36" s="68" t="s">
        <v>88</v>
      </c>
      <c r="D36" s="68"/>
      <c r="E36" s="68" t="s">
        <v>84</v>
      </c>
      <c r="F36" s="68" t="s">
        <v>84</v>
      </c>
    </row>
    <row r="37" spans="2:9" x14ac:dyDescent="0.3">
      <c r="B37" s="41">
        <v>26</v>
      </c>
      <c r="C37" s="68" t="s">
        <v>173</v>
      </c>
      <c r="D37" s="68"/>
      <c r="E37" s="68" t="s">
        <v>84</v>
      </c>
      <c r="F37" s="68" t="s">
        <v>84</v>
      </c>
    </row>
    <row r="38" spans="2:9" x14ac:dyDescent="0.3">
      <c r="B38" s="41">
        <v>27</v>
      </c>
      <c r="C38" s="68" t="s">
        <v>172</v>
      </c>
      <c r="D38" s="68"/>
      <c r="E38" s="68" t="s">
        <v>84</v>
      </c>
      <c r="F38" s="68" t="s">
        <v>84</v>
      </c>
    </row>
    <row r="39" spans="2:9" x14ac:dyDescent="0.3">
      <c r="B39" s="41">
        <v>28</v>
      </c>
      <c r="C39" s="68" t="s">
        <v>108</v>
      </c>
      <c r="D39" s="68"/>
      <c r="E39" s="68" t="s">
        <v>84</v>
      </c>
      <c r="F39" s="68" t="s">
        <v>84</v>
      </c>
    </row>
    <row r="40" spans="2:9" x14ac:dyDescent="0.3">
      <c r="B40" s="41">
        <v>29</v>
      </c>
      <c r="C40" s="68" t="s">
        <v>171</v>
      </c>
      <c r="D40" s="68"/>
      <c r="E40" s="68" t="s">
        <v>84</v>
      </c>
      <c r="F40" s="68" t="s">
        <v>84</v>
      </c>
    </row>
    <row r="41" spans="2:9" x14ac:dyDescent="0.3">
      <c r="B41" s="41">
        <v>30</v>
      </c>
      <c r="C41" s="68" t="s">
        <v>170</v>
      </c>
      <c r="D41" s="68"/>
      <c r="E41" s="68" t="s">
        <v>84</v>
      </c>
      <c r="F41" s="68" t="s">
        <v>84</v>
      </c>
    </row>
    <row r="42" spans="2:9" x14ac:dyDescent="0.3">
      <c r="B42" s="41">
        <v>31</v>
      </c>
      <c r="C42" s="68" t="s">
        <v>167</v>
      </c>
      <c r="D42" s="68"/>
      <c r="E42" s="68" t="s">
        <v>84</v>
      </c>
      <c r="F42" s="68" t="s">
        <v>84</v>
      </c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34:D34"/>
    <mergeCell ref="E34:F34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5:D35"/>
    <mergeCell ref="E35:F35"/>
    <mergeCell ref="C36:D36"/>
    <mergeCell ref="E36:F36"/>
    <mergeCell ref="C41:D41"/>
    <mergeCell ref="E41:F41"/>
    <mergeCell ref="C37:D37"/>
    <mergeCell ref="E37:F37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30" priority="7">
      <formula>D7=""</formula>
    </cfRule>
  </conditionalFormatting>
  <conditionalFormatting sqref="B5">
    <cfRule type="expression" dxfId="129" priority="3">
      <formula>B5=""</formula>
    </cfRule>
  </conditionalFormatting>
  <conditionalFormatting sqref="C5">
    <cfRule type="expression" dxfId="128" priority="4">
      <formula>C5=""</formula>
    </cfRule>
  </conditionalFormatting>
  <conditionalFormatting sqref="D5">
    <cfRule type="expression" dxfId="127" priority="2">
      <formula>D5=""</formula>
    </cfRule>
  </conditionalFormatting>
  <conditionalFormatting sqref="E5">
    <cfRule type="expression" dxfId="12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70C0"/>
    <pageSetUpPr fitToPage="1"/>
  </sheetPr>
  <dimension ref="B2:I42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(307 - Ida)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307</v>
      </c>
      <c r="C5" s="41" t="s">
        <v>16</v>
      </c>
      <c r="D5" s="41" t="s">
        <v>21</v>
      </c>
      <c r="E5" s="41" t="s">
        <v>18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92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111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8" t="s">
        <v>90</v>
      </c>
      <c r="D12" s="68"/>
      <c r="E12" s="68" t="s">
        <v>84</v>
      </c>
      <c r="F12" s="68"/>
      <c r="G12" s="36"/>
      <c r="H12" s="62"/>
      <c r="I12" s="62"/>
    </row>
    <row r="13" spans="2:9" x14ac:dyDescent="0.3">
      <c r="B13" s="41">
        <v>2</v>
      </c>
      <c r="C13" s="68" t="s">
        <v>89</v>
      </c>
      <c r="D13" s="68" t="s">
        <v>89</v>
      </c>
      <c r="E13" s="68" t="s">
        <v>84</v>
      </c>
      <c r="F13" s="68" t="s">
        <v>84</v>
      </c>
      <c r="G13" s="36"/>
      <c r="H13" s="62"/>
      <c r="I13" s="62"/>
    </row>
    <row r="14" spans="2:9" x14ac:dyDescent="0.3">
      <c r="B14" s="41">
        <v>3</v>
      </c>
      <c r="C14" s="68" t="s">
        <v>189</v>
      </c>
      <c r="D14" s="68" t="s">
        <v>189</v>
      </c>
      <c r="E14" s="68" t="s">
        <v>84</v>
      </c>
      <c r="F14" s="68" t="s">
        <v>84</v>
      </c>
      <c r="G14" s="36"/>
      <c r="H14" s="62"/>
      <c r="I14" s="62"/>
    </row>
    <row r="15" spans="2:9" x14ac:dyDescent="0.3">
      <c r="B15" s="41">
        <v>4</v>
      </c>
      <c r="C15" s="68" t="s">
        <v>188</v>
      </c>
      <c r="D15" s="68" t="s">
        <v>188</v>
      </c>
      <c r="E15" s="68" t="s">
        <v>84</v>
      </c>
      <c r="F15" s="68" t="s">
        <v>84</v>
      </c>
      <c r="G15" s="36"/>
      <c r="H15" s="62"/>
      <c r="I15" s="62"/>
    </row>
    <row r="16" spans="2:9" x14ac:dyDescent="0.3">
      <c r="B16" s="41">
        <v>5</v>
      </c>
      <c r="C16" s="68" t="s">
        <v>187</v>
      </c>
      <c r="D16" s="68" t="s">
        <v>187</v>
      </c>
      <c r="E16" s="68" t="s">
        <v>84</v>
      </c>
      <c r="F16" s="68" t="s">
        <v>84</v>
      </c>
      <c r="G16" s="36"/>
      <c r="H16" s="62"/>
      <c r="I16" s="62"/>
    </row>
    <row r="17" spans="2:9" x14ac:dyDescent="0.3">
      <c r="B17" s="41">
        <v>6</v>
      </c>
      <c r="C17" s="68" t="s">
        <v>115</v>
      </c>
      <c r="D17" s="68" t="s">
        <v>115</v>
      </c>
      <c r="E17" s="68" t="s">
        <v>84</v>
      </c>
      <c r="F17" s="68" t="s">
        <v>84</v>
      </c>
      <c r="G17" s="36"/>
      <c r="H17" s="62"/>
      <c r="I17" s="62"/>
    </row>
    <row r="18" spans="2:9" x14ac:dyDescent="0.3">
      <c r="B18" s="41">
        <v>7</v>
      </c>
      <c r="C18" s="68" t="s">
        <v>113</v>
      </c>
      <c r="D18" s="68" t="s">
        <v>113</v>
      </c>
      <c r="E18" s="68" t="s">
        <v>84</v>
      </c>
      <c r="F18" s="68" t="s">
        <v>84</v>
      </c>
      <c r="G18" s="36"/>
      <c r="H18" s="62"/>
      <c r="I18" s="62"/>
    </row>
    <row r="19" spans="2:9" x14ac:dyDescent="0.3">
      <c r="B19" s="41">
        <v>8</v>
      </c>
      <c r="C19" s="68" t="s">
        <v>186</v>
      </c>
      <c r="D19" s="68" t="s">
        <v>186</v>
      </c>
      <c r="E19" s="68" t="s">
        <v>84</v>
      </c>
      <c r="F19" s="68" t="s">
        <v>84</v>
      </c>
      <c r="G19" s="36"/>
      <c r="H19" s="62"/>
      <c r="I19" s="62"/>
    </row>
    <row r="20" spans="2:9" x14ac:dyDescent="0.3">
      <c r="B20" s="41">
        <v>9</v>
      </c>
      <c r="C20" s="68" t="s">
        <v>228</v>
      </c>
      <c r="D20" s="68" t="s">
        <v>185</v>
      </c>
      <c r="E20" s="68" t="s">
        <v>84</v>
      </c>
      <c r="F20" s="68" t="s">
        <v>84</v>
      </c>
      <c r="G20" s="36"/>
      <c r="H20" s="62"/>
      <c r="I20" s="62"/>
    </row>
    <row r="21" spans="2:9" x14ac:dyDescent="0.3">
      <c r="B21" s="41">
        <v>10</v>
      </c>
      <c r="C21" s="68" t="s">
        <v>184</v>
      </c>
      <c r="D21" s="68" t="s">
        <v>184</v>
      </c>
      <c r="E21" s="68" t="s">
        <v>84</v>
      </c>
      <c r="F21" s="68" t="s">
        <v>84</v>
      </c>
      <c r="G21" s="36"/>
      <c r="I21" s="1"/>
    </row>
    <row r="22" spans="2:9" x14ac:dyDescent="0.3">
      <c r="B22" s="41">
        <v>11</v>
      </c>
      <c r="C22" s="68" t="s">
        <v>183</v>
      </c>
      <c r="D22" s="68" t="s">
        <v>183</v>
      </c>
      <c r="E22" s="68" t="s">
        <v>79</v>
      </c>
      <c r="F22" s="68" t="s">
        <v>79</v>
      </c>
      <c r="G22" s="36"/>
    </row>
    <row r="23" spans="2:9" x14ac:dyDescent="0.3">
      <c r="B23" s="41">
        <v>12</v>
      </c>
      <c r="C23" s="68" t="s">
        <v>182</v>
      </c>
      <c r="D23" s="68" t="s">
        <v>182</v>
      </c>
      <c r="E23" s="68" t="s">
        <v>79</v>
      </c>
      <c r="F23" s="68" t="s">
        <v>79</v>
      </c>
      <c r="G23" s="36"/>
      <c r="H23" s="1"/>
      <c r="I23" s="1"/>
    </row>
    <row r="24" spans="2:9" x14ac:dyDescent="0.3">
      <c r="B24" s="41">
        <v>13</v>
      </c>
      <c r="C24" s="68" t="s">
        <v>83</v>
      </c>
      <c r="D24" s="68" t="s">
        <v>83</v>
      </c>
      <c r="E24" s="68" t="s">
        <v>79</v>
      </c>
      <c r="F24" s="68" t="s">
        <v>79</v>
      </c>
      <c r="G24" s="36"/>
      <c r="H24" s="1"/>
      <c r="I24" s="1"/>
    </row>
    <row r="25" spans="2:9" x14ac:dyDescent="0.3">
      <c r="B25" s="41">
        <v>14</v>
      </c>
      <c r="C25" s="68" t="s">
        <v>82</v>
      </c>
      <c r="D25" s="68" t="s">
        <v>82</v>
      </c>
      <c r="E25" s="68" t="s">
        <v>79</v>
      </c>
      <c r="F25" s="68" t="s">
        <v>79</v>
      </c>
      <c r="G25" s="36"/>
      <c r="H25" s="1"/>
      <c r="I25" s="1"/>
    </row>
    <row r="26" spans="2:9" x14ac:dyDescent="0.3">
      <c r="B26" s="41">
        <v>15</v>
      </c>
      <c r="C26" s="68" t="s">
        <v>81</v>
      </c>
      <c r="D26" s="68" t="s">
        <v>81</v>
      </c>
      <c r="E26" s="68" t="s">
        <v>79</v>
      </c>
      <c r="F26" s="68" t="s">
        <v>79</v>
      </c>
      <c r="G26" s="36"/>
      <c r="H26" s="1"/>
      <c r="I26" s="1"/>
    </row>
    <row r="27" spans="2:9" x14ac:dyDescent="0.3">
      <c r="B27" s="41">
        <v>16</v>
      </c>
      <c r="C27" s="68" t="s">
        <v>80</v>
      </c>
      <c r="D27" s="68" t="s">
        <v>80</v>
      </c>
      <c r="E27" s="68" t="s">
        <v>65</v>
      </c>
      <c r="F27" s="68" t="s">
        <v>65</v>
      </c>
      <c r="G27" s="36"/>
      <c r="H27" s="1"/>
      <c r="I27" s="1"/>
    </row>
    <row r="28" spans="2:9" x14ac:dyDescent="0.3">
      <c r="B28" s="41">
        <v>17</v>
      </c>
      <c r="C28" s="68" t="s">
        <v>78</v>
      </c>
      <c r="D28" s="68" t="s">
        <v>78</v>
      </c>
      <c r="E28" s="68" t="s">
        <v>65</v>
      </c>
      <c r="F28" s="68" t="s">
        <v>65</v>
      </c>
      <c r="G28" s="36"/>
    </row>
    <row r="29" spans="2:9" x14ac:dyDescent="0.3">
      <c r="B29" s="41">
        <v>18</v>
      </c>
      <c r="C29" s="68" t="s">
        <v>102</v>
      </c>
      <c r="D29" s="68" t="s">
        <v>102</v>
      </c>
      <c r="E29" s="68" t="s">
        <v>65</v>
      </c>
      <c r="F29" s="68" t="s">
        <v>65</v>
      </c>
      <c r="G29" s="36"/>
    </row>
    <row r="30" spans="2:9" x14ac:dyDescent="0.3">
      <c r="B30" s="41">
        <v>19</v>
      </c>
      <c r="C30" s="68" t="s">
        <v>76</v>
      </c>
      <c r="D30" s="68" t="s">
        <v>76</v>
      </c>
      <c r="E30" s="68" t="s">
        <v>65</v>
      </c>
      <c r="F30" s="68" t="s">
        <v>65</v>
      </c>
    </row>
    <row r="31" spans="2:9" x14ac:dyDescent="0.3">
      <c r="B31" s="41">
        <v>20</v>
      </c>
      <c r="C31" s="68" t="s">
        <v>75</v>
      </c>
      <c r="D31" s="68" t="s">
        <v>75</v>
      </c>
      <c r="E31" s="68" t="s">
        <v>65</v>
      </c>
      <c r="F31" s="68" t="s">
        <v>65</v>
      </c>
    </row>
    <row r="32" spans="2:9" x14ac:dyDescent="0.3">
      <c r="B32" s="41">
        <v>21</v>
      </c>
      <c r="C32" s="68" t="s">
        <v>181</v>
      </c>
      <c r="D32" s="68" t="s">
        <v>181</v>
      </c>
      <c r="E32" s="68" t="s">
        <v>65</v>
      </c>
      <c r="F32" s="68" t="s">
        <v>65</v>
      </c>
      <c r="G32" s="1"/>
      <c r="H32" s="1"/>
      <c r="I32" s="1"/>
    </row>
    <row r="33" spans="2:9" x14ac:dyDescent="0.3">
      <c r="B33" s="41">
        <v>22</v>
      </c>
      <c r="C33" s="68" t="s">
        <v>73</v>
      </c>
      <c r="D33" s="68" t="s">
        <v>73</v>
      </c>
      <c r="E33" s="68" t="s">
        <v>65</v>
      </c>
      <c r="F33" s="68" t="s">
        <v>65</v>
      </c>
      <c r="G33" s="1"/>
      <c r="H33" s="1"/>
      <c r="I33" s="1"/>
    </row>
    <row r="34" spans="2:9" x14ac:dyDescent="0.3">
      <c r="B34" s="41">
        <v>23</v>
      </c>
      <c r="C34" s="68" t="s">
        <v>129</v>
      </c>
      <c r="D34" s="68" t="s">
        <v>129</v>
      </c>
      <c r="E34" s="68" t="s">
        <v>65</v>
      </c>
      <c r="F34" s="68" t="s">
        <v>65</v>
      </c>
      <c r="G34" s="1"/>
      <c r="H34" s="1"/>
      <c r="I34" s="1"/>
    </row>
    <row r="35" spans="2:9" x14ac:dyDescent="0.3">
      <c r="B35" s="41">
        <v>24</v>
      </c>
      <c r="C35" s="68" t="s">
        <v>180</v>
      </c>
      <c r="D35" s="68" t="s">
        <v>180</v>
      </c>
      <c r="E35" s="68" t="s">
        <v>65</v>
      </c>
      <c r="F35" s="68" t="s">
        <v>65</v>
      </c>
      <c r="G35" s="1"/>
      <c r="H35" s="1"/>
      <c r="I35" s="1"/>
    </row>
    <row r="36" spans="2:9" x14ac:dyDescent="0.3">
      <c r="B36" s="41">
        <v>25</v>
      </c>
      <c r="C36" s="68" t="s">
        <v>127</v>
      </c>
      <c r="D36" s="68" t="s">
        <v>127</v>
      </c>
      <c r="E36" s="68" t="s">
        <v>347</v>
      </c>
      <c r="F36" s="68" t="s">
        <v>100</v>
      </c>
    </row>
    <row r="37" spans="2:9" x14ac:dyDescent="0.3">
      <c r="B37" s="41">
        <v>26</v>
      </c>
      <c r="C37" s="68" t="s">
        <v>179</v>
      </c>
      <c r="D37" s="68" t="s">
        <v>179</v>
      </c>
      <c r="E37" s="68" t="s">
        <v>347</v>
      </c>
      <c r="F37" s="68" t="s">
        <v>100</v>
      </c>
    </row>
    <row r="38" spans="2:9" x14ac:dyDescent="0.3">
      <c r="B38" s="41">
        <v>27</v>
      </c>
      <c r="C38" s="68" t="s">
        <v>122</v>
      </c>
      <c r="D38" s="68" t="s">
        <v>122</v>
      </c>
      <c r="E38" s="68" t="s">
        <v>347</v>
      </c>
      <c r="F38" s="68" t="s">
        <v>100</v>
      </c>
    </row>
    <row r="39" spans="2:9" x14ac:dyDescent="0.3">
      <c r="B39" s="41">
        <v>28</v>
      </c>
      <c r="C39" s="68" t="s">
        <v>121</v>
      </c>
      <c r="D39" s="68" t="s">
        <v>121</v>
      </c>
      <c r="E39" s="68" t="s">
        <v>347</v>
      </c>
      <c r="F39" s="68" t="s">
        <v>100</v>
      </c>
    </row>
    <row r="40" spans="2:9" x14ac:dyDescent="0.3">
      <c r="B40" s="41">
        <v>29</v>
      </c>
      <c r="C40" s="68" t="s">
        <v>178</v>
      </c>
      <c r="D40" s="68" t="s">
        <v>178</v>
      </c>
      <c r="E40" s="68" t="s">
        <v>347</v>
      </c>
      <c r="F40" s="68" t="s">
        <v>100</v>
      </c>
    </row>
    <row r="41" spans="2:9" x14ac:dyDescent="0.3">
      <c r="B41" s="41">
        <v>30</v>
      </c>
      <c r="C41" s="68" t="s">
        <v>142</v>
      </c>
      <c r="D41" s="68" t="s">
        <v>142</v>
      </c>
      <c r="E41" s="68" t="s">
        <v>347</v>
      </c>
      <c r="F41" s="68" t="s">
        <v>100</v>
      </c>
    </row>
    <row r="42" spans="2:9" x14ac:dyDescent="0.3">
      <c r="B42" s="41">
        <v>31</v>
      </c>
      <c r="C42" s="68" t="s">
        <v>101</v>
      </c>
      <c r="D42" s="68" t="s">
        <v>101</v>
      </c>
      <c r="E42" s="68" t="s">
        <v>347</v>
      </c>
      <c r="F42" s="68" t="s">
        <v>100</v>
      </c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conditionalFormatting sqref="D7:I8">
    <cfRule type="expression" dxfId="125" priority="8">
      <formula>D7=""</formula>
    </cfRule>
  </conditionalFormatting>
  <conditionalFormatting sqref="C5">
    <cfRule type="expression" dxfId="124" priority="5">
      <formula>C5=""</formula>
    </cfRule>
  </conditionalFormatting>
  <conditionalFormatting sqref="B5">
    <cfRule type="expression" dxfId="123" priority="4">
      <formula>B5=""</formula>
    </cfRule>
  </conditionalFormatting>
  <conditionalFormatting sqref="D5">
    <cfRule type="expression" dxfId="122" priority="2">
      <formula>D5=""</formula>
    </cfRule>
  </conditionalFormatting>
  <conditionalFormatting sqref="E5">
    <cfRule type="expression" dxfId="12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70C0"/>
    <pageSetUpPr fitToPage="1"/>
  </sheetPr>
  <dimension ref="B2:I50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(307 - Regreso)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307</v>
      </c>
      <c r="C5" s="41" t="s">
        <v>15</v>
      </c>
      <c r="D5" s="41" t="s">
        <v>18</v>
      </c>
      <c r="E5" s="41" t="s">
        <v>21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111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92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ht="15.75" customHeight="1" x14ac:dyDescent="0.3">
      <c r="B12" s="41">
        <v>1</v>
      </c>
      <c r="C12" s="68" t="s">
        <v>101</v>
      </c>
      <c r="D12" s="68"/>
      <c r="E12" s="68" t="s">
        <v>347</v>
      </c>
      <c r="F12" s="68"/>
      <c r="G12" s="36"/>
      <c r="H12" s="62"/>
      <c r="I12" s="62"/>
    </row>
    <row r="13" spans="2:9" x14ac:dyDescent="0.3">
      <c r="B13" s="41">
        <v>2</v>
      </c>
      <c r="C13" s="68" t="s">
        <v>190</v>
      </c>
      <c r="D13" s="68" t="s">
        <v>190</v>
      </c>
      <c r="E13" s="68" t="s">
        <v>347</v>
      </c>
      <c r="F13" s="68"/>
      <c r="G13" s="36"/>
      <c r="H13" s="62"/>
      <c r="I13" s="62"/>
    </row>
    <row r="14" spans="2:9" x14ac:dyDescent="0.3">
      <c r="B14" s="41">
        <v>3</v>
      </c>
      <c r="C14" s="68" t="s">
        <v>178</v>
      </c>
      <c r="D14" s="68" t="s">
        <v>178</v>
      </c>
      <c r="E14" s="68" t="s">
        <v>347</v>
      </c>
      <c r="F14" s="68"/>
      <c r="G14" s="36"/>
      <c r="H14" s="62"/>
      <c r="I14" s="62"/>
    </row>
    <row r="15" spans="2:9" x14ac:dyDescent="0.3">
      <c r="B15" s="41">
        <v>4</v>
      </c>
      <c r="C15" s="68" t="s">
        <v>121</v>
      </c>
      <c r="D15" s="68" t="s">
        <v>121</v>
      </c>
      <c r="E15" s="68" t="s">
        <v>347</v>
      </c>
      <c r="F15" s="68"/>
      <c r="G15" s="36"/>
      <c r="H15" s="62"/>
      <c r="I15" s="62"/>
    </row>
    <row r="16" spans="2:9" ht="15.75" customHeight="1" x14ac:dyDescent="0.3">
      <c r="B16" s="41">
        <v>5</v>
      </c>
      <c r="C16" s="68" t="s">
        <v>122</v>
      </c>
      <c r="D16" s="68" t="s">
        <v>122</v>
      </c>
      <c r="E16" s="68" t="s">
        <v>347</v>
      </c>
      <c r="F16" s="68"/>
      <c r="G16" s="36"/>
      <c r="H16" s="62"/>
      <c r="I16" s="62"/>
    </row>
    <row r="17" spans="2:9" ht="15.75" customHeight="1" x14ac:dyDescent="0.3">
      <c r="B17" s="41">
        <v>6</v>
      </c>
      <c r="C17" s="68" t="s">
        <v>179</v>
      </c>
      <c r="D17" s="68" t="s">
        <v>179</v>
      </c>
      <c r="E17" s="68" t="s">
        <v>347</v>
      </c>
      <c r="F17" s="68"/>
      <c r="G17" s="36"/>
      <c r="H17" s="62"/>
      <c r="I17" s="62"/>
    </row>
    <row r="18" spans="2:9" ht="15.75" customHeight="1" x14ac:dyDescent="0.3">
      <c r="B18" s="41">
        <v>7</v>
      </c>
      <c r="C18" s="68" t="s">
        <v>127</v>
      </c>
      <c r="D18" s="68" t="s">
        <v>127</v>
      </c>
      <c r="E18" s="68" t="s">
        <v>347</v>
      </c>
      <c r="F18" s="68"/>
      <c r="G18" s="36"/>
      <c r="H18" s="62"/>
      <c r="I18" s="62"/>
    </row>
    <row r="19" spans="2:9" ht="15.75" customHeight="1" x14ac:dyDescent="0.3">
      <c r="B19" s="41">
        <v>8</v>
      </c>
      <c r="C19" s="68" t="s">
        <v>180</v>
      </c>
      <c r="D19" s="68" t="s">
        <v>180</v>
      </c>
      <c r="E19" s="68" t="s">
        <v>347</v>
      </c>
      <c r="F19" s="68"/>
      <c r="G19" s="36"/>
      <c r="H19" s="62"/>
      <c r="I19" s="62"/>
    </row>
    <row r="20" spans="2:9" x14ac:dyDescent="0.3">
      <c r="B20" s="41">
        <v>9</v>
      </c>
      <c r="C20" s="68" t="s">
        <v>135</v>
      </c>
      <c r="D20" s="68" t="s">
        <v>135</v>
      </c>
      <c r="E20" s="68" t="s">
        <v>347</v>
      </c>
      <c r="F20" s="68"/>
      <c r="G20" s="36"/>
      <c r="H20" s="62"/>
      <c r="I20" s="62"/>
    </row>
    <row r="21" spans="2:9" x14ac:dyDescent="0.3">
      <c r="B21" s="41">
        <v>10</v>
      </c>
      <c r="C21" s="68" t="s">
        <v>134</v>
      </c>
      <c r="D21" s="68" t="s">
        <v>134</v>
      </c>
      <c r="E21" s="68" t="s">
        <v>347</v>
      </c>
      <c r="F21" s="68"/>
      <c r="G21" s="36"/>
      <c r="I21" s="1"/>
    </row>
    <row r="22" spans="2:9" x14ac:dyDescent="0.3">
      <c r="B22" s="41">
        <v>11</v>
      </c>
      <c r="C22" s="68" t="s">
        <v>73</v>
      </c>
      <c r="D22" s="68" t="s">
        <v>73</v>
      </c>
      <c r="E22" s="68" t="s">
        <v>347</v>
      </c>
      <c r="F22" s="68"/>
      <c r="G22" s="36"/>
    </row>
    <row r="23" spans="2:9" ht="15.75" customHeight="1" x14ac:dyDescent="0.3">
      <c r="B23" s="41">
        <v>12</v>
      </c>
      <c r="C23" s="68" t="s">
        <v>99</v>
      </c>
      <c r="D23" s="68" t="s">
        <v>99</v>
      </c>
      <c r="E23" s="68" t="s">
        <v>347</v>
      </c>
      <c r="F23" s="68"/>
      <c r="G23" s="36"/>
      <c r="H23" s="1"/>
      <c r="I23" s="1"/>
    </row>
    <row r="24" spans="2:9" x14ac:dyDescent="0.3">
      <c r="B24" s="41">
        <v>13</v>
      </c>
      <c r="C24" s="68" t="s">
        <v>73</v>
      </c>
      <c r="D24" s="68" t="s">
        <v>73</v>
      </c>
      <c r="E24" s="68" t="s">
        <v>65</v>
      </c>
      <c r="F24" s="68" t="s">
        <v>65</v>
      </c>
      <c r="G24" s="36"/>
      <c r="H24" s="1"/>
      <c r="I24" s="1"/>
    </row>
    <row r="25" spans="2:9" x14ac:dyDescent="0.3">
      <c r="B25" s="41">
        <v>14</v>
      </c>
      <c r="C25" s="68" t="s">
        <v>181</v>
      </c>
      <c r="D25" s="68" t="s">
        <v>181</v>
      </c>
      <c r="E25" s="68" t="s">
        <v>65</v>
      </c>
      <c r="F25" s="68" t="s">
        <v>65</v>
      </c>
      <c r="G25" s="36"/>
      <c r="H25" s="1"/>
      <c r="I25" s="1"/>
    </row>
    <row r="26" spans="2:9" x14ac:dyDescent="0.3">
      <c r="B26" s="41">
        <v>15</v>
      </c>
      <c r="C26" s="68" t="s">
        <v>98</v>
      </c>
      <c r="D26" s="68" t="s">
        <v>98</v>
      </c>
      <c r="E26" s="68" t="s">
        <v>65</v>
      </c>
      <c r="F26" s="68" t="s">
        <v>65</v>
      </c>
      <c r="G26" s="36"/>
      <c r="H26" s="1"/>
      <c r="I26" s="1"/>
    </row>
    <row r="27" spans="2:9" x14ac:dyDescent="0.3">
      <c r="B27" s="41">
        <v>16</v>
      </c>
      <c r="C27" s="68" t="s">
        <v>102</v>
      </c>
      <c r="D27" s="68" t="s">
        <v>102</v>
      </c>
      <c r="E27" s="68" t="s">
        <v>65</v>
      </c>
      <c r="F27" s="68" t="s">
        <v>65</v>
      </c>
      <c r="G27" s="36"/>
      <c r="H27" s="1"/>
      <c r="I27" s="1"/>
    </row>
    <row r="28" spans="2:9" ht="15.75" customHeight="1" x14ac:dyDescent="0.3">
      <c r="B28" s="41">
        <v>17</v>
      </c>
      <c r="C28" s="68" t="s">
        <v>97</v>
      </c>
      <c r="D28" s="68" t="s">
        <v>97</v>
      </c>
      <c r="E28" s="68" t="s">
        <v>65</v>
      </c>
      <c r="F28" s="68" t="s">
        <v>65</v>
      </c>
      <c r="G28" s="36"/>
    </row>
    <row r="29" spans="2:9" x14ac:dyDescent="0.3">
      <c r="B29" s="41">
        <v>18</v>
      </c>
      <c r="C29" s="68" t="s">
        <v>96</v>
      </c>
      <c r="D29" s="68" t="s">
        <v>96</v>
      </c>
      <c r="E29" s="68" t="s">
        <v>65</v>
      </c>
      <c r="F29" s="68" t="s">
        <v>65</v>
      </c>
      <c r="G29" s="36"/>
    </row>
    <row r="30" spans="2:9" ht="15.75" customHeight="1" x14ac:dyDescent="0.3">
      <c r="B30" s="41">
        <v>19</v>
      </c>
      <c r="C30" s="68" t="s">
        <v>95</v>
      </c>
      <c r="D30" s="68" t="s">
        <v>95</v>
      </c>
      <c r="E30" s="68" t="s">
        <v>65</v>
      </c>
      <c r="F30" s="68" t="s">
        <v>65</v>
      </c>
    </row>
    <row r="31" spans="2:9" ht="15.75" customHeight="1" x14ac:dyDescent="0.3">
      <c r="B31" s="41">
        <v>20</v>
      </c>
      <c r="C31" s="68" t="s">
        <v>85</v>
      </c>
      <c r="D31" s="68" t="s">
        <v>85</v>
      </c>
      <c r="E31" s="68" t="s">
        <v>65</v>
      </c>
      <c r="F31" s="68" t="s">
        <v>65</v>
      </c>
    </row>
    <row r="32" spans="2:9" x14ac:dyDescent="0.3">
      <c r="B32" s="41">
        <v>21</v>
      </c>
      <c r="C32" s="68" t="s">
        <v>94</v>
      </c>
      <c r="D32" s="68" t="s">
        <v>94</v>
      </c>
      <c r="E32" s="68" t="s">
        <v>65</v>
      </c>
      <c r="F32" s="68" t="s">
        <v>65</v>
      </c>
      <c r="G32" s="1"/>
      <c r="H32" s="1"/>
      <c r="I32" s="1"/>
    </row>
    <row r="33" spans="2:9" ht="15.75" customHeight="1" x14ac:dyDescent="0.3">
      <c r="B33" s="41">
        <v>22</v>
      </c>
      <c r="C33" s="68" t="s">
        <v>93</v>
      </c>
      <c r="D33" s="68" t="s">
        <v>93</v>
      </c>
      <c r="E33" s="68" t="s">
        <v>65</v>
      </c>
      <c r="F33" s="68" t="s">
        <v>65</v>
      </c>
      <c r="G33" s="1"/>
      <c r="H33" s="1"/>
      <c r="I33" s="1"/>
    </row>
    <row r="34" spans="2:9" x14ac:dyDescent="0.3">
      <c r="B34" s="41">
        <v>23</v>
      </c>
      <c r="C34" s="68" t="s">
        <v>78</v>
      </c>
      <c r="D34" s="68" t="s">
        <v>78</v>
      </c>
      <c r="E34" s="68" t="s">
        <v>65</v>
      </c>
      <c r="F34" s="68" t="s">
        <v>65</v>
      </c>
      <c r="G34" s="1"/>
      <c r="H34" s="1"/>
      <c r="I34" s="1"/>
    </row>
    <row r="35" spans="2:9" x14ac:dyDescent="0.3">
      <c r="B35" s="41">
        <v>24</v>
      </c>
      <c r="C35" s="68" t="s">
        <v>80</v>
      </c>
      <c r="D35" s="68" t="s">
        <v>80</v>
      </c>
      <c r="E35" s="68" t="s">
        <v>79</v>
      </c>
      <c r="F35" s="68" t="s">
        <v>79</v>
      </c>
      <c r="G35" s="1"/>
      <c r="H35" s="1"/>
      <c r="I35" s="1"/>
    </row>
    <row r="36" spans="2:9" ht="15.75" customHeight="1" x14ac:dyDescent="0.3">
      <c r="B36" s="41">
        <v>25</v>
      </c>
      <c r="C36" s="68" t="s">
        <v>81</v>
      </c>
      <c r="D36" s="68" t="s">
        <v>81</v>
      </c>
      <c r="E36" s="68" t="s">
        <v>79</v>
      </c>
      <c r="F36" s="68" t="s">
        <v>79</v>
      </c>
    </row>
    <row r="37" spans="2:9" x14ac:dyDescent="0.3">
      <c r="B37" s="41">
        <v>26</v>
      </c>
      <c r="C37" s="68" t="s">
        <v>83</v>
      </c>
      <c r="D37" s="68" t="s">
        <v>83</v>
      </c>
      <c r="E37" s="68" t="s">
        <v>79</v>
      </c>
      <c r="F37" s="68" t="s">
        <v>79</v>
      </c>
    </row>
    <row r="38" spans="2:9" x14ac:dyDescent="0.3">
      <c r="B38" s="41">
        <v>27</v>
      </c>
      <c r="C38" s="68" t="s">
        <v>182</v>
      </c>
      <c r="D38" s="68" t="s">
        <v>182</v>
      </c>
      <c r="E38" s="68" t="s">
        <v>79</v>
      </c>
      <c r="F38" s="68" t="s">
        <v>79</v>
      </c>
    </row>
    <row r="39" spans="2:9" x14ac:dyDescent="0.3">
      <c r="B39" s="41">
        <v>28</v>
      </c>
      <c r="C39" s="68" t="s">
        <v>183</v>
      </c>
      <c r="D39" s="68" t="s">
        <v>183</v>
      </c>
      <c r="E39" s="68" t="s">
        <v>79</v>
      </c>
      <c r="F39" s="68" t="s">
        <v>79</v>
      </c>
    </row>
    <row r="40" spans="2:9" ht="15.75" customHeight="1" x14ac:dyDescent="0.3">
      <c r="B40" s="41">
        <v>29</v>
      </c>
      <c r="C40" s="68" t="s">
        <v>184</v>
      </c>
      <c r="D40" s="68" t="s">
        <v>184</v>
      </c>
      <c r="E40" s="68" t="s">
        <v>84</v>
      </c>
      <c r="F40" s="68" t="s">
        <v>84</v>
      </c>
    </row>
    <row r="41" spans="2:9" x14ac:dyDescent="0.3">
      <c r="B41" s="41">
        <v>30</v>
      </c>
      <c r="C41" s="68" t="s">
        <v>228</v>
      </c>
      <c r="D41" s="68" t="s">
        <v>185</v>
      </c>
      <c r="E41" s="68" t="s">
        <v>84</v>
      </c>
      <c r="F41" s="68" t="s">
        <v>84</v>
      </c>
    </row>
    <row r="42" spans="2:9" x14ac:dyDescent="0.3">
      <c r="B42" s="41">
        <v>31</v>
      </c>
      <c r="C42" s="68" t="s">
        <v>186</v>
      </c>
      <c r="D42" s="68" t="s">
        <v>186</v>
      </c>
      <c r="E42" s="68" t="s">
        <v>84</v>
      </c>
      <c r="F42" s="68" t="s">
        <v>84</v>
      </c>
    </row>
    <row r="43" spans="2:9" x14ac:dyDescent="0.3">
      <c r="B43" s="41">
        <v>32</v>
      </c>
      <c r="C43" s="68" t="s">
        <v>113</v>
      </c>
      <c r="D43" s="68" t="s">
        <v>113</v>
      </c>
      <c r="E43" s="68" t="s">
        <v>84</v>
      </c>
      <c r="F43" s="68" t="s">
        <v>84</v>
      </c>
    </row>
    <row r="44" spans="2:9" x14ac:dyDescent="0.3">
      <c r="B44" s="41">
        <v>33</v>
      </c>
      <c r="C44" s="68" t="s">
        <v>115</v>
      </c>
      <c r="D44" s="68" t="s">
        <v>115</v>
      </c>
      <c r="E44" s="68" t="s">
        <v>84</v>
      </c>
      <c r="F44" s="68" t="s">
        <v>84</v>
      </c>
    </row>
    <row r="45" spans="2:9" x14ac:dyDescent="0.3">
      <c r="B45" s="41">
        <v>34</v>
      </c>
      <c r="C45" s="68" t="s">
        <v>187</v>
      </c>
      <c r="D45" s="68" t="s">
        <v>187</v>
      </c>
      <c r="E45" s="68" t="s">
        <v>84</v>
      </c>
      <c r="F45" s="68" t="s">
        <v>84</v>
      </c>
    </row>
    <row r="46" spans="2:9" x14ac:dyDescent="0.3">
      <c r="B46" s="41">
        <v>35</v>
      </c>
      <c r="C46" s="68" t="s">
        <v>188</v>
      </c>
      <c r="D46" s="68" t="s">
        <v>188</v>
      </c>
      <c r="E46" s="68" t="s">
        <v>84</v>
      </c>
      <c r="F46" s="68" t="s">
        <v>84</v>
      </c>
    </row>
    <row r="47" spans="2:9" x14ac:dyDescent="0.3">
      <c r="B47" s="41">
        <v>36</v>
      </c>
      <c r="C47" s="68" t="s">
        <v>189</v>
      </c>
      <c r="D47" s="68" t="s">
        <v>189</v>
      </c>
      <c r="E47" s="68" t="s">
        <v>84</v>
      </c>
      <c r="F47" s="68" t="s">
        <v>84</v>
      </c>
    </row>
    <row r="48" spans="2:9" x14ac:dyDescent="0.3">
      <c r="B48" s="41">
        <v>37</v>
      </c>
      <c r="C48" s="68" t="s">
        <v>89</v>
      </c>
      <c r="D48" s="68" t="s">
        <v>89</v>
      </c>
      <c r="E48" s="68" t="s">
        <v>84</v>
      </c>
      <c r="F48" s="68" t="s">
        <v>84</v>
      </c>
    </row>
    <row r="49" spans="2:6" ht="15.75" customHeight="1" x14ac:dyDescent="0.3">
      <c r="B49" s="41">
        <v>38</v>
      </c>
      <c r="C49" s="68" t="s">
        <v>90</v>
      </c>
      <c r="D49" s="68" t="s">
        <v>90</v>
      </c>
      <c r="E49" s="68" t="s">
        <v>84</v>
      </c>
      <c r="F49" s="68" t="s">
        <v>84</v>
      </c>
    </row>
    <row r="50" spans="2:6" ht="15.75" customHeight="1" x14ac:dyDescent="0.3">
      <c r="B50" s="41">
        <v>39</v>
      </c>
      <c r="C50" s="68" t="s">
        <v>90</v>
      </c>
      <c r="D50" s="68" t="s">
        <v>90</v>
      </c>
      <c r="E50" s="68" t="s">
        <v>84</v>
      </c>
      <c r="F50" s="68" t="s">
        <v>84</v>
      </c>
    </row>
  </sheetData>
  <mergeCells count="9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20" priority="8">
      <formula>D7=""</formula>
    </cfRule>
  </conditionalFormatting>
  <conditionalFormatting sqref="B5">
    <cfRule type="expression" dxfId="119" priority="4">
      <formula>B5=""</formula>
    </cfRule>
  </conditionalFormatting>
  <conditionalFormatting sqref="C5">
    <cfRule type="expression" dxfId="118" priority="5">
      <formula>C5=""</formula>
    </cfRule>
  </conditionalFormatting>
  <conditionalFormatting sqref="D5">
    <cfRule type="expression" dxfId="117" priority="2">
      <formula>D5=""</formula>
    </cfRule>
  </conditionalFormatting>
  <conditionalFormatting sqref="E5">
    <cfRule type="expression" dxfId="11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0070C0"/>
    <pageSetUpPr fitToPage="1"/>
  </sheetPr>
  <dimension ref="B2:I39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3" t="str">
        <f>"DETALLE DEL SERVICIO ("&amp;B5&amp;" - "&amp;C5&amp;")"</f>
        <v>DETALLE DEL SERVICIO (308 - Ida)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308</v>
      </c>
      <c r="C5" s="41" t="s">
        <v>16</v>
      </c>
      <c r="D5" s="41" t="s">
        <v>17</v>
      </c>
      <c r="E5" s="41" t="s">
        <v>20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169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202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8" t="s">
        <v>167</v>
      </c>
      <c r="D12" s="68"/>
      <c r="E12" s="68" t="s">
        <v>84</v>
      </c>
      <c r="F12" s="68"/>
      <c r="G12" s="36"/>
      <c r="H12" s="62"/>
      <c r="I12" s="62"/>
    </row>
    <row r="13" spans="2:9" x14ac:dyDescent="0.3">
      <c r="B13" s="41">
        <v>2</v>
      </c>
      <c r="C13" s="68" t="s">
        <v>200</v>
      </c>
      <c r="D13" s="68" t="s">
        <v>170</v>
      </c>
      <c r="E13" s="68" t="s">
        <v>84</v>
      </c>
      <c r="F13" s="68" t="s">
        <v>84</v>
      </c>
      <c r="G13" s="36"/>
      <c r="H13" s="62"/>
      <c r="I13" s="62"/>
    </row>
    <row r="14" spans="2:9" x14ac:dyDescent="0.3">
      <c r="B14" s="41">
        <v>3</v>
      </c>
      <c r="C14" s="68" t="s">
        <v>291</v>
      </c>
      <c r="D14" s="68" t="s">
        <v>201</v>
      </c>
      <c r="E14" s="68" t="s">
        <v>84</v>
      </c>
      <c r="F14" s="68" t="s">
        <v>84</v>
      </c>
      <c r="G14" s="36"/>
      <c r="H14" s="62"/>
      <c r="I14" s="62"/>
    </row>
    <row r="15" spans="2:9" x14ac:dyDescent="0.3">
      <c r="B15" s="41">
        <v>4</v>
      </c>
      <c r="C15" s="68" t="s">
        <v>170</v>
      </c>
      <c r="D15" s="68" t="s">
        <v>200</v>
      </c>
      <c r="E15" s="68" t="s">
        <v>84</v>
      </c>
      <c r="F15" s="68" t="s">
        <v>84</v>
      </c>
      <c r="G15" s="36"/>
      <c r="H15" s="62"/>
      <c r="I15" s="62"/>
    </row>
    <row r="16" spans="2:9" x14ac:dyDescent="0.3">
      <c r="B16" s="41">
        <v>5</v>
      </c>
      <c r="C16" s="68" t="s">
        <v>197</v>
      </c>
      <c r="D16" s="68" t="s">
        <v>167</v>
      </c>
      <c r="E16" s="68" t="s">
        <v>84</v>
      </c>
      <c r="F16" s="68" t="s">
        <v>84</v>
      </c>
      <c r="G16" s="36"/>
      <c r="H16" s="62"/>
      <c r="I16" s="62"/>
    </row>
    <row r="17" spans="2:9" x14ac:dyDescent="0.3">
      <c r="B17" s="41">
        <v>6</v>
      </c>
      <c r="C17" s="68" t="s">
        <v>292</v>
      </c>
      <c r="D17" s="68" t="s">
        <v>108</v>
      </c>
      <c r="E17" s="68" t="s">
        <v>84</v>
      </c>
      <c r="F17" s="68" t="s">
        <v>84</v>
      </c>
      <c r="G17" s="36"/>
      <c r="H17" s="62"/>
      <c r="I17" s="62"/>
    </row>
    <row r="18" spans="2:9" ht="15.75" customHeight="1" x14ac:dyDescent="0.3">
      <c r="B18" s="41">
        <v>7</v>
      </c>
      <c r="C18" s="69" t="s">
        <v>293</v>
      </c>
      <c r="D18" s="73"/>
      <c r="E18" s="68" t="s">
        <v>84</v>
      </c>
      <c r="F18" s="68" t="s">
        <v>84</v>
      </c>
      <c r="G18" s="36"/>
      <c r="H18" s="62"/>
      <c r="I18" s="62"/>
    </row>
    <row r="19" spans="2:9" x14ac:dyDescent="0.3">
      <c r="B19" s="41">
        <v>8</v>
      </c>
      <c r="C19" s="69" t="s">
        <v>294</v>
      </c>
      <c r="D19" s="73"/>
      <c r="E19" s="68" t="s">
        <v>84</v>
      </c>
      <c r="F19" s="68" t="s">
        <v>84</v>
      </c>
      <c r="G19" s="36"/>
      <c r="H19" s="62"/>
      <c r="I19" s="62"/>
    </row>
    <row r="20" spans="2:9" ht="15.75" customHeight="1" x14ac:dyDescent="0.3">
      <c r="B20" s="41">
        <v>9</v>
      </c>
      <c r="C20" s="69" t="s">
        <v>295</v>
      </c>
      <c r="D20" s="73"/>
      <c r="E20" s="68" t="s">
        <v>84</v>
      </c>
      <c r="F20" s="68" t="s">
        <v>84</v>
      </c>
      <c r="G20" s="36"/>
      <c r="H20" s="62"/>
      <c r="I20" s="62"/>
    </row>
    <row r="21" spans="2:9" ht="15.75" customHeight="1" x14ac:dyDescent="0.3">
      <c r="B21" s="41">
        <v>10</v>
      </c>
      <c r="C21" s="69" t="s">
        <v>296</v>
      </c>
      <c r="D21" s="73"/>
      <c r="E21" s="68" t="s">
        <v>84</v>
      </c>
      <c r="F21" s="68" t="s">
        <v>84</v>
      </c>
      <c r="G21" s="36"/>
      <c r="I21" s="1"/>
    </row>
    <row r="22" spans="2:9" x14ac:dyDescent="0.3">
      <c r="B22" s="41">
        <v>11</v>
      </c>
      <c r="C22" s="69" t="s">
        <v>88</v>
      </c>
      <c r="D22" s="73"/>
      <c r="E22" s="68" t="s">
        <v>84</v>
      </c>
      <c r="F22" s="68" t="s">
        <v>84</v>
      </c>
      <c r="G22" s="36"/>
    </row>
    <row r="23" spans="2:9" ht="15.75" customHeight="1" x14ac:dyDescent="0.3">
      <c r="B23" s="41">
        <v>12</v>
      </c>
      <c r="C23" s="68" t="s">
        <v>85</v>
      </c>
      <c r="D23" s="68" t="s">
        <v>85</v>
      </c>
      <c r="E23" s="68" t="s">
        <v>84</v>
      </c>
      <c r="F23" s="68" t="s">
        <v>84</v>
      </c>
      <c r="G23" s="36"/>
      <c r="H23" s="1"/>
      <c r="I23" s="1"/>
    </row>
    <row r="24" spans="2:9" ht="15.75" customHeight="1" x14ac:dyDescent="0.3">
      <c r="B24" s="41">
        <v>13</v>
      </c>
      <c r="C24" s="68" t="s">
        <v>83</v>
      </c>
      <c r="D24" s="68" t="s">
        <v>83</v>
      </c>
      <c r="E24" s="68" t="s">
        <v>79</v>
      </c>
      <c r="F24" s="68" t="s">
        <v>79</v>
      </c>
      <c r="G24" s="36"/>
      <c r="H24" s="1"/>
      <c r="I24" s="1"/>
    </row>
    <row r="25" spans="2:9" x14ac:dyDescent="0.3">
      <c r="B25" s="41">
        <v>14</v>
      </c>
      <c r="C25" s="68" t="s">
        <v>82</v>
      </c>
      <c r="D25" s="68" t="s">
        <v>82</v>
      </c>
      <c r="E25" s="68" t="s">
        <v>79</v>
      </c>
      <c r="F25" s="68" t="s">
        <v>79</v>
      </c>
      <c r="G25" s="36"/>
      <c r="H25" s="1"/>
      <c r="I25" s="1"/>
    </row>
    <row r="26" spans="2:9" x14ac:dyDescent="0.3">
      <c r="B26" s="41">
        <v>15</v>
      </c>
      <c r="C26" s="68" t="s">
        <v>81</v>
      </c>
      <c r="D26" s="68" t="s">
        <v>81</v>
      </c>
      <c r="E26" s="68" t="s">
        <v>79</v>
      </c>
      <c r="F26" s="68" t="s">
        <v>79</v>
      </c>
      <c r="G26" s="36"/>
      <c r="H26" s="1"/>
      <c r="I26" s="1"/>
    </row>
    <row r="27" spans="2:9" ht="15.75" customHeight="1" x14ac:dyDescent="0.3">
      <c r="B27" s="41">
        <v>16</v>
      </c>
      <c r="C27" s="68" t="s">
        <v>80</v>
      </c>
      <c r="D27" s="68" t="s">
        <v>80</v>
      </c>
      <c r="E27" s="68" t="s">
        <v>79</v>
      </c>
      <c r="F27" s="68" t="s">
        <v>79</v>
      </c>
      <c r="G27" s="36"/>
      <c r="H27" s="1"/>
      <c r="I27" s="1"/>
    </row>
    <row r="28" spans="2:9" x14ac:dyDescent="0.3">
      <c r="B28" s="41">
        <v>17</v>
      </c>
      <c r="C28" s="68" t="s">
        <v>199</v>
      </c>
      <c r="D28" s="68" t="s">
        <v>199</v>
      </c>
      <c r="E28" s="68" t="s">
        <v>65</v>
      </c>
      <c r="F28" s="68" t="s">
        <v>65</v>
      </c>
      <c r="G28" s="36"/>
    </row>
    <row r="29" spans="2:9" x14ac:dyDescent="0.3">
      <c r="B29" s="41">
        <v>18</v>
      </c>
      <c r="C29" s="68" t="s">
        <v>198</v>
      </c>
      <c r="D29" s="68" t="s">
        <v>198</v>
      </c>
      <c r="E29" s="68" t="s">
        <v>65</v>
      </c>
      <c r="F29" s="68" t="s">
        <v>65</v>
      </c>
      <c r="G29" s="36"/>
    </row>
    <row r="30" spans="2:9" x14ac:dyDescent="0.3">
      <c r="B30" s="41">
        <v>19</v>
      </c>
      <c r="C30" s="68" t="s">
        <v>197</v>
      </c>
      <c r="D30" s="68" t="s">
        <v>197</v>
      </c>
      <c r="E30" s="68" t="s">
        <v>65</v>
      </c>
      <c r="F30" s="68" t="s">
        <v>65</v>
      </c>
    </row>
    <row r="31" spans="2:9" ht="15.75" customHeight="1" x14ac:dyDescent="0.3">
      <c r="B31" s="41">
        <v>20</v>
      </c>
      <c r="C31" s="68" t="s">
        <v>77</v>
      </c>
      <c r="D31" s="68" t="s">
        <v>77</v>
      </c>
      <c r="E31" s="68" t="s">
        <v>65</v>
      </c>
      <c r="F31" s="68" t="s">
        <v>65</v>
      </c>
    </row>
    <row r="32" spans="2:9" x14ac:dyDescent="0.3">
      <c r="B32" s="41">
        <v>21</v>
      </c>
      <c r="C32" s="68" t="s">
        <v>196</v>
      </c>
      <c r="D32" s="68" t="s">
        <v>196</v>
      </c>
      <c r="E32" s="68" t="s">
        <v>65</v>
      </c>
      <c r="F32" s="68" t="s">
        <v>65</v>
      </c>
      <c r="G32" s="1"/>
      <c r="H32" s="1"/>
      <c r="I32" s="1"/>
    </row>
    <row r="33" spans="2:9" x14ac:dyDescent="0.3">
      <c r="B33" s="41">
        <v>22</v>
      </c>
      <c r="C33" s="68" t="s">
        <v>134</v>
      </c>
      <c r="D33" s="68" t="s">
        <v>134</v>
      </c>
      <c r="E33" s="68" t="s">
        <v>65</v>
      </c>
      <c r="F33" s="68" t="s">
        <v>65</v>
      </c>
      <c r="G33" s="1"/>
      <c r="H33" s="1"/>
      <c r="I33" s="1"/>
    </row>
    <row r="34" spans="2:9" x14ac:dyDescent="0.3">
      <c r="B34" s="41">
        <v>23</v>
      </c>
      <c r="C34" s="68" t="s">
        <v>195</v>
      </c>
      <c r="D34" s="68" t="s">
        <v>195</v>
      </c>
      <c r="E34" s="68" t="s">
        <v>65</v>
      </c>
      <c r="F34" s="68" t="s">
        <v>65</v>
      </c>
      <c r="G34" s="1"/>
      <c r="H34" s="1"/>
      <c r="I34" s="1"/>
    </row>
    <row r="35" spans="2:9" x14ac:dyDescent="0.3">
      <c r="B35" s="41">
        <v>24</v>
      </c>
      <c r="C35" s="68" t="s">
        <v>194</v>
      </c>
      <c r="D35" s="68" t="s">
        <v>194</v>
      </c>
      <c r="E35" s="68" t="s">
        <v>65</v>
      </c>
      <c r="F35" s="68" t="s">
        <v>65</v>
      </c>
      <c r="G35" s="1"/>
      <c r="H35" s="1"/>
      <c r="I35" s="1"/>
    </row>
    <row r="36" spans="2:9" x14ac:dyDescent="0.3">
      <c r="B36" s="41">
        <v>25</v>
      </c>
      <c r="C36" s="68" t="s">
        <v>193</v>
      </c>
      <c r="D36" s="68" t="s">
        <v>193</v>
      </c>
      <c r="E36" s="68" t="s">
        <v>65</v>
      </c>
      <c r="F36" s="68" t="s">
        <v>65</v>
      </c>
    </row>
    <row r="37" spans="2:9" x14ac:dyDescent="0.3">
      <c r="B37" s="41">
        <v>26</v>
      </c>
      <c r="C37" s="68" t="s">
        <v>78</v>
      </c>
      <c r="D37" s="68" t="s">
        <v>78</v>
      </c>
      <c r="E37" s="68" t="s">
        <v>65</v>
      </c>
      <c r="F37" s="68" t="s">
        <v>65</v>
      </c>
    </row>
    <row r="38" spans="2:9" x14ac:dyDescent="0.3">
      <c r="B38" s="41">
        <v>27</v>
      </c>
      <c r="C38" s="68" t="s">
        <v>192</v>
      </c>
      <c r="D38" s="68" t="s">
        <v>192</v>
      </c>
      <c r="E38" s="68" t="s">
        <v>65</v>
      </c>
      <c r="F38" s="68" t="s">
        <v>65</v>
      </c>
    </row>
    <row r="39" spans="2:9" x14ac:dyDescent="0.3">
      <c r="B39" s="41">
        <v>28</v>
      </c>
      <c r="C39" s="68" t="s">
        <v>191</v>
      </c>
      <c r="D39" s="68" t="s">
        <v>191</v>
      </c>
      <c r="E39" s="68" t="s">
        <v>65</v>
      </c>
      <c r="F39" s="68" t="s">
        <v>65</v>
      </c>
    </row>
  </sheetData>
  <mergeCells count="74">
    <mergeCell ref="C38:D38"/>
    <mergeCell ref="E38:F38"/>
    <mergeCell ref="C39:D39"/>
    <mergeCell ref="E39:F39"/>
    <mergeCell ref="C35:D35"/>
    <mergeCell ref="E35:F35"/>
    <mergeCell ref="C36:D36"/>
    <mergeCell ref="E36:F36"/>
    <mergeCell ref="C37:D37"/>
    <mergeCell ref="E37:F37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D7:I8">
    <cfRule type="expression" dxfId="115" priority="7">
      <formula>D7=""</formula>
    </cfRule>
  </conditionalFormatting>
  <conditionalFormatting sqref="B5">
    <cfRule type="expression" dxfId="114" priority="3">
      <formula>B5=""</formula>
    </cfRule>
  </conditionalFormatting>
  <conditionalFormatting sqref="C5">
    <cfRule type="expression" dxfId="113" priority="4">
      <formula>C5=""</formula>
    </cfRule>
  </conditionalFormatting>
  <conditionalFormatting sqref="D5">
    <cfRule type="expression" dxfId="112" priority="2">
      <formula>D5=""</formula>
    </cfRule>
  </conditionalFormatting>
  <conditionalFormatting sqref="E5">
    <cfRule type="expression" dxfId="11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0070C0"/>
    <pageSetUpPr fitToPage="1"/>
  </sheetPr>
  <dimension ref="B2:I38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3" t="str">
        <f>"DETALLE DEL SERVICIO ("&amp;B5&amp;" - "&amp;C5&amp;")"</f>
        <v>DETALLE DEL SERVICIO (308 - Regreso)</v>
      </c>
      <c r="C2" s="63"/>
      <c r="D2" s="63"/>
      <c r="E2" s="63"/>
      <c r="F2" s="63"/>
      <c r="G2" s="63"/>
      <c r="H2" s="63"/>
      <c r="I2" s="63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41">
        <v>308</v>
      </c>
      <c r="C5" s="41" t="s">
        <v>15</v>
      </c>
      <c r="D5" s="41" t="s">
        <v>20</v>
      </c>
      <c r="E5" s="41" t="s">
        <v>17</v>
      </c>
      <c r="H5" s="1"/>
      <c r="I5" s="1"/>
    </row>
    <row r="6" spans="2:9" ht="7.5" customHeight="1" x14ac:dyDescent="0.3">
      <c r="B6" s="35"/>
    </row>
    <row r="7" spans="2:9" x14ac:dyDescent="0.3">
      <c r="B7" s="48" t="s">
        <v>27</v>
      </c>
      <c r="C7" s="48"/>
      <c r="D7" s="64" t="s">
        <v>202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169</v>
      </c>
      <c r="E8" s="64"/>
      <c r="F8" s="64"/>
      <c r="G8" s="64"/>
      <c r="H8" s="64"/>
      <c r="I8" s="64"/>
    </row>
    <row r="9" spans="2:9" ht="15" customHeight="1" x14ac:dyDescent="0.3"/>
    <row r="10" spans="2:9" x14ac:dyDescent="0.3">
      <c r="B10" s="66" t="s">
        <v>29</v>
      </c>
      <c r="C10" s="66"/>
      <c r="D10" s="66"/>
      <c r="E10" s="66"/>
      <c r="F10" s="66"/>
      <c r="G10" s="1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G11" s="1"/>
      <c r="H11" s="67"/>
      <c r="I11" s="67"/>
    </row>
    <row r="12" spans="2:9" x14ac:dyDescent="0.3">
      <c r="B12" s="41">
        <v>1</v>
      </c>
      <c r="C12" s="68" t="s">
        <v>191</v>
      </c>
      <c r="D12" s="68"/>
      <c r="E12" s="68" t="s">
        <v>65</v>
      </c>
      <c r="F12" s="68"/>
      <c r="G12" s="36"/>
      <c r="H12" s="62"/>
      <c r="I12" s="62"/>
    </row>
    <row r="13" spans="2:9" ht="15.75" customHeight="1" x14ac:dyDescent="0.3">
      <c r="B13" s="41">
        <v>2</v>
      </c>
      <c r="C13" s="68" t="s">
        <v>204</v>
      </c>
      <c r="D13" s="68" t="s">
        <v>204</v>
      </c>
      <c r="E13" s="68" t="s">
        <v>65</v>
      </c>
      <c r="F13" s="68" t="s">
        <v>65</v>
      </c>
      <c r="G13" s="36"/>
      <c r="H13" s="62"/>
      <c r="I13" s="62"/>
    </row>
    <row r="14" spans="2:9" x14ac:dyDescent="0.3">
      <c r="B14" s="41">
        <v>3</v>
      </c>
      <c r="C14" s="68" t="s">
        <v>78</v>
      </c>
      <c r="D14" s="68" t="s">
        <v>78</v>
      </c>
      <c r="E14" s="68" t="s">
        <v>65</v>
      </c>
      <c r="F14" s="68" t="s">
        <v>65</v>
      </c>
      <c r="G14" s="36"/>
      <c r="H14" s="62"/>
      <c r="I14" s="62"/>
    </row>
    <row r="15" spans="2:9" ht="15.75" customHeight="1" x14ac:dyDescent="0.3">
      <c r="B15" s="41">
        <v>4</v>
      </c>
      <c r="C15" s="68" t="s">
        <v>193</v>
      </c>
      <c r="D15" s="68" t="s">
        <v>193</v>
      </c>
      <c r="E15" s="68" t="s">
        <v>65</v>
      </c>
      <c r="F15" s="68" t="s">
        <v>65</v>
      </c>
      <c r="G15" s="36"/>
      <c r="H15" s="62"/>
      <c r="I15" s="62"/>
    </row>
    <row r="16" spans="2:9" x14ac:dyDescent="0.3">
      <c r="B16" s="41">
        <v>5</v>
      </c>
      <c r="C16" s="68" t="s">
        <v>194</v>
      </c>
      <c r="D16" s="68" t="s">
        <v>194</v>
      </c>
      <c r="E16" s="68" t="s">
        <v>65</v>
      </c>
      <c r="F16" s="68" t="s">
        <v>65</v>
      </c>
      <c r="G16" s="36"/>
      <c r="H16" s="62"/>
      <c r="I16" s="62"/>
    </row>
    <row r="17" spans="2:9" x14ac:dyDescent="0.3">
      <c r="B17" s="41">
        <v>6</v>
      </c>
      <c r="C17" s="68" t="s">
        <v>203</v>
      </c>
      <c r="D17" s="68" t="s">
        <v>203</v>
      </c>
      <c r="E17" s="68" t="s">
        <v>65</v>
      </c>
      <c r="F17" s="68" t="s">
        <v>65</v>
      </c>
      <c r="G17" s="36"/>
      <c r="H17" s="62"/>
      <c r="I17" s="62"/>
    </row>
    <row r="18" spans="2:9" x14ac:dyDescent="0.3">
      <c r="B18" s="41">
        <v>7</v>
      </c>
      <c r="C18" s="68" t="s">
        <v>134</v>
      </c>
      <c r="D18" s="68" t="s">
        <v>134</v>
      </c>
      <c r="E18" s="68" t="s">
        <v>65</v>
      </c>
      <c r="F18" s="68" t="s">
        <v>65</v>
      </c>
      <c r="G18" s="36"/>
      <c r="H18" s="62"/>
      <c r="I18" s="62"/>
    </row>
    <row r="19" spans="2:9" ht="15.75" customHeight="1" x14ac:dyDescent="0.3">
      <c r="B19" s="41">
        <v>8</v>
      </c>
      <c r="C19" s="68" t="s">
        <v>196</v>
      </c>
      <c r="D19" s="68" t="s">
        <v>196</v>
      </c>
      <c r="E19" s="68" t="s">
        <v>65</v>
      </c>
      <c r="F19" s="68" t="s">
        <v>65</v>
      </c>
      <c r="G19" s="36"/>
      <c r="H19" s="62"/>
      <c r="I19" s="62"/>
    </row>
    <row r="20" spans="2:9" x14ac:dyDescent="0.3">
      <c r="B20" s="41">
        <v>9</v>
      </c>
      <c r="C20" s="68" t="s">
        <v>77</v>
      </c>
      <c r="D20" s="68" t="s">
        <v>77</v>
      </c>
      <c r="E20" s="68" t="s">
        <v>65</v>
      </c>
      <c r="F20" s="68" t="s">
        <v>65</v>
      </c>
      <c r="G20" s="36"/>
      <c r="H20" s="62"/>
      <c r="I20" s="62"/>
    </row>
    <row r="21" spans="2:9" x14ac:dyDescent="0.3">
      <c r="B21" s="41">
        <v>10</v>
      </c>
      <c r="C21" s="68" t="s">
        <v>197</v>
      </c>
      <c r="D21" s="68" t="s">
        <v>197</v>
      </c>
      <c r="E21" s="68" t="s">
        <v>65</v>
      </c>
      <c r="F21" s="68" t="s">
        <v>65</v>
      </c>
      <c r="G21" s="36"/>
      <c r="I21" s="1"/>
    </row>
    <row r="22" spans="2:9" ht="15.75" customHeight="1" x14ac:dyDescent="0.3">
      <c r="B22" s="41">
        <v>11</v>
      </c>
      <c r="C22" s="68" t="s">
        <v>198</v>
      </c>
      <c r="D22" s="68" t="s">
        <v>198</v>
      </c>
      <c r="E22" s="68" t="s">
        <v>65</v>
      </c>
      <c r="F22" s="68" t="s">
        <v>65</v>
      </c>
      <c r="G22" s="36"/>
    </row>
    <row r="23" spans="2:9" ht="15.75" customHeight="1" x14ac:dyDescent="0.3">
      <c r="B23" s="41">
        <v>12</v>
      </c>
      <c r="C23" s="68" t="s">
        <v>199</v>
      </c>
      <c r="D23" s="68" t="s">
        <v>199</v>
      </c>
      <c r="E23" s="68" t="s">
        <v>65</v>
      </c>
      <c r="F23" s="68" t="s">
        <v>65</v>
      </c>
      <c r="G23" s="36"/>
      <c r="H23" s="1"/>
      <c r="I23" s="1"/>
    </row>
    <row r="24" spans="2:9" x14ac:dyDescent="0.3">
      <c r="B24" s="41">
        <v>13</v>
      </c>
      <c r="C24" s="68" t="s">
        <v>80</v>
      </c>
      <c r="D24" s="68" t="s">
        <v>80</v>
      </c>
      <c r="E24" s="68" t="s">
        <v>79</v>
      </c>
      <c r="F24" s="68" t="s">
        <v>79</v>
      </c>
      <c r="G24" s="36"/>
      <c r="H24" s="1"/>
      <c r="I24" s="1"/>
    </row>
    <row r="25" spans="2:9" ht="15.75" customHeight="1" x14ac:dyDescent="0.3">
      <c r="B25" s="41">
        <v>14</v>
      </c>
      <c r="C25" s="68" t="s">
        <v>81</v>
      </c>
      <c r="D25" s="68" t="s">
        <v>81</v>
      </c>
      <c r="E25" s="68" t="s">
        <v>79</v>
      </c>
      <c r="F25" s="68" t="s">
        <v>79</v>
      </c>
      <c r="G25" s="36"/>
      <c r="H25" s="1"/>
      <c r="I25" s="1"/>
    </row>
    <row r="26" spans="2:9" x14ac:dyDescent="0.3">
      <c r="B26" s="41">
        <v>15</v>
      </c>
      <c r="C26" s="68" t="s">
        <v>83</v>
      </c>
      <c r="D26" s="68" t="s">
        <v>83</v>
      </c>
      <c r="E26" s="68" t="s">
        <v>79</v>
      </c>
      <c r="F26" s="68" t="s">
        <v>79</v>
      </c>
      <c r="G26" s="36"/>
      <c r="H26" s="1"/>
      <c r="I26" s="1"/>
    </row>
    <row r="27" spans="2:9" ht="15.75" customHeight="1" x14ac:dyDescent="0.3">
      <c r="B27" s="41">
        <v>16</v>
      </c>
      <c r="C27" s="68" t="s">
        <v>85</v>
      </c>
      <c r="D27" s="68" t="s">
        <v>85</v>
      </c>
      <c r="E27" s="68" t="s">
        <v>84</v>
      </c>
      <c r="F27" s="68" t="s">
        <v>84</v>
      </c>
      <c r="G27" s="36"/>
      <c r="H27" s="1"/>
      <c r="I27" s="1"/>
    </row>
    <row r="28" spans="2:9" x14ac:dyDescent="0.3">
      <c r="B28" s="41">
        <v>17</v>
      </c>
      <c r="C28" s="68" t="s">
        <v>88</v>
      </c>
      <c r="D28" s="68" t="s">
        <v>88</v>
      </c>
      <c r="E28" s="68" t="s">
        <v>84</v>
      </c>
      <c r="F28" s="68" t="s">
        <v>84</v>
      </c>
      <c r="G28" s="36"/>
    </row>
    <row r="29" spans="2:9" x14ac:dyDescent="0.3">
      <c r="B29" s="41">
        <v>18</v>
      </c>
      <c r="C29" s="68" t="s">
        <v>296</v>
      </c>
      <c r="D29" s="68" t="s">
        <v>173</v>
      </c>
      <c r="E29" s="68" t="s">
        <v>84</v>
      </c>
      <c r="F29" s="68" t="s">
        <v>84</v>
      </c>
      <c r="G29" s="36"/>
    </row>
    <row r="30" spans="2:9" x14ac:dyDescent="0.3">
      <c r="B30" s="41">
        <v>19</v>
      </c>
      <c r="C30" s="68" t="s">
        <v>295</v>
      </c>
      <c r="D30" s="68" t="s">
        <v>172</v>
      </c>
      <c r="E30" s="68" t="s">
        <v>84</v>
      </c>
      <c r="F30" s="68" t="s">
        <v>84</v>
      </c>
    </row>
    <row r="31" spans="2:9" x14ac:dyDescent="0.3">
      <c r="B31" s="41">
        <v>20</v>
      </c>
      <c r="C31" s="68" t="s">
        <v>297</v>
      </c>
      <c r="D31" s="68" t="s">
        <v>108</v>
      </c>
      <c r="E31" s="68" t="s">
        <v>84</v>
      </c>
      <c r="F31" s="68" t="s">
        <v>84</v>
      </c>
    </row>
    <row r="32" spans="2:9" x14ac:dyDescent="0.3">
      <c r="B32" s="41">
        <v>21</v>
      </c>
      <c r="C32" s="68" t="s">
        <v>293</v>
      </c>
      <c r="D32" s="68" t="s">
        <v>171</v>
      </c>
      <c r="E32" s="68" t="s">
        <v>84</v>
      </c>
      <c r="F32" s="68" t="s">
        <v>84</v>
      </c>
      <c r="G32" s="1"/>
      <c r="H32" s="1"/>
      <c r="I32" s="1"/>
    </row>
    <row r="33" spans="2:9" x14ac:dyDescent="0.3">
      <c r="B33" s="41">
        <v>22</v>
      </c>
      <c r="C33" s="68" t="s">
        <v>292</v>
      </c>
      <c r="D33" s="68" t="s">
        <v>170</v>
      </c>
      <c r="E33" s="68" t="s">
        <v>84</v>
      </c>
      <c r="F33" s="68" t="s">
        <v>84</v>
      </c>
      <c r="G33" s="1"/>
      <c r="H33" s="1"/>
      <c r="I33" s="1"/>
    </row>
    <row r="34" spans="2:9" x14ac:dyDescent="0.3">
      <c r="B34" s="41">
        <v>23</v>
      </c>
      <c r="C34" s="68" t="s">
        <v>197</v>
      </c>
      <c r="D34" s="68" t="s">
        <v>167</v>
      </c>
      <c r="E34" s="68" t="s">
        <v>84</v>
      </c>
      <c r="F34" s="68" t="s">
        <v>84</v>
      </c>
      <c r="G34" s="1"/>
      <c r="H34" s="1"/>
      <c r="I34" s="1"/>
    </row>
    <row r="35" spans="2:9" x14ac:dyDescent="0.3">
      <c r="B35" s="41">
        <v>24</v>
      </c>
      <c r="C35" s="68" t="s">
        <v>170</v>
      </c>
      <c r="D35" s="68" t="s">
        <v>200</v>
      </c>
      <c r="E35" s="68" t="s">
        <v>84</v>
      </c>
      <c r="F35" s="68" t="s">
        <v>84</v>
      </c>
      <c r="G35" s="1"/>
      <c r="H35" s="1"/>
      <c r="I35" s="1"/>
    </row>
    <row r="36" spans="2:9" x14ac:dyDescent="0.3">
      <c r="B36" s="41">
        <v>25</v>
      </c>
      <c r="C36" s="68" t="s">
        <v>291</v>
      </c>
      <c r="D36" s="68" t="s">
        <v>201</v>
      </c>
      <c r="E36" s="68" t="s">
        <v>84</v>
      </c>
      <c r="F36" s="68" t="s">
        <v>84</v>
      </c>
    </row>
    <row r="37" spans="2:9" x14ac:dyDescent="0.3">
      <c r="B37" s="41">
        <v>26</v>
      </c>
      <c r="C37" s="68" t="s">
        <v>200</v>
      </c>
      <c r="D37" s="68" t="s">
        <v>170</v>
      </c>
      <c r="E37" s="68" t="s">
        <v>84</v>
      </c>
      <c r="F37" s="68" t="s">
        <v>84</v>
      </c>
    </row>
    <row r="38" spans="2:9" ht="13.5" customHeight="1" x14ac:dyDescent="0.3">
      <c r="B38" s="41">
        <v>27</v>
      </c>
      <c r="C38" s="68" t="s">
        <v>167</v>
      </c>
      <c r="D38" s="68" t="s">
        <v>167</v>
      </c>
      <c r="E38" s="68" t="s">
        <v>84</v>
      </c>
      <c r="F38" s="68" t="s">
        <v>84</v>
      </c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10" priority="7">
      <formula>D7=""</formula>
    </cfRule>
  </conditionalFormatting>
  <conditionalFormatting sqref="B5">
    <cfRule type="expression" dxfId="109" priority="3">
      <formula>B5=""</formula>
    </cfRule>
  </conditionalFormatting>
  <conditionalFormatting sqref="C5">
    <cfRule type="expression" dxfId="108" priority="4">
      <formula>C5=""</formula>
    </cfRule>
  </conditionalFormatting>
  <conditionalFormatting sqref="D5">
    <cfRule type="expression" dxfId="107" priority="2">
      <formula>D5=""</formula>
    </cfRule>
  </conditionalFormatting>
  <conditionalFormatting sqref="E5">
    <cfRule type="expression" dxfId="10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0070C0"/>
    <pageSetUpPr fitToPage="1"/>
  </sheetPr>
  <dimension ref="B2:I39"/>
  <sheetViews>
    <sheetView topLeftCell="A6" zoomScaleNormal="100" workbookViewId="0">
      <selection activeCell="A3" sqref="A1:XFD1048576"/>
    </sheetView>
  </sheetViews>
  <sheetFormatPr baseColWidth="10" defaultRowHeight="16.5" x14ac:dyDescent="0.3"/>
  <cols>
    <col min="1" max="3" width="11.42578125" style="1"/>
    <col min="4" max="4" width="19.7109375" style="1" customWidth="1"/>
    <col min="5" max="16384" width="11.42578125" style="1"/>
  </cols>
  <sheetData>
    <row r="2" spans="2:9" ht="21" x14ac:dyDescent="0.3">
      <c r="B2" s="63" t="str">
        <f>"DETALLE DEL SERVICIO ("&amp;B5&amp;" - "&amp;C5&amp;")"</f>
        <v>DETALLE DEL SERVICIO (309 - Ida)</v>
      </c>
      <c r="C2" s="63"/>
      <c r="D2" s="63"/>
      <c r="E2" s="63"/>
      <c r="F2" s="63"/>
      <c r="G2" s="63"/>
      <c r="H2" s="63"/>
      <c r="I2" s="63"/>
    </row>
    <row r="3" spans="2:9" x14ac:dyDescent="0.3">
      <c r="B3" s="2"/>
      <c r="C3" s="2"/>
      <c r="D3" s="2"/>
      <c r="E3" s="2"/>
      <c r="F3" s="2"/>
      <c r="G3" s="2"/>
      <c r="H3" s="2"/>
      <c r="I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F4" s="2"/>
      <c r="G4" s="2"/>
    </row>
    <row r="5" spans="2:9" x14ac:dyDescent="0.3">
      <c r="B5" s="41">
        <v>309</v>
      </c>
      <c r="C5" s="41" t="s">
        <v>16</v>
      </c>
      <c r="D5" s="41" t="s">
        <v>17</v>
      </c>
      <c r="E5" s="41" t="s">
        <v>19</v>
      </c>
      <c r="F5" s="2"/>
      <c r="G5" s="2"/>
    </row>
    <row r="6" spans="2:9" x14ac:dyDescent="0.3">
      <c r="B6" s="35"/>
      <c r="C6" s="2"/>
      <c r="D6" s="2"/>
      <c r="E6" s="2"/>
      <c r="F6" s="2"/>
      <c r="G6" s="2"/>
      <c r="H6" s="2"/>
      <c r="I6" s="2"/>
    </row>
    <row r="7" spans="2:9" x14ac:dyDescent="0.3">
      <c r="B7" s="48" t="s">
        <v>27</v>
      </c>
      <c r="C7" s="48"/>
      <c r="D7" s="64" t="s">
        <v>92</v>
      </c>
      <c r="E7" s="64"/>
      <c r="F7" s="64"/>
      <c r="G7" s="64"/>
      <c r="H7" s="64"/>
      <c r="I7" s="64"/>
    </row>
    <row r="8" spans="2:9" x14ac:dyDescent="0.3">
      <c r="B8" s="48" t="s">
        <v>28</v>
      </c>
      <c r="C8" s="48"/>
      <c r="D8" s="64" t="s">
        <v>220</v>
      </c>
      <c r="E8" s="64"/>
      <c r="F8" s="64"/>
      <c r="G8" s="64"/>
      <c r="H8" s="64"/>
      <c r="I8" s="64"/>
    </row>
    <row r="9" spans="2:9" x14ac:dyDescent="0.3">
      <c r="C9" s="2"/>
      <c r="D9" s="2"/>
      <c r="E9" s="2"/>
      <c r="F9" s="2"/>
      <c r="G9" s="2"/>
      <c r="H9" s="2"/>
      <c r="I9" s="2"/>
    </row>
    <row r="10" spans="2:9" x14ac:dyDescent="0.3">
      <c r="B10" s="66" t="s">
        <v>29</v>
      </c>
      <c r="C10" s="66"/>
      <c r="D10" s="66"/>
      <c r="E10" s="66"/>
      <c r="F10" s="66"/>
      <c r="H10" s="67" t="s">
        <v>30</v>
      </c>
      <c r="I10" s="67"/>
    </row>
    <row r="11" spans="2:9" x14ac:dyDescent="0.3">
      <c r="B11" s="42" t="s">
        <v>31</v>
      </c>
      <c r="C11" s="66" t="s">
        <v>32</v>
      </c>
      <c r="D11" s="66"/>
      <c r="E11" s="66" t="s">
        <v>33</v>
      </c>
      <c r="F11" s="66"/>
      <c r="H11" s="67"/>
      <c r="I11" s="67"/>
    </row>
    <row r="12" spans="2:9" x14ac:dyDescent="0.3">
      <c r="B12" s="41">
        <v>1</v>
      </c>
      <c r="C12" s="68" t="s">
        <v>90</v>
      </c>
      <c r="D12" s="68"/>
      <c r="E12" s="68" t="s">
        <v>84</v>
      </c>
      <c r="F12" s="68"/>
      <c r="G12" s="36"/>
      <c r="H12" s="62"/>
      <c r="I12" s="62"/>
    </row>
    <row r="13" spans="2:9" x14ac:dyDescent="0.3">
      <c r="B13" s="41">
        <v>2</v>
      </c>
      <c r="C13" s="68" t="s">
        <v>89</v>
      </c>
      <c r="D13" s="68"/>
      <c r="E13" s="68" t="s">
        <v>84</v>
      </c>
      <c r="F13" s="68"/>
      <c r="G13" s="36"/>
      <c r="H13" s="62"/>
      <c r="I13" s="62"/>
    </row>
    <row r="14" spans="2:9" x14ac:dyDescent="0.3">
      <c r="B14" s="41">
        <v>3</v>
      </c>
      <c r="C14" s="60" t="s">
        <v>88</v>
      </c>
      <c r="D14" s="61" t="s">
        <v>88</v>
      </c>
      <c r="E14" s="60" t="s">
        <v>84</v>
      </c>
      <c r="F14" s="61" t="s">
        <v>84</v>
      </c>
      <c r="G14" s="36"/>
      <c r="H14" s="62"/>
      <c r="I14" s="62"/>
    </row>
    <row r="15" spans="2:9" x14ac:dyDescent="0.3">
      <c r="B15" s="41">
        <v>4</v>
      </c>
      <c r="C15" s="60" t="s">
        <v>108</v>
      </c>
      <c r="D15" s="61" t="s">
        <v>108</v>
      </c>
      <c r="E15" s="60" t="s">
        <v>84</v>
      </c>
      <c r="F15" s="61" t="s">
        <v>84</v>
      </c>
      <c r="G15" s="36"/>
      <c r="H15" s="62"/>
      <c r="I15" s="62"/>
    </row>
    <row r="16" spans="2:9" x14ac:dyDescent="0.3">
      <c r="B16" s="41">
        <v>5</v>
      </c>
      <c r="C16" s="60" t="s">
        <v>219</v>
      </c>
      <c r="D16" s="61"/>
      <c r="E16" s="60" t="s">
        <v>84</v>
      </c>
      <c r="F16" s="61"/>
      <c r="G16" s="36"/>
      <c r="H16" s="62"/>
      <c r="I16" s="62"/>
    </row>
    <row r="17" spans="2:9" x14ac:dyDescent="0.3">
      <c r="B17" s="41">
        <v>6</v>
      </c>
      <c r="C17" s="60" t="s">
        <v>83</v>
      </c>
      <c r="D17" s="61"/>
      <c r="E17" s="60" t="s">
        <v>238</v>
      </c>
      <c r="F17" s="61"/>
      <c r="G17" s="36"/>
      <c r="H17" s="62"/>
      <c r="I17" s="62"/>
    </row>
    <row r="18" spans="2:9" x14ac:dyDescent="0.3">
      <c r="B18" s="41">
        <v>7</v>
      </c>
      <c r="C18" s="60" t="s">
        <v>82</v>
      </c>
      <c r="D18" s="61"/>
      <c r="E18" s="60" t="s">
        <v>238</v>
      </c>
      <c r="F18" s="61"/>
      <c r="G18" s="36"/>
      <c r="H18" s="62"/>
      <c r="I18" s="62"/>
    </row>
    <row r="19" spans="2:9" x14ac:dyDescent="0.3">
      <c r="B19" s="41">
        <v>8</v>
      </c>
      <c r="C19" s="60" t="s">
        <v>81</v>
      </c>
      <c r="D19" s="61"/>
      <c r="E19" s="60" t="s">
        <v>238</v>
      </c>
      <c r="F19" s="61"/>
      <c r="G19" s="36"/>
      <c r="H19" s="62"/>
      <c r="I19" s="62"/>
    </row>
    <row r="20" spans="2:9" x14ac:dyDescent="0.3">
      <c r="B20" s="41">
        <v>9</v>
      </c>
      <c r="C20" s="60" t="s">
        <v>80</v>
      </c>
      <c r="D20" s="61"/>
      <c r="E20" s="60" t="s">
        <v>238</v>
      </c>
      <c r="F20" s="61"/>
      <c r="G20" s="36"/>
      <c r="H20" s="62"/>
      <c r="I20" s="62"/>
    </row>
    <row r="21" spans="2:9" x14ac:dyDescent="0.3">
      <c r="B21" s="41">
        <v>10</v>
      </c>
      <c r="C21" s="60" t="s">
        <v>78</v>
      </c>
      <c r="D21" s="61"/>
      <c r="E21" s="60" t="s">
        <v>65</v>
      </c>
      <c r="F21" s="61"/>
      <c r="G21" s="36"/>
      <c r="H21" s="2"/>
    </row>
    <row r="22" spans="2:9" x14ac:dyDescent="0.3">
      <c r="B22" s="41">
        <v>11</v>
      </c>
      <c r="C22" s="60" t="s">
        <v>193</v>
      </c>
      <c r="D22" s="61"/>
      <c r="E22" s="60" t="s">
        <v>65</v>
      </c>
      <c r="F22" s="61"/>
      <c r="G22" s="36"/>
      <c r="H22" s="2"/>
      <c r="I22" s="2"/>
    </row>
    <row r="23" spans="2:9" x14ac:dyDescent="0.3">
      <c r="B23" s="41">
        <v>12</v>
      </c>
      <c r="C23" s="60" t="s">
        <v>78</v>
      </c>
      <c r="D23" s="61"/>
      <c r="E23" s="60" t="s">
        <v>65</v>
      </c>
      <c r="F23" s="61"/>
      <c r="G23" s="36"/>
    </row>
    <row r="24" spans="2:9" x14ac:dyDescent="0.3">
      <c r="B24" s="41">
        <v>13</v>
      </c>
      <c r="C24" s="60" t="s">
        <v>218</v>
      </c>
      <c r="D24" s="61"/>
      <c r="E24" s="60" t="s">
        <v>65</v>
      </c>
      <c r="F24" s="61"/>
      <c r="G24" s="36"/>
    </row>
    <row r="25" spans="2:9" x14ac:dyDescent="0.3">
      <c r="B25" s="41">
        <v>14</v>
      </c>
      <c r="C25" s="60" t="s">
        <v>217</v>
      </c>
      <c r="D25" s="61"/>
      <c r="E25" s="60" t="s">
        <v>65</v>
      </c>
      <c r="F25" s="61"/>
      <c r="G25" s="36"/>
    </row>
    <row r="26" spans="2:9" x14ac:dyDescent="0.3">
      <c r="B26" s="41">
        <v>15</v>
      </c>
      <c r="C26" s="60" t="s">
        <v>213</v>
      </c>
      <c r="D26" s="61"/>
      <c r="E26" s="60" t="s">
        <v>65</v>
      </c>
      <c r="F26" s="61"/>
      <c r="G26" s="36"/>
    </row>
    <row r="27" spans="2:9" x14ac:dyDescent="0.3">
      <c r="B27" s="41">
        <v>16</v>
      </c>
      <c r="C27" s="60" t="s">
        <v>216</v>
      </c>
      <c r="D27" s="61"/>
      <c r="E27" s="60" t="s">
        <v>65</v>
      </c>
      <c r="F27" s="61"/>
      <c r="G27" s="36"/>
    </row>
    <row r="28" spans="2:9" x14ac:dyDescent="0.3">
      <c r="B28" s="41">
        <v>17</v>
      </c>
      <c r="C28" s="60" t="s">
        <v>215</v>
      </c>
      <c r="D28" s="61"/>
      <c r="E28" s="60" t="s">
        <v>65</v>
      </c>
      <c r="F28" s="61"/>
      <c r="G28" s="36"/>
      <c r="H28" s="2"/>
      <c r="I28" s="2"/>
    </row>
    <row r="29" spans="2:9" x14ac:dyDescent="0.3">
      <c r="B29" s="41">
        <v>18</v>
      </c>
      <c r="C29" s="60" t="s">
        <v>214</v>
      </c>
      <c r="D29" s="61"/>
      <c r="E29" s="60" t="s">
        <v>65</v>
      </c>
      <c r="F29" s="61"/>
      <c r="G29" s="36"/>
      <c r="H29" s="2"/>
      <c r="I29" s="2"/>
    </row>
    <row r="30" spans="2:9" x14ac:dyDescent="0.3">
      <c r="B30" s="41">
        <v>19</v>
      </c>
      <c r="C30" s="60" t="s">
        <v>213</v>
      </c>
      <c r="D30" s="61"/>
      <c r="E30" s="60" t="s">
        <v>65</v>
      </c>
      <c r="F30" s="61"/>
      <c r="G30" s="2"/>
      <c r="H30" s="2"/>
      <c r="I30" s="2"/>
    </row>
    <row r="31" spans="2:9" x14ac:dyDescent="0.3">
      <c r="B31" s="41">
        <v>20</v>
      </c>
      <c r="C31" s="60" t="s">
        <v>212</v>
      </c>
      <c r="D31" s="61"/>
      <c r="E31" s="60" t="s">
        <v>65</v>
      </c>
      <c r="F31" s="61"/>
      <c r="G31" s="2"/>
      <c r="H31" s="2"/>
      <c r="I31" s="2"/>
    </row>
    <row r="32" spans="2:9" x14ac:dyDescent="0.3">
      <c r="B32" s="41">
        <v>21</v>
      </c>
      <c r="C32" s="60" t="s">
        <v>211</v>
      </c>
      <c r="D32" s="61"/>
      <c r="E32" s="60" t="s">
        <v>65</v>
      </c>
      <c r="F32" s="61"/>
    </row>
    <row r="33" spans="2:9" x14ac:dyDescent="0.3">
      <c r="B33" s="41">
        <v>22</v>
      </c>
      <c r="C33" s="60" t="s">
        <v>210</v>
      </c>
      <c r="D33" s="61"/>
      <c r="E33" s="60" t="s">
        <v>239</v>
      </c>
      <c r="F33" s="61"/>
    </row>
    <row r="34" spans="2:9" x14ac:dyDescent="0.3">
      <c r="B34" s="41">
        <v>23</v>
      </c>
      <c r="C34" s="60" t="s">
        <v>138</v>
      </c>
      <c r="D34" s="61"/>
      <c r="E34" s="60" t="s">
        <v>239</v>
      </c>
      <c r="F34" s="61"/>
    </row>
    <row r="35" spans="2:9" x14ac:dyDescent="0.3">
      <c r="B35" s="41">
        <v>24</v>
      </c>
      <c r="C35" s="60" t="s">
        <v>198</v>
      </c>
      <c r="D35" s="61"/>
      <c r="E35" s="60" t="s">
        <v>239</v>
      </c>
      <c r="F35" s="61"/>
    </row>
    <row r="36" spans="2:9" x14ac:dyDescent="0.3">
      <c r="B36" s="41">
        <v>25</v>
      </c>
      <c r="C36" s="60" t="s">
        <v>209</v>
      </c>
      <c r="D36" s="61"/>
      <c r="E36" s="60" t="s">
        <v>239</v>
      </c>
      <c r="F36" s="61"/>
      <c r="G36" s="2"/>
      <c r="H36" s="2"/>
      <c r="I36" s="2"/>
    </row>
    <row r="37" spans="2:9" x14ac:dyDescent="0.3">
      <c r="B37" s="41">
        <v>26</v>
      </c>
      <c r="C37" s="60" t="s">
        <v>208</v>
      </c>
      <c r="D37" s="61"/>
      <c r="E37" s="60" t="s">
        <v>239</v>
      </c>
      <c r="F37" s="61"/>
      <c r="G37" s="2"/>
      <c r="H37" s="2"/>
      <c r="I37" s="2"/>
    </row>
    <row r="38" spans="2:9" x14ac:dyDescent="0.3">
      <c r="B38" s="41">
        <v>27</v>
      </c>
      <c r="C38" s="60" t="s">
        <v>207</v>
      </c>
      <c r="D38" s="61"/>
      <c r="E38" s="60" t="s">
        <v>239</v>
      </c>
      <c r="F38" s="61"/>
      <c r="G38" s="2"/>
      <c r="H38" s="2"/>
      <c r="I38" s="2"/>
    </row>
    <row r="39" spans="2:9" x14ac:dyDescent="0.3">
      <c r="B39" s="41">
        <v>28</v>
      </c>
      <c r="C39" s="60" t="s">
        <v>206</v>
      </c>
      <c r="D39" s="61"/>
      <c r="E39" s="60" t="s">
        <v>239</v>
      </c>
      <c r="F39" s="61"/>
      <c r="G39" s="2"/>
      <c r="H39" s="2"/>
      <c r="I39" s="2"/>
    </row>
  </sheetData>
  <mergeCells count="74">
    <mergeCell ref="C39:D39"/>
    <mergeCell ref="E39:F39"/>
    <mergeCell ref="C31:D31"/>
    <mergeCell ref="E31:F31"/>
    <mergeCell ref="C32:D32"/>
    <mergeCell ref="E32:F32"/>
    <mergeCell ref="C33:D33"/>
    <mergeCell ref="E33:F33"/>
    <mergeCell ref="C34:D34"/>
    <mergeCell ref="E34:F34"/>
    <mergeCell ref="C26:D26"/>
    <mergeCell ref="E26:F26"/>
    <mergeCell ref="C38:D38"/>
    <mergeCell ref="E38:F38"/>
    <mergeCell ref="C35:D35"/>
    <mergeCell ref="E35:F35"/>
    <mergeCell ref="C36:D36"/>
    <mergeCell ref="E36:F36"/>
    <mergeCell ref="C29:D29"/>
    <mergeCell ref="E29:F29"/>
    <mergeCell ref="C28:D28"/>
    <mergeCell ref="E28:F28"/>
    <mergeCell ref="C27:D27"/>
    <mergeCell ref="E27:F27"/>
    <mergeCell ref="C20:D20"/>
    <mergeCell ref="E20:F20"/>
    <mergeCell ref="C37:D37"/>
    <mergeCell ref="E37:F37"/>
    <mergeCell ref="C30:D30"/>
    <mergeCell ref="E30:F3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H20:I20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H19:I19"/>
    <mergeCell ref="C19:D19"/>
    <mergeCell ref="E19:F19"/>
    <mergeCell ref="C13:D13"/>
    <mergeCell ref="H13:I13"/>
    <mergeCell ref="C14:D14"/>
    <mergeCell ref="E13:F13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</mergeCells>
  <conditionalFormatting sqref="D7:I8">
    <cfRule type="expression" dxfId="105" priority="7">
      <formula>D7=""</formula>
    </cfRule>
  </conditionalFormatting>
  <conditionalFormatting sqref="B5">
    <cfRule type="expression" dxfId="104" priority="3">
      <formula>B5=""</formula>
    </cfRule>
  </conditionalFormatting>
  <conditionalFormatting sqref="C5">
    <cfRule type="expression" dxfId="103" priority="4">
      <formula>C5=""</formula>
    </cfRule>
  </conditionalFormatting>
  <conditionalFormatting sqref="D5">
    <cfRule type="expression" dxfId="102" priority="2">
      <formula>D5=""</formula>
    </cfRule>
  </conditionalFormatting>
  <conditionalFormatting sqref="E5">
    <cfRule type="expression" dxfId="101" priority="1">
      <formula>E5=""</formula>
    </cfRule>
  </conditionalFormatting>
  <pageMargins left="0.7" right="0.7" top="0.75" bottom="0.75" header="0.3" footer="0.3"/>
  <pageSetup paperSize="5" scale="8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3:I36"/>
  <sheetViews>
    <sheetView topLeftCell="A12" zoomScaleNormal="100" workbookViewId="0">
      <selection activeCell="A3" sqref="A1:XFD1048576"/>
    </sheetView>
  </sheetViews>
  <sheetFormatPr baseColWidth="10" defaultRowHeight="16.5" x14ac:dyDescent="0.3"/>
  <cols>
    <col min="1" max="3" width="11.42578125" style="1"/>
    <col min="4" max="4" width="14.7109375" style="1" customWidth="1"/>
    <col min="5" max="16384" width="11.42578125" style="1"/>
  </cols>
  <sheetData>
    <row r="3" spans="2:9" ht="21" x14ac:dyDescent="0.3">
      <c r="B3" s="63" t="str">
        <f>"DETALLE DEL SERVICIO ("&amp;B6&amp;" - "&amp;C6&amp;")"</f>
        <v>DETALLE DEL SERVICIO (309 - Regreso)</v>
      </c>
      <c r="C3" s="63"/>
      <c r="D3" s="63"/>
      <c r="E3" s="63"/>
      <c r="F3" s="63"/>
      <c r="G3" s="63"/>
      <c r="H3" s="63"/>
      <c r="I3" s="63"/>
    </row>
    <row r="4" spans="2:9" x14ac:dyDescent="0.3">
      <c r="B4" s="2"/>
      <c r="C4" s="2"/>
      <c r="D4" s="2"/>
      <c r="E4" s="2"/>
      <c r="F4" s="2"/>
      <c r="G4" s="2"/>
      <c r="H4" s="2"/>
      <c r="I4" s="2"/>
    </row>
    <row r="5" spans="2:9" x14ac:dyDescent="0.3">
      <c r="B5" s="34" t="s">
        <v>1</v>
      </c>
      <c r="C5" s="34" t="s">
        <v>2</v>
      </c>
      <c r="D5" s="34" t="s">
        <v>3</v>
      </c>
      <c r="E5" s="34" t="s">
        <v>4</v>
      </c>
      <c r="F5" s="2"/>
      <c r="G5" s="2"/>
    </row>
    <row r="6" spans="2:9" x14ac:dyDescent="0.3">
      <c r="B6" s="41">
        <v>309</v>
      </c>
      <c r="C6" s="41" t="s">
        <v>15</v>
      </c>
      <c r="D6" s="41" t="s">
        <v>19</v>
      </c>
      <c r="E6" s="41" t="s">
        <v>17</v>
      </c>
      <c r="F6" s="2"/>
      <c r="G6" s="2"/>
    </row>
    <row r="7" spans="2:9" x14ac:dyDescent="0.3">
      <c r="B7" s="35"/>
      <c r="C7" s="2"/>
      <c r="D7" s="2"/>
      <c r="E7" s="2"/>
      <c r="F7" s="2"/>
      <c r="G7" s="2"/>
      <c r="H7" s="2"/>
      <c r="I7" s="2"/>
    </row>
    <row r="8" spans="2:9" x14ac:dyDescent="0.3">
      <c r="B8" s="48" t="s">
        <v>27</v>
      </c>
      <c r="C8" s="48"/>
      <c r="D8" s="64" t="s">
        <v>220</v>
      </c>
      <c r="E8" s="64"/>
      <c r="F8" s="64"/>
      <c r="G8" s="64"/>
      <c r="H8" s="64"/>
      <c r="I8" s="64"/>
    </row>
    <row r="9" spans="2:9" x14ac:dyDescent="0.3">
      <c r="B9" s="48" t="s">
        <v>28</v>
      </c>
      <c r="C9" s="48"/>
      <c r="D9" s="64" t="s">
        <v>92</v>
      </c>
      <c r="E9" s="64"/>
      <c r="F9" s="64"/>
      <c r="G9" s="64"/>
      <c r="H9" s="64"/>
      <c r="I9" s="64"/>
    </row>
    <row r="10" spans="2:9" x14ac:dyDescent="0.3">
      <c r="C10" s="2"/>
      <c r="D10" s="2"/>
      <c r="E10" s="2"/>
      <c r="F10" s="2"/>
      <c r="G10" s="2"/>
      <c r="H10" s="2"/>
      <c r="I10" s="2"/>
    </row>
    <row r="11" spans="2:9" x14ac:dyDescent="0.3">
      <c r="B11" s="66" t="s">
        <v>29</v>
      </c>
      <c r="C11" s="66"/>
      <c r="D11" s="66"/>
      <c r="E11" s="66"/>
      <c r="F11" s="66"/>
      <c r="H11" s="67" t="s">
        <v>30</v>
      </c>
      <c r="I11" s="67"/>
    </row>
    <row r="12" spans="2:9" x14ac:dyDescent="0.3">
      <c r="B12" s="42" t="s">
        <v>31</v>
      </c>
      <c r="C12" s="66" t="s">
        <v>32</v>
      </c>
      <c r="D12" s="66"/>
      <c r="E12" s="66" t="s">
        <v>33</v>
      </c>
      <c r="F12" s="66"/>
      <c r="H12" s="67"/>
      <c r="I12" s="67"/>
    </row>
    <row r="13" spans="2:9" x14ac:dyDescent="0.3">
      <c r="B13" s="40">
        <v>1</v>
      </c>
      <c r="C13" s="74" t="s">
        <v>205</v>
      </c>
      <c r="D13" s="74"/>
      <c r="E13" s="74" t="s">
        <v>239</v>
      </c>
      <c r="F13" s="74"/>
      <c r="G13" s="36"/>
      <c r="H13" s="62"/>
      <c r="I13" s="62"/>
    </row>
    <row r="14" spans="2:9" x14ac:dyDescent="0.3">
      <c r="B14" s="40">
        <v>2</v>
      </c>
      <c r="C14" s="74" t="s">
        <v>208</v>
      </c>
      <c r="D14" s="74"/>
      <c r="E14" s="74" t="s">
        <v>239</v>
      </c>
      <c r="F14" s="74"/>
      <c r="G14" s="36"/>
      <c r="H14" s="62"/>
      <c r="I14" s="62"/>
    </row>
    <row r="15" spans="2:9" x14ac:dyDescent="0.3">
      <c r="B15" s="40">
        <v>3</v>
      </c>
      <c r="C15" s="74" t="s">
        <v>209</v>
      </c>
      <c r="D15" s="74"/>
      <c r="E15" s="74" t="s">
        <v>239</v>
      </c>
      <c r="F15" s="74"/>
      <c r="G15" s="36"/>
      <c r="H15" s="62"/>
      <c r="I15" s="62"/>
    </row>
    <row r="16" spans="2:9" x14ac:dyDescent="0.3">
      <c r="B16" s="40">
        <v>4</v>
      </c>
      <c r="C16" s="74" t="s">
        <v>198</v>
      </c>
      <c r="D16" s="74"/>
      <c r="E16" s="74" t="s">
        <v>239</v>
      </c>
      <c r="F16" s="74"/>
      <c r="G16" s="36"/>
      <c r="H16" s="62"/>
      <c r="I16" s="62"/>
    </row>
    <row r="17" spans="2:9" x14ac:dyDescent="0.3">
      <c r="B17" s="40">
        <v>5</v>
      </c>
      <c r="C17" s="74" t="s">
        <v>227</v>
      </c>
      <c r="D17" s="74"/>
      <c r="E17" s="74" t="s">
        <v>239</v>
      </c>
      <c r="F17" s="74"/>
      <c r="G17" s="36"/>
      <c r="H17" s="62"/>
      <c r="I17" s="62"/>
    </row>
    <row r="18" spans="2:9" x14ac:dyDescent="0.3">
      <c r="B18" s="40">
        <v>6</v>
      </c>
      <c r="C18" s="74" t="s">
        <v>226</v>
      </c>
      <c r="D18" s="74"/>
      <c r="E18" s="74" t="s">
        <v>239</v>
      </c>
      <c r="F18" s="74"/>
      <c r="G18" s="36"/>
      <c r="H18" s="62"/>
      <c r="I18" s="62"/>
    </row>
    <row r="19" spans="2:9" x14ac:dyDescent="0.3">
      <c r="B19" s="40">
        <v>7</v>
      </c>
      <c r="C19" s="74" t="s">
        <v>225</v>
      </c>
      <c r="D19" s="74"/>
      <c r="E19" s="74" t="s">
        <v>239</v>
      </c>
      <c r="F19" s="74"/>
      <c r="G19" s="36"/>
      <c r="H19" s="62"/>
      <c r="I19" s="62"/>
    </row>
    <row r="20" spans="2:9" x14ac:dyDescent="0.3">
      <c r="B20" s="40">
        <v>8</v>
      </c>
      <c r="C20" s="74" t="s">
        <v>224</v>
      </c>
      <c r="D20" s="74"/>
      <c r="E20" s="74" t="s">
        <v>239</v>
      </c>
      <c r="F20" s="74"/>
      <c r="G20" s="36"/>
      <c r="H20" s="62"/>
      <c r="I20" s="62"/>
    </row>
    <row r="21" spans="2:9" x14ac:dyDescent="0.3">
      <c r="B21" s="40">
        <v>9</v>
      </c>
      <c r="C21" s="74" t="s">
        <v>210</v>
      </c>
      <c r="D21" s="74"/>
      <c r="E21" s="74" t="s">
        <v>239</v>
      </c>
      <c r="F21" s="74"/>
      <c r="G21" s="36"/>
      <c r="H21" s="62"/>
      <c r="I21" s="62"/>
    </row>
    <row r="22" spans="2:9" x14ac:dyDescent="0.3">
      <c r="B22" s="40">
        <v>10</v>
      </c>
      <c r="C22" s="74" t="s">
        <v>211</v>
      </c>
      <c r="D22" s="74"/>
      <c r="E22" s="74" t="s">
        <v>65</v>
      </c>
      <c r="F22" s="74"/>
      <c r="G22" s="36"/>
      <c r="H22" s="2"/>
    </row>
    <row r="23" spans="2:9" x14ac:dyDescent="0.3">
      <c r="B23" s="40">
        <v>11</v>
      </c>
      <c r="C23" s="74" t="s">
        <v>212</v>
      </c>
      <c r="D23" s="74"/>
      <c r="E23" s="74" t="s">
        <v>65</v>
      </c>
      <c r="F23" s="74"/>
      <c r="G23" s="36"/>
      <c r="H23" s="2"/>
      <c r="I23" s="2"/>
    </row>
    <row r="24" spans="2:9" x14ac:dyDescent="0.3">
      <c r="B24" s="40">
        <v>12</v>
      </c>
      <c r="C24" s="74" t="s">
        <v>223</v>
      </c>
      <c r="D24" s="74"/>
      <c r="E24" s="74" t="s">
        <v>65</v>
      </c>
      <c r="F24" s="74"/>
      <c r="G24" s="36"/>
    </row>
    <row r="25" spans="2:9" x14ac:dyDescent="0.3">
      <c r="B25" s="40">
        <v>13</v>
      </c>
      <c r="C25" s="74" t="s">
        <v>217</v>
      </c>
      <c r="D25" s="74"/>
      <c r="E25" s="74" t="s">
        <v>65</v>
      </c>
      <c r="F25" s="74"/>
      <c r="G25" s="36"/>
    </row>
    <row r="26" spans="2:9" x14ac:dyDescent="0.3">
      <c r="B26" s="40">
        <v>14</v>
      </c>
      <c r="C26" s="74" t="s">
        <v>222</v>
      </c>
      <c r="D26" s="74"/>
      <c r="E26" s="74" t="s">
        <v>65</v>
      </c>
      <c r="F26" s="74"/>
      <c r="G26" s="36"/>
    </row>
    <row r="27" spans="2:9" x14ac:dyDescent="0.3">
      <c r="B27" s="40">
        <v>15</v>
      </c>
      <c r="C27" s="74" t="s">
        <v>218</v>
      </c>
      <c r="D27" s="74"/>
      <c r="E27" s="74" t="s">
        <v>65</v>
      </c>
      <c r="F27" s="74"/>
      <c r="G27" s="36"/>
    </row>
    <row r="28" spans="2:9" x14ac:dyDescent="0.3">
      <c r="B28" s="40">
        <v>16</v>
      </c>
      <c r="C28" s="74" t="s">
        <v>78</v>
      </c>
      <c r="D28" s="74"/>
      <c r="E28" s="74" t="s">
        <v>65</v>
      </c>
      <c r="F28" s="74"/>
      <c r="G28" s="36"/>
    </row>
    <row r="29" spans="2:9" x14ac:dyDescent="0.3">
      <c r="B29" s="40">
        <v>17</v>
      </c>
      <c r="C29" s="74" t="s">
        <v>80</v>
      </c>
      <c r="D29" s="74"/>
      <c r="E29" s="74" t="s">
        <v>238</v>
      </c>
      <c r="F29" s="74"/>
      <c r="G29" s="36"/>
      <c r="H29" s="2"/>
      <c r="I29" s="2"/>
    </row>
    <row r="30" spans="2:9" x14ac:dyDescent="0.3">
      <c r="B30" s="40">
        <v>18</v>
      </c>
      <c r="C30" s="74" t="s">
        <v>81</v>
      </c>
      <c r="D30" s="74"/>
      <c r="E30" s="74" t="s">
        <v>238</v>
      </c>
      <c r="F30" s="74"/>
      <c r="G30" s="36"/>
      <c r="H30" s="2"/>
      <c r="I30" s="2"/>
    </row>
    <row r="31" spans="2:9" x14ac:dyDescent="0.3">
      <c r="B31" s="40">
        <v>19</v>
      </c>
      <c r="C31" s="74" t="s">
        <v>83</v>
      </c>
      <c r="D31" s="74"/>
      <c r="E31" s="74" t="s">
        <v>238</v>
      </c>
      <c r="F31" s="74"/>
      <c r="G31" s="2"/>
      <c r="H31" s="2"/>
      <c r="I31" s="2"/>
    </row>
    <row r="32" spans="2:9" x14ac:dyDescent="0.3">
      <c r="B32" s="40">
        <v>20</v>
      </c>
      <c r="C32" s="74" t="s">
        <v>85</v>
      </c>
      <c r="D32" s="74"/>
      <c r="E32" s="74" t="s">
        <v>84</v>
      </c>
      <c r="F32" s="74"/>
      <c r="G32" s="2"/>
      <c r="H32" s="2"/>
      <c r="I32" s="2"/>
    </row>
    <row r="33" spans="2:6" x14ac:dyDescent="0.3">
      <c r="B33" s="40">
        <v>21</v>
      </c>
      <c r="C33" s="74" t="s">
        <v>108</v>
      </c>
      <c r="D33" s="74" t="s">
        <v>108</v>
      </c>
      <c r="E33" s="74" t="s">
        <v>84</v>
      </c>
      <c r="F33" s="74"/>
    </row>
    <row r="34" spans="2:6" x14ac:dyDescent="0.3">
      <c r="B34" s="40">
        <v>22</v>
      </c>
      <c r="C34" s="74" t="s">
        <v>88</v>
      </c>
      <c r="D34" s="74" t="s">
        <v>88</v>
      </c>
      <c r="E34" s="74" t="s">
        <v>84</v>
      </c>
      <c r="F34" s="74"/>
    </row>
    <row r="35" spans="2:6" x14ac:dyDescent="0.3">
      <c r="B35" s="40">
        <v>23</v>
      </c>
      <c r="C35" s="74" t="s">
        <v>89</v>
      </c>
      <c r="D35" s="74" t="s">
        <v>89</v>
      </c>
      <c r="E35" s="74" t="s">
        <v>84</v>
      </c>
      <c r="F35" s="74"/>
    </row>
    <row r="36" spans="2:6" x14ac:dyDescent="0.3">
      <c r="B36" s="40">
        <v>24</v>
      </c>
      <c r="C36" s="74" t="s">
        <v>221</v>
      </c>
      <c r="D36" s="74"/>
      <c r="E36" s="74" t="s">
        <v>84</v>
      </c>
      <c r="F36" s="74"/>
    </row>
  </sheetData>
  <mergeCells count="66">
    <mergeCell ref="C32:D32"/>
    <mergeCell ref="E32:F32"/>
    <mergeCell ref="C36:D36"/>
    <mergeCell ref="E36:F36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4:D24"/>
    <mergeCell ref="E24:F24"/>
    <mergeCell ref="C25:D25"/>
    <mergeCell ref="E25:F25"/>
    <mergeCell ref="C23:D23"/>
    <mergeCell ref="E23:F23"/>
    <mergeCell ref="C20:D20"/>
    <mergeCell ref="E20:F20"/>
    <mergeCell ref="H20:I20"/>
    <mergeCell ref="H21:I21"/>
    <mergeCell ref="C22:D22"/>
    <mergeCell ref="E22:F22"/>
    <mergeCell ref="C21:D21"/>
    <mergeCell ref="E21:F21"/>
    <mergeCell ref="C19:D19"/>
    <mergeCell ref="E19:F19"/>
    <mergeCell ref="H19:I19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3:D13"/>
    <mergeCell ref="E13:F13"/>
    <mergeCell ref="H13:I13"/>
    <mergeCell ref="C14:D14"/>
    <mergeCell ref="E14:F14"/>
    <mergeCell ref="H14:I14"/>
    <mergeCell ref="B11:F11"/>
    <mergeCell ref="H11:I12"/>
    <mergeCell ref="C12:D12"/>
    <mergeCell ref="E12:F12"/>
    <mergeCell ref="B3:I3"/>
    <mergeCell ref="B8:C8"/>
    <mergeCell ref="D8:I8"/>
    <mergeCell ref="B9:C9"/>
    <mergeCell ref="D9:I9"/>
  </mergeCells>
  <conditionalFormatting sqref="D8:I9">
    <cfRule type="expression" dxfId="100" priority="7">
      <formula>D8=""</formula>
    </cfRule>
  </conditionalFormatting>
  <conditionalFormatting sqref="B6">
    <cfRule type="expression" dxfId="99" priority="3">
      <formula>B6=""</formula>
    </cfRule>
  </conditionalFormatting>
  <conditionalFormatting sqref="C6">
    <cfRule type="expression" dxfId="98" priority="4">
      <formula>C6=""</formula>
    </cfRule>
  </conditionalFormatting>
  <conditionalFormatting sqref="D6">
    <cfRule type="expression" dxfId="97" priority="2">
      <formula>D6=""</formula>
    </cfRule>
  </conditionalFormatting>
  <conditionalFormatting sqref="E6">
    <cfRule type="expression" dxfId="96" priority="1">
      <formula>E6=""</formula>
    </cfRule>
  </conditionalFormatting>
  <pageMargins left="0.7" right="0.7" top="0.75" bottom="0.75" header="0.3" footer="0.3"/>
  <pageSetup paperSize="5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N37"/>
  <sheetViews>
    <sheetView topLeftCell="A20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(301 - Ida)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301</v>
      </c>
      <c r="C7" s="41" t="s">
        <v>16</v>
      </c>
      <c r="D7" s="41" t="s">
        <v>17</v>
      </c>
      <c r="E7" s="41" t="s">
        <v>26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3</v>
      </c>
      <c r="F19" s="27" t="str">
        <f>IFERROR(IF(G19=0,"",IF(G19&lt;_xlfn.PERCENTILE.INC(($E$13:$E$36,$G$13:$G$36,$I$13:$I$36),0.2),"Baja",IF(G19&lt;_xlfn.PERCENTILE.INC(($E$13:$E$36,$G$13:$G$36,$I$13:$I$36),0.75),"Media","Alta"))),"")</f>
        <v>Alta</v>
      </c>
      <c r="G19" s="28">
        <v>3</v>
      </c>
      <c r="H19" s="27" t="str">
        <f>IFERROR(IF(I19=0,"",IF(I19&lt;_xlfn.PERCENTILE.INC(($E$13:$E$36,$G$13:$G$36,$I$13:$I$36),0.2),"Baja",IF(I19&lt;_xlfn.PERCENTILE.INC(($E$13:$E$36,$G$13:$G$36,$I$13:$I$36),0.75),"Media","Alta"))),"")</f>
        <v>Media</v>
      </c>
      <c r="I19" s="28">
        <v>2</v>
      </c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3</v>
      </c>
      <c r="F20" s="30" t="str">
        <f>IFERROR(IF(G20=0,"",IF(G20&lt;_xlfn.PERCENTILE.INC(($E$13:$E$36,$G$13:$G$36,$I$13:$I$36),0.2),"Baja",IF(G20&lt;_xlfn.PERCENTILE.INC(($E$13:$E$36,$G$13:$G$36,$I$13:$I$36),0.75),"Media","Alta"))),"")</f>
        <v>Alta</v>
      </c>
      <c r="G20" s="31">
        <v>3</v>
      </c>
      <c r="H20" s="30" t="str">
        <f>IFERROR(IF(I20=0,"",IF(I20&lt;_xlfn.PERCENTILE.INC(($E$13:$E$36,$G$13:$G$36,$I$13:$I$36),0.2),"Baja",IF(I20&lt;_xlfn.PERCENTILE.INC(($E$13:$E$36,$G$13:$G$36,$I$13:$I$36),0.75),"Media","Alta"))),"")</f>
        <v>Media</v>
      </c>
      <c r="I20" s="31">
        <v>1</v>
      </c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1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Media</v>
      </c>
      <c r="E22" s="31">
        <v>2</v>
      </c>
      <c r="F22" s="30" t="str">
        <f>IFERROR(IF(G22=0,"",IF(G22&lt;_xlfn.PERCENTILE.INC(($E$13:$E$36,$G$13:$G$36,$I$13:$I$36),0.2),"Baja",IF(G22&lt;_xlfn.PERCENTILE.INC(($E$13:$E$36,$G$13:$G$36,$I$13:$I$36),0.75),"Media","Alta"))),"")</f>
        <v>Media</v>
      </c>
      <c r="G22" s="31">
        <v>2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1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Media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Media</v>
      </c>
      <c r="G23" s="28">
        <v>2</v>
      </c>
      <c r="H23" s="27" t="str">
        <f>IFERROR(IF(I23=0,"",IF(I23&lt;_xlfn.PERCENTILE.INC(($E$13:$E$36,$G$13:$G$36,$I$13:$I$36),0.2),"Baja",IF(I23&lt;_xlfn.PERCENTILE.INC(($E$13:$E$36,$G$13:$G$36,$I$13:$I$36),0.75),"Media","Alta"))),"")</f>
        <v>Alta</v>
      </c>
      <c r="I23" s="28">
        <v>3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1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3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1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Media</v>
      </c>
      <c r="E26" s="31">
        <v>2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1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2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1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3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1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1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Media</v>
      </c>
      <c r="E29" s="28">
        <v>2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1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Media</v>
      </c>
      <c r="E30" s="31">
        <v>2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Media</v>
      </c>
      <c r="E31" s="28">
        <v>2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1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 t="str">
        <f>IFERROR(IF(G32=0,"",IF(G32&lt;_xlfn.PERCENTILE.INC(($E$13:$E$36,$G$13:$G$36,$I$13:$I$36),0.2),"Baja",IF(G32&lt;_xlfn.PERCENTILE.INC(($E$13:$E$36,$G$13:$G$36,$I$13:$I$36),0.75),"Media","Alta"))),"")</f>
        <v/>
      </c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33</v>
      </c>
      <c r="F37" s="32"/>
      <c r="G37" s="33">
        <f>+SUM(G13:G36)</f>
        <v>28</v>
      </c>
      <c r="H37" s="32"/>
      <c r="I37" s="33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5" priority="6">
      <formula>D7=""</formula>
    </cfRule>
  </conditionalFormatting>
  <conditionalFormatting sqref="F7">
    <cfRule type="expression" dxfId="94" priority="4">
      <formula>F7=""</formula>
    </cfRule>
  </conditionalFormatting>
  <conditionalFormatting sqref="C7">
    <cfRule type="expression" dxfId="93" priority="3">
      <formula>C7=""</formula>
    </cfRule>
  </conditionalFormatting>
  <conditionalFormatting sqref="B7">
    <cfRule type="expression" dxfId="92" priority="2">
      <formula>B7=""</formula>
    </cfRule>
  </conditionalFormatting>
  <conditionalFormatting sqref="E7">
    <cfRule type="expression" dxfId="9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N37"/>
  <sheetViews>
    <sheetView topLeftCell="A23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(301 -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301</v>
      </c>
      <c r="C7" s="41" t="s">
        <v>15</v>
      </c>
      <c r="D7" s="41" t="s">
        <v>26</v>
      </c>
      <c r="E7" s="41" t="s">
        <v>17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Media</v>
      </c>
      <c r="E20" s="31">
        <v>1</v>
      </c>
      <c r="F20" s="30" t="str">
        <f>IFERROR(IF(G20=0,"",IF(G20&lt;_xlfn.PERCENTILE.INC(($E$13:$E$36,$G$13:$G$36,$I$13:$I$36),0.2),"Baja",IF(G20&lt;_xlfn.PERCENTILE.INC(($E$13:$E$36,$G$13:$G$36,$I$13:$I$36),0.75),"Media","Alta"))),"")</f>
        <v/>
      </c>
      <c r="G20" s="31"/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2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3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3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1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3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3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1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Media</v>
      </c>
      <c r="E24" s="31">
        <v>2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1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Media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Alta</v>
      </c>
      <c r="I25" s="28">
        <v>3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3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1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2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1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Media</v>
      </c>
      <c r="E28" s="31">
        <v>2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2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1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1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3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1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Media</v>
      </c>
      <c r="E31" s="28">
        <v>2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1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Media</v>
      </c>
      <c r="E32" s="31">
        <v>2</v>
      </c>
      <c r="F32" s="30" t="str">
        <f>IFERROR(IF(G32=0,"",IF(G32&lt;_xlfn.PERCENTILE.INC(($E$13:$E$36,$G$13:$G$36,$I$13:$I$36),0.2),"Baja",IF(G32&lt;_xlfn.PERCENTILE.INC(($E$13:$E$36,$G$13:$G$36,$I$13:$I$36),0.75),"Media","Alta"))),"")</f>
        <v>Media</v>
      </c>
      <c r="G32" s="31">
        <v>2</v>
      </c>
      <c r="H32" s="30" t="str">
        <f>IFERROR(IF(I32=0,"",IF(I32&lt;_xlfn.PERCENTILE.INC(($E$13:$E$36,$G$13:$G$36,$I$13:$I$36),0.2),"Baja",IF(I32&lt;_xlfn.PERCENTILE.INC(($E$13:$E$36,$G$13:$G$36,$I$13:$I$36),0.75),"Media","Alta"))),"")</f>
        <v>Media</v>
      </c>
      <c r="I32" s="31">
        <v>1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32</v>
      </c>
      <c r="F37" s="32"/>
      <c r="G37" s="33">
        <f>+SUM(G13:G36)</f>
        <v>26</v>
      </c>
      <c r="H37" s="32"/>
      <c r="I37" s="33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0" priority="5">
      <formula>F7=""</formula>
    </cfRule>
  </conditionalFormatting>
  <conditionalFormatting sqref="C7">
    <cfRule type="expression" dxfId="89" priority="4">
      <formula>C7=""</formula>
    </cfRule>
  </conditionalFormatting>
  <conditionalFormatting sqref="B7">
    <cfRule type="expression" dxfId="88" priority="3">
      <formula>B7=""</formula>
    </cfRule>
  </conditionalFormatting>
  <conditionalFormatting sqref="D7">
    <cfRule type="expression" dxfId="87" priority="2">
      <formula>D7=""</formula>
    </cfRule>
  </conditionalFormatting>
  <conditionalFormatting sqref="E7">
    <cfRule type="expression" dxfId="8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A19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9" ht="21" x14ac:dyDescent="0.3">
      <c r="B2" s="63" t="str">
        <f>"PROGRAMA DE OPERACIÓN DEL SERVICIO ("&amp;B7&amp;" - "&amp;C7&amp;")"</f>
        <v>PROGRAMA DE OPERACIÓN DEL SERVICIO (302 - Ida)</v>
      </c>
      <c r="C2" s="63"/>
      <c r="D2" s="63"/>
      <c r="E2" s="63"/>
      <c r="F2" s="63"/>
      <c r="G2" s="63"/>
      <c r="H2" s="63"/>
      <c r="I2" s="63"/>
    </row>
    <row r="4" spans="2:9" s="21" customFormat="1" x14ac:dyDescent="0.3">
      <c r="B4" s="21" t="s">
        <v>0</v>
      </c>
    </row>
    <row r="6" spans="2:9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9" x14ac:dyDescent="0.3">
      <c r="B7" s="41">
        <v>302</v>
      </c>
      <c r="C7" s="41" t="s">
        <v>16</v>
      </c>
      <c r="D7" s="41" t="s">
        <v>25</v>
      </c>
      <c r="E7" s="41" t="s">
        <v>346</v>
      </c>
      <c r="F7" s="41" t="s">
        <v>269</v>
      </c>
      <c r="G7" s="23"/>
    </row>
    <row r="9" spans="2:9" s="21" customFormat="1" x14ac:dyDescent="0.3">
      <c r="B9" s="21" t="s">
        <v>6</v>
      </c>
    </row>
    <row r="11" spans="2:9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9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9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9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</row>
    <row r="15" spans="2:9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</row>
    <row r="16" spans="2:9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</row>
    <row r="17" spans="2:9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</row>
    <row r="18" spans="2:9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>Alta</v>
      </c>
      <c r="E18" s="31">
        <v>4</v>
      </c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</row>
    <row r="19" spans="2:9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4</v>
      </c>
      <c r="F19" s="27" t="str">
        <f>IFERROR(IF(G19=0,"",IF(G19&lt;_xlfn.PERCENTILE.INC(($E$13:$E$36,$G$13:$G$36,$I$13:$I$36),0.2),"Baja",IF(G19&lt;_xlfn.PERCENTILE.INC(($E$13:$E$36,$G$13:$G$36,$I$13:$I$36),0.75),"Media","Alta"))),"")</f>
        <v>Alta</v>
      </c>
      <c r="G19" s="28">
        <v>3</v>
      </c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</row>
    <row r="20" spans="2:9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4</v>
      </c>
      <c r="F20" s="30" t="str">
        <f>IFERROR(IF(G20=0,"",IF(G20&lt;_xlfn.PERCENTILE.INC(($E$13:$E$36,$G$13:$G$36,$I$13:$I$36),0.2),"Baja",IF(G20&lt;_xlfn.PERCENTILE.INC(($E$13:$E$36,$G$13:$G$36,$I$13:$I$36),0.75),"Media","Alta"))),"")</f>
        <v>Alta</v>
      </c>
      <c r="G20" s="31">
        <v>3</v>
      </c>
      <c r="H20" s="30" t="str">
        <f>IFERROR(IF(I20=0,"",IF(I20&lt;_xlfn.PERCENTILE.INC(($E$13:$E$36,$G$13:$G$36,$I$13:$I$36),0.2),"Baja",IF(I20&lt;_xlfn.PERCENTILE.INC(($E$13:$E$36,$G$13:$G$36,$I$13:$I$36),0.75),"Media","Alta"))),"")</f>
        <v>Media</v>
      </c>
      <c r="I20" s="31">
        <v>2</v>
      </c>
    </row>
    <row r="21" spans="2:9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2</v>
      </c>
    </row>
    <row r="22" spans="2:9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Media</v>
      </c>
      <c r="E22" s="31">
        <v>2</v>
      </c>
      <c r="F22" s="30" t="str">
        <f>IFERROR(IF(G22=0,"",IF(G22&lt;_xlfn.PERCENTILE.INC(($E$13:$E$36,$G$13:$G$36,$I$13:$I$36),0.2),"Baja",IF(G22&lt;_xlfn.PERCENTILE.INC(($E$13:$E$36,$G$13:$G$36,$I$13:$I$36),0.75),"Media","Alta"))),"")</f>
        <v>Media</v>
      </c>
      <c r="G22" s="31">
        <v>2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9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Media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Media</v>
      </c>
      <c r="G23" s="28">
        <v>2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9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9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3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9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Media</v>
      </c>
      <c r="E26" s="31">
        <v>2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9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2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9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4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2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2</v>
      </c>
    </row>
    <row r="29" spans="2:9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Media</v>
      </c>
      <c r="E29" s="28">
        <v>2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9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Media</v>
      </c>
      <c r="E30" s="31">
        <v>2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2</v>
      </c>
    </row>
    <row r="31" spans="2:9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Media</v>
      </c>
      <c r="E31" s="28">
        <v>2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2</v>
      </c>
    </row>
    <row r="32" spans="2:9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/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40</v>
      </c>
      <c r="F37" s="32"/>
      <c r="G37" s="33">
        <f>+SUM(G13:G36)</f>
        <v>29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5" priority="5">
      <formula>F7=""</formula>
    </cfRule>
  </conditionalFormatting>
  <conditionalFormatting sqref="C7">
    <cfRule type="expression" dxfId="84" priority="4">
      <formula>C7=""</formula>
    </cfRule>
  </conditionalFormatting>
  <conditionalFormatting sqref="B7">
    <cfRule type="expression" dxfId="83" priority="3">
      <formula>B7=""</formula>
    </cfRule>
  </conditionalFormatting>
  <conditionalFormatting sqref="D7">
    <cfRule type="expression" dxfId="82" priority="2">
      <formula>D7=""</formula>
    </cfRule>
  </conditionalFormatting>
  <conditionalFormatting sqref="E7">
    <cfRule type="expression" dxfId="8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N37"/>
  <sheetViews>
    <sheetView topLeftCell="A25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(302 -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302</v>
      </c>
      <c r="C7" s="41" t="s">
        <v>15</v>
      </c>
      <c r="D7" s="41" t="s">
        <v>346</v>
      </c>
      <c r="E7" s="41" t="s">
        <v>25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3</v>
      </c>
      <c r="F20" s="30" t="str">
        <f>IFERROR(IF(G20=0,"",IF(G20&lt;_xlfn.PERCENTILE.INC(($E$13:$E$36,$G$13:$G$36,$I$13:$I$36),0.2),"Baja",IF(G20&lt;_xlfn.PERCENTILE.INC(($E$13:$E$36,$G$13:$G$36,$I$13:$I$36),0.75),"Media","Alta"))),"")</f>
        <v/>
      </c>
      <c r="G20" s="31"/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4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2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4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3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3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3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Media</v>
      </c>
      <c r="E24" s="31">
        <v>2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Media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3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2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Media</v>
      </c>
      <c r="E28" s="31">
        <v>2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2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2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4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2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3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2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Media</v>
      </c>
      <c r="E32" s="31">
        <v>2</v>
      </c>
      <c r="F32" s="30" t="str">
        <f>IFERROR(IF(G32=0,"",IF(G32&lt;_xlfn.PERCENTILE.INC(($E$13:$E$36,$G$13:$G$36,$I$13:$I$36),0.2),"Baja",IF(G32&lt;_xlfn.PERCENTILE.INC(($E$13:$E$36,$G$13:$G$36,$I$13:$I$36),0.75),"Media","Alta"))),"")</f>
        <v>Media</v>
      </c>
      <c r="G32" s="31">
        <v>2</v>
      </c>
      <c r="H32" s="30" t="str">
        <f>IFERROR(IF(I32=0,"",IF(I32&lt;_xlfn.PERCENTILE.INC(($E$13:$E$36,$G$13:$G$36,$I$13:$I$36),0.2),"Baja",IF(I32&lt;_xlfn.PERCENTILE.INC(($E$13:$E$36,$G$13:$G$36,$I$13:$I$36),0.75),"Media","Alta"))),"")</f>
        <v>Media</v>
      </c>
      <c r="I32" s="31">
        <v>2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38</v>
      </c>
      <c r="F37" s="32"/>
      <c r="G37" s="33">
        <f>+SUM(G13:G36)</f>
        <v>27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0" priority="5">
      <formula>F7=""</formula>
    </cfRule>
  </conditionalFormatting>
  <conditionalFormatting sqref="C7">
    <cfRule type="expression" dxfId="79" priority="4">
      <formula>C7=""</formula>
    </cfRule>
  </conditionalFormatting>
  <conditionalFormatting sqref="B7">
    <cfRule type="expression" dxfId="78" priority="3">
      <formula>B7=""</formula>
    </cfRule>
  </conditionalFormatting>
  <conditionalFormatting sqref="D7">
    <cfRule type="expression" dxfId="77" priority="2">
      <formula>D7=""</formula>
    </cfRule>
  </conditionalFormatting>
  <conditionalFormatting sqref="E7">
    <cfRule type="expression" dxfId="7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N37"/>
  <sheetViews>
    <sheetView topLeftCell="A5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(303 - Ida)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303</v>
      </c>
      <c r="C7" s="41" t="s">
        <v>16</v>
      </c>
      <c r="D7" s="41" t="s">
        <v>17</v>
      </c>
      <c r="E7" s="41" t="s">
        <v>346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>Alta</v>
      </c>
      <c r="E18" s="31">
        <v>5</v>
      </c>
      <c r="F18" s="30" t="str">
        <f>IFERROR(IF(G18=0,"",IF(G18&lt;_xlfn.PERCENTILE.INC(($E$13:$E$36,$G$13:$G$36,$I$13:$I$36),0.2),"Baja",IF(G18&lt;_xlfn.PERCENTILE.INC(($E$13:$E$36,$G$13:$G$36,$I$13:$I$36),0.75),"Media","Alta"))),"")</f>
        <v>Baja</v>
      </c>
      <c r="G18" s="31">
        <v>1</v>
      </c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4</v>
      </c>
      <c r="F19" s="27" t="str">
        <f>IFERROR(IF(G19=0,"",IF(G19&lt;_xlfn.PERCENTILE.INC(($E$13:$E$36,$G$13:$G$36,$I$13:$I$36),0.2),"Baja",IF(G19&lt;_xlfn.PERCENTILE.INC(($E$13:$E$36,$G$13:$G$36,$I$13:$I$36),0.75),"Media","Alta"))),"")</f>
        <v>Alta</v>
      </c>
      <c r="G19" s="28">
        <v>3</v>
      </c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4</v>
      </c>
      <c r="F20" s="30" t="str">
        <f>IFERROR(IF(G20=0,"",IF(G20&lt;_xlfn.PERCENTILE.INC(($E$13:$E$36,$G$13:$G$36,$I$13:$I$36),0.2),"Baja",IF(G20&lt;_xlfn.PERCENTILE.INC(($E$13:$E$36,$G$13:$G$36,$I$13:$I$36),0.75),"Media","Alta"))),"")</f>
        <v>Alta</v>
      </c>
      <c r="G20" s="31">
        <v>3</v>
      </c>
      <c r="H20" s="30" t="str">
        <f>IFERROR(IF(I20=0,"",IF(I20&lt;_xlfn.PERCENTILE.INC(($E$13:$E$36,$G$13:$G$36,$I$13:$I$36),0.2),"Baja",IF(I20&lt;_xlfn.PERCENTILE.INC(($E$13:$E$36,$G$13:$G$36,$I$13:$I$36),0.75),"Media","Alta"))),"")</f>
        <v>Baja</v>
      </c>
      <c r="I20" s="31">
        <v>1</v>
      </c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2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Media</v>
      </c>
      <c r="E22" s="31">
        <v>2</v>
      </c>
      <c r="F22" s="30" t="str">
        <f>IFERROR(IF(G22=0,"",IF(G22&lt;_xlfn.PERCENTILE.INC(($E$13:$E$36,$G$13:$G$36,$I$13:$I$36),0.2),"Baja",IF(G22&lt;_xlfn.PERCENTILE.INC(($E$13:$E$36,$G$13:$G$36,$I$13:$I$36),0.75),"Media","Alta"))),"")</f>
        <v>Media</v>
      </c>
      <c r="G22" s="31">
        <v>2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Media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Media</v>
      </c>
      <c r="G23" s="28">
        <v>2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3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Media</v>
      </c>
      <c r="E26" s="31">
        <v>2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4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2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4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2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2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Media</v>
      </c>
      <c r="E29" s="28">
        <v>2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Media</v>
      </c>
      <c r="E30" s="31">
        <v>2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2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Media</v>
      </c>
      <c r="E31" s="28">
        <v>2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2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 t="str">
        <f>IFERROR(IF(G32=0,"",IF(G32&lt;_xlfn.PERCENTILE.INC(($E$13:$E$36,$G$13:$G$36,$I$13:$I$36),0.2),"Baja",IF(G32&lt;_xlfn.PERCENTILE.INC(($E$13:$E$36,$G$13:$G$36,$I$13:$I$36),0.75),"Media","Alta"))),"")</f>
        <v/>
      </c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42</v>
      </c>
      <c r="F37" s="32"/>
      <c r="G37" s="33">
        <f>+SUM(G13:G36)</f>
        <v>30</v>
      </c>
      <c r="H37" s="32"/>
      <c r="I37" s="33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5" priority="5">
      <formula>F7=""</formula>
    </cfRule>
  </conditionalFormatting>
  <conditionalFormatting sqref="C7">
    <cfRule type="expression" dxfId="74" priority="4">
      <formula>C7=""</formula>
    </cfRule>
  </conditionalFormatting>
  <conditionalFormatting sqref="B7">
    <cfRule type="expression" dxfId="73" priority="3">
      <formula>B7=""</formula>
    </cfRule>
  </conditionalFormatting>
  <conditionalFormatting sqref="D7">
    <cfRule type="expression" dxfId="72" priority="2">
      <formula>D7=""</formula>
    </cfRule>
  </conditionalFormatting>
  <conditionalFormatting sqref="E7">
    <cfRule type="expression" dxfId="7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N37"/>
  <sheetViews>
    <sheetView topLeftCell="A17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(303 -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303</v>
      </c>
      <c r="C7" s="41" t="s">
        <v>15</v>
      </c>
      <c r="D7" s="41" t="s">
        <v>346</v>
      </c>
      <c r="E7" s="41" t="s">
        <v>17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3</v>
      </c>
      <c r="F20" s="30" t="str">
        <f>IFERROR(IF(G20=0,"",IF(G20&lt;_xlfn.PERCENTILE.INC(($E$13:$E$36,$G$13:$G$36,$I$13:$I$36),0.2),"Baja",IF(G20&lt;_xlfn.PERCENTILE.INC(($E$13:$E$36,$G$13:$G$36,$I$13:$I$36),0.75),"Media","Alta"))),"")</f>
        <v>Baja</v>
      </c>
      <c r="G20" s="31">
        <v>1</v>
      </c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4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/>
      </c>
      <c r="I21" s="28"/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4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3</v>
      </c>
      <c r="H22" s="30" t="str">
        <f>IFERROR(IF(I22=0,"",IF(I22&lt;_xlfn.PERCENTILE.INC(($E$13:$E$36,$G$13:$G$36,$I$13:$I$36),0.2),"Baja",IF(I22&lt;_xlfn.PERCENTILE.INC(($E$13:$E$36,$G$13:$G$36,$I$13:$I$36),0.75),"Media","Alta"))),"")</f>
        <v>Baja</v>
      </c>
      <c r="I22" s="31">
        <v>1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3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3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Alta</v>
      </c>
      <c r="G24" s="31">
        <v>3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Media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3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2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3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2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2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4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4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2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4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2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Media</v>
      </c>
      <c r="E32" s="31">
        <v>2</v>
      </c>
      <c r="F32" s="30" t="str">
        <f>IFERROR(IF(G32=0,"",IF(G32&lt;_xlfn.PERCENTILE.INC(($E$13:$E$36,$G$13:$G$36,$I$13:$I$36),0.2),"Baja",IF(G32&lt;_xlfn.PERCENTILE.INC(($E$13:$E$36,$G$13:$G$36,$I$13:$I$36),0.75),"Media","Alta"))),"")</f>
        <v>Media</v>
      </c>
      <c r="G32" s="31">
        <v>2</v>
      </c>
      <c r="H32" s="30" t="str">
        <f>IFERROR(IF(I32=0,"",IF(I32&lt;_xlfn.PERCENTILE.INC(($E$13:$E$36,$G$13:$G$36,$I$13:$I$36),0.2),"Baja",IF(I32&lt;_xlfn.PERCENTILE.INC(($E$13:$E$36,$G$13:$G$36,$I$13:$I$36),0.75),"Media","Alta"))),"")</f>
        <v>Media</v>
      </c>
      <c r="I32" s="31">
        <v>2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42</v>
      </c>
      <c r="F37" s="32"/>
      <c r="G37" s="33">
        <f>+SUM(G13:G36)</f>
        <v>29</v>
      </c>
      <c r="H37" s="32"/>
      <c r="I37" s="33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0" priority="5">
      <formula>F7=""</formula>
    </cfRule>
  </conditionalFormatting>
  <conditionalFormatting sqref="C7">
    <cfRule type="expression" dxfId="69" priority="4">
      <formula>C7=""</formula>
    </cfRule>
  </conditionalFormatting>
  <conditionalFormatting sqref="B7">
    <cfRule type="expression" dxfId="68" priority="3">
      <formula>B7=""</formula>
    </cfRule>
  </conditionalFormatting>
  <conditionalFormatting sqref="D7">
    <cfRule type="expression" dxfId="67" priority="2">
      <formula>D7=""</formula>
    </cfRule>
  </conditionalFormatting>
  <conditionalFormatting sqref="E7">
    <cfRule type="expression" dxfId="6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N37"/>
  <sheetViews>
    <sheetView topLeftCell="A22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(304 - Ida)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304</v>
      </c>
      <c r="C7" s="41" t="s">
        <v>16</v>
      </c>
      <c r="D7" s="41" t="s">
        <v>17</v>
      </c>
      <c r="E7" s="41" t="s">
        <v>24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>Media</v>
      </c>
      <c r="E18" s="31">
        <v>2</v>
      </c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3</v>
      </c>
      <c r="F19" s="27" t="str">
        <f>IFERROR(IF(G19=0,"",IF(G19&lt;_xlfn.PERCENTILE.INC(($E$13:$E$36,$G$13:$G$36,$I$13:$I$36),0.2),"Baja",IF(G19&lt;_xlfn.PERCENTILE.INC(($E$13:$E$36,$G$13:$G$36,$I$13:$I$36),0.75),"Media","Alta"))),"")</f>
        <v>Media</v>
      </c>
      <c r="G19" s="28">
        <v>2</v>
      </c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3</v>
      </c>
      <c r="F20" s="30" t="str">
        <f>IFERROR(IF(G20=0,"",IF(G20&lt;_xlfn.PERCENTILE.INC(($E$13:$E$36,$G$13:$G$36,$I$13:$I$36),0.2),"Baja",IF(G20&lt;_xlfn.PERCENTILE.INC(($E$13:$E$36,$G$13:$G$36,$I$13:$I$36),0.75),"Media","Alta"))),"")</f>
        <v>Media</v>
      </c>
      <c r="G20" s="31">
        <v>2</v>
      </c>
      <c r="H20" s="30" t="str">
        <f>IFERROR(IF(I20=0,"",IF(I20&lt;_xlfn.PERCENTILE.INC(($E$13:$E$36,$G$13:$G$36,$I$13:$I$36),0.2),"Baja",IF(I20&lt;_xlfn.PERCENTILE.INC(($E$13:$E$36,$G$13:$G$36,$I$13:$I$36),0.75),"Media","Alta"))),"")</f>
        <v>Media</v>
      </c>
      <c r="I20" s="31">
        <v>2</v>
      </c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Media</v>
      </c>
      <c r="G21" s="28">
        <v>2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2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3</v>
      </c>
      <c r="F22" s="30" t="str">
        <f>IFERROR(IF(G22=0,"",IF(G22&lt;_xlfn.PERCENTILE.INC(($E$13:$E$36,$G$13:$G$36,$I$13:$I$36),0.2),"Baja",IF(G22&lt;_xlfn.PERCENTILE.INC(($E$13:$E$36,$G$13:$G$36,$I$13:$I$36),0.75),"Media","Alta"))),"")</f>
        <v>Media</v>
      </c>
      <c r="G22" s="31">
        <v>2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3</v>
      </c>
      <c r="F23" s="27" t="str">
        <f>IFERROR(IF(G23=0,"",IF(G23&lt;_xlfn.PERCENTILE.INC(($E$13:$E$36,$G$13:$G$36,$I$13:$I$36),0.2),"Baja",IF(G23&lt;_xlfn.PERCENTILE.INC(($E$13:$E$36,$G$13:$G$36,$I$13:$I$36),0.75),"Media","Alta"))),"")</f>
        <v>Media</v>
      </c>
      <c r="G23" s="28">
        <v>2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Media</v>
      </c>
      <c r="E24" s="31">
        <v>2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3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3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Media</v>
      </c>
      <c r="E27" s="28">
        <v>2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2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3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2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2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3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2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3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2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 t="str">
        <f>IFERROR(IF(G32=0,"",IF(G32&lt;_xlfn.PERCENTILE.INC(($E$13:$E$36,$G$13:$G$36,$I$13:$I$36),0.2),"Baja",IF(G32&lt;_xlfn.PERCENTILE.INC(($E$13:$E$36,$G$13:$G$36,$I$13:$I$36),0.75),"Media","Alta"))),"")</f>
        <v/>
      </c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39</v>
      </c>
      <c r="F37" s="32"/>
      <c r="G37" s="33">
        <f>+SUM(G13:G36)</f>
        <v>26</v>
      </c>
      <c r="H37" s="32"/>
      <c r="I37" s="3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5" priority="5">
      <formula>F7=""</formula>
    </cfRule>
  </conditionalFormatting>
  <conditionalFormatting sqref="C7">
    <cfRule type="expression" dxfId="64" priority="4">
      <formula>C7=""</formula>
    </cfRule>
  </conditionalFormatting>
  <conditionalFormatting sqref="B7">
    <cfRule type="expression" dxfId="63" priority="3">
      <formula>B7=""</formula>
    </cfRule>
  </conditionalFormatting>
  <conditionalFormatting sqref="D7">
    <cfRule type="expression" dxfId="62" priority="2">
      <formula>D7=""</formula>
    </cfRule>
  </conditionalFormatting>
  <conditionalFormatting sqref="E7">
    <cfRule type="expression" dxfId="6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topLeftCell="A26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(304 -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304</v>
      </c>
      <c r="C7" s="41" t="s">
        <v>15</v>
      </c>
      <c r="D7" s="41" t="s">
        <v>24</v>
      </c>
      <c r="E7" s="41" t="s">
        <v>17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Media</v>
      </c>
      <c r="E20" s="31">
        <v>2</v>
      </c>
      <c r="F20" s="30" t="str">
        <f>IFERROR(IF(G20=0,"",IF(G20&lt;_xlfn.PERCENTILE.INC(($E$13:$E$36,$G$13:$G$36,$I$13:$I$36),0.2),"Baja",IF(G20&lt;_xlfn.PERCENTILE.INC(($E$13:$E$36,$G$13:$G$36,$I$13:$I$36),0.75),"Media","Alta"))),"")</f>
        <v>Media</v>
      </c>
      <c r="G20" s="31">
        <v>2</v>
      </c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Media</v>
      </c>
      <c r="G21" s="28">
        <v>2</v>
      </c>
      <c r="H21" s="27" t="str">
        <f>IFERROR(IF(I21=0,"",IF(I21&lt;_xlfn.PERCENTILE.INC(($E$13:$E$36,$G$13:$G$36,$I$13:$I$36),0.2),"Baja",IF(I21&lt;_xlfn.PERCENTILE.INC(($E$13:$E$36,$G$13:$G$36,$I$13:$I$36),0.75),"Media","Alta"))),"")</f>
        <v/>
      </c>
      <c r="I21" s="28"/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3</v>
      </c>
      <c r="F22" s="30" t="str">
        <f>IFERROR(IF(G22=0,"",IF(G22&lt;_xlfn.PERCENTILE.INC(($E$13:$E$36,$G$13:$G$36,$I$13:$I$36),0.2),"Baja",IF(G22&lt;_xlfn.PERCENTILE.INC(($E$13:$E$36,$G$13:$G$36,$I$13:$I$36),0.75),"Media","Alta"))),"")</f>
        <v>Media</v>
      </c>
      <c r="G22" s="31">
        <v>2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3</v>
      </c>
      <c r="F23" s="27" t="str">
        <f>IFERROR(IF(G23=0,"",IF(G23&lt;_xlfn.PERCENTILE.INC(($E$13:$E$36,$G$13:$G$36,$I$13:$I$36),0.2),"Baja",IF(G23&lt;_xlfn.PERCENTILE.INC(($E$13:$E$36,$G$13:$G$36,$I$13:$I$36),0.75),"Media","Alta"))),"")</f>
        <v>Media</v>
      </c>
      <c r="G23" s="28">
        <v>2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3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Media</v>
      </c>
      <c r="E26" s="31">
        <v>2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2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3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2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2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Media</v>
      </c>
      <c r="E29" s="28">
        <v>2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3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2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3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2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Alta</v>
      </c>
      <c r="E32" s="31">
        <v>3</v>
      </c>
      <c r="F32" s="30" t="str">
        <f>IFERROR(IF(G32=0,"",IF(G32&lt;_xlfn.PERCENTILE.INC(($E$13:$E$36,$G$13:$G$36,$I$13:$I$36),0.2),"Baja",IF(G32&lt;_xlfn.PERCENTILE.INC(($E$13:$E$36,$G$13:$G$36,$I$13:$I$36),0.75),"Media","Alta"))),"")</f>
        <v>Media</v>
      </c>
      <c r="G32" s="31">
        <v>2</v>
      </c>
      <c r="H32" s="30" t="str">
        <f>IFERROR(IF(I32=0,"",IF(I32&lt;_xlfn.PERCENTILE.INC(($E$13:$E$36,$G$13:$G$36,$I$13:$I$36),0.2),"Baja",IF(I32&lt;_xlfn.PERCENTILE.INC(($E$13:$E$36,$G$13:$G$36,$I$13:$I$36),0.75),"Media","Alta"))),"")</f>
        <v>Media</v>
      </c>
      <c r="I32" s="31">
        <v>2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36</v>
      </c>
      <c r="F37" s="32"/>
      <c r="G37" s="33">
        <f>+SUM(G13:G36)</f>
        <v>26</v>
      </c>
      <c r="H37" s="32"/>
      <c r="I37" s="33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0" priority="5">
      <formula>F7=""</formula>
    </cfRule>
  </conditionalFormatting>
  <conditionalFormatting sqref="C7">
    <cfRule type="expression" dxfId="59" priority="4">
      <formula>C7=""</formula>
    </cfRule>
  </conditionalFormatting>
  <conditionalFormatting sqref="B7">
    <cfRule type="expression" dxfId="58" priority="3">
      <formula>B7=""</formula>
    </cfRule>
  </conditionalFormatting>
  <conditionalFormatting sqref="D7">
    <cfRule type="expression" dxfId="57" priority="2">
      <formula>D7=""</formula>
    </cfRule>
  </conditionalFormatting>
  <conditionalFormatting sqref="E7">
    <cfRule type="expression" dxfId="5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A25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(305 - Ida)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305</v>
      </c>
      <c r="C7" s="41" t="s">
        <v>16</v>
      </c>
      <c r="D7" s="41" t="s">
        <v>17</v>
      </c>
      <c r="E7" s="41" t="s">
        <v>23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>Media</v>
      </c>
      <c r="E18" s="31">
        <v>2</v>
      </c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3</v>
      </c>
      <c r="F19" s="27" t="str">
        <f>IFERROR(IF(G19=0,"",IF(G19&lt;_xlfn.PERCENTILE.INC(($E$13:$E$36,$G$13:$G$36,$I$13:$I$36),0.2),"Baja",IF(G19&lt;_xlfn.PERCENTILE.INC(($E$13:$E$36,$G$13:$G$36,$I$13:$I$36),0.75),"Media","Alta"))),"")</f>
        <v>Media</v>
      </c>
      <c r="G19" s="28">
        <v>2</v>
      </c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3</v>
      </c>
      <c r="F20" s="30" t="str">
        <f>IFERROR(IF(G20=0,"",IF(G20&lt;_xlfn.PERCENTILE.INC(($E$13:$E$36,$G$13:$G$36,$I$13:$I$36),0.2),"Baja",IF(G20&lt;_xlfn.PERCENTILE.INC(($E$13:$E$36,$G$13:$G$36,$I$13:$I$36),0.75),"Media","Alta"))),"")</f>
        <v>Alta</v>
      </c>
      <c r="G20" s="31">
        <v>3</v>
      </c>
      <c r="H20" s="30" t="str">
        <f>IFERROR(IF(I20=0,"",IF(I20&lt;_xlfn.PERCENTILE.INC(($E$13:$E$36,$G$13:$G$36,$I$13:$I$36),0.2),"Baja",IF(I20&lt;_xlfn.PERCENTILE.INC(($E$13:$E$36,$G$13:$G$36,$I$13:$I$36),0.75),"Media","Alta"))),"")</f>
        <v>Media</v>
      </c>
      <c r="I20" s="31">
        <v>2</v>
      </c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Media</v>
      </c>
      <c r="E21" s="28">
        <v>2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2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3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3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Media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3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Alta</v>
      </c>
      <c r="G24" s="31">
        <v>3</v>
      </c>
      <c r="H24" s="30" t="str">
        <f>IFERROR(IF(I24=0,"",IF(I24&lt;_xlfn.PERCENTILE.INC(($E$13:$E$36,$G$13:$G$36,$I$13:$I$36),0.2),"Baja",IF(I24&lt;_xlfn.PERCENTILE.INC(($E$13:$E$36,$G$13:$G$36,$I$13:$I$36),0.75),"Media","Alta"))),"")</f>
        <v>Baja</v>
      </c>
      <c r="I24" s="31">
        <v>1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3</v>
      </c>
      <c r="F25" s="27" t="str">
        <f>IFERROR(IF(G25=0,"",IF(G25&lt;_xlfn.PERCENTILE.INC(($E$13:$E$36,$G$13:$G$36,$I$13:$I$36),0.2),"Baja",IF(G25&lt;_xlfn.PERCENTILE.INC(($E$13:$E$36,$G$13:$G$36,$I$13:$I$36),0.75),"Media","Alta"))),"")</f>
        <v>Alta</v>
      </c>
      <c r="G25" s="28">
        <v>3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3</v>
      </c>
      <c r="F26" s="30" t="str">
        <f>IFERROR(IF(G26=0,"",IF(G26&lt;_xlfn.PERCENTILE.INC(($E$13:$E$36,$G$13:$G$36,$I$13:$I$36),0.2),"Baja",IF(G26&lt;_xlfn.PERCENTILE.INC(($E$13:$E$36,$G$13:$G$36,$I$13:$I$36),0.75),"Media","Alta"))),"")</f>
        <v>Alta</v>
      </c>
      <c r="G26" s="31">
        <v>3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Alta</v>
      </c>
      <c r="G27" s="28">
        <v>3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Media</v>
      </c>
      <c r="E28" s="31">
        <v>2</v>
      </c>
      <c r="F28" s="30" t="str">
        <f>IFERROR(IF(G28=0,"",IF(G28&lt;_xlfn.PERCENTILE.INC(($E$13:$E$36,$G$13:$G$36,$I$13:$I$36),0.2),"Baja",IF(G28&lt;_xlfn.PERCENTILE.INC(($E$13:$E$36,$G$13:$G$36,$I$13:$I$36),0.75),"Media","Alta"))),"")</f>
        <v>Alta</v>
      </c>
      <c r="G28" s="31">
        <v>3</v>
      </c>
      <c r="H28" s="30" t="str">
        <f>IFERROR(IF(I28=0,"",IF(I28&lt;_xlfn.PERCENTILE.INC(($E$13:$E$36,$G$13:$G$36,$I$13:$I$36),0.2),"Baja",IF(I28&lt;_xlfn.PERCENTILE.INC(($E$13:$E$36,$G$13:$G$36,$I$13:$I$36),0.75),"Media","Alta"))),"")</f>
        <v>Baja</v>
      </c>
      <c r="I28" s="31">
        <v>1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Alta</v>
      </c>
      <c r="G29" s="28">
        <v>3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3</v>
      </c>
      <c r="F30" s="30" t="str">
        <f>IFERROR(IF(G30=0,"",IF(G30&lt;_xlfn.PERCENTILE.INC(($E$13:$E$36,$G$13:$G$36,$I$13:$I$36),0.2),"Baja",IF(G30&lt;_xlfn.PERCENTILE.INC(($E$13:$E$36,$G$13:$G$36,$I$13:$I$36),0.75),"Media","Alta"))),"")</f>
        <v>Alta</v>
      </c>
      <c r="G30" s="31">
        <v>3</v>
      </c>
      <c r="H30" s="30" t="str">
        <f>IFERROR(IF(I30=0,"",IF(I30&lt;_xlfn.PERCENTILE.INC(($E$13:$E$36,$G$13:$G$36,$I$13:$I$36),0.2),"Baja",IF(I30&lt;_xlfn.PERCENTILE.INC(($E$13:$E$36,$G$13:$G$36,$I$13:$I$36),0.75),"Media","Alta"))),"")</f>
        <v>Baja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3</v>
      </c>
      <c r="F31" s="27" t="str">
        <f>IFERROR(IF(G31=0,"",IF(G31&lt;_xlfn.PERCENTILE.INC(($E$13:$E$36,$G$13:$G$36,$I$13:$I$36),0.2),"Baja",IF(G31&lt;_xlfn.PERCENTILE.INC(($E$13:$E$36,$G$13:$G$36,$I$13:$I$36),0.75),"Media","Alta"))),"")</f>
        <v>Alta</v>
      </c>
      <c r="G31" s="28">
        <v>3</v>
      </c>
      <c r="H31" s="27" t="str">
        <f>IFERROR(IF(I31=0,"",IF(I31&lt;_xlfn.PERCENTILE.INC(($E$13:$E$36,$G$13:$G$36,$I$13:$I$36),0.2),"Baja",IF(I31&lt;_xlfn.PERCENTILE.INC(($E$13:$E$36,$G$13:$G$36,$I$13:$I$36),0.75),"Media","Alta"))),"")</f>
        <v>Baja</v>
      </c>
      <c r="I31" s="28">
        <v>1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 t="str">
        <f>IFERROR(IF(G32=0,"",IF(G32&lt;_xlfn.PERCENTILE.INC(($E$13:$E$36,$G$13:$G$36,$I$13:$I$36),0.2),"Baja",IF(G32&lt;_xlfn.PERCENTILE.INC(($E$13:$E$36,$G$13:$G$36,$I$13:$I$36),0.75),"Media","Alta"))),"")</f>
        <v/>
      </c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38</v>
      </c>
      <c r="F37" s="32"/>
      <c r="G37" s="33">
        <f>+SUM(G13:G36)</f>
        <v>38</v>
      </c>
      <c r="H37" s="32"/>
      <c r="I37" s="33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5" priority="5">
      <formula>F7=""</formula>
    </cfRule>
  </conditionalFormatting>
  <conditionalFormatting sqref="C7">
    <cfRule type="expression" dxfId="54" priority="4">
      <formula>C7=""</formula>
    </cfRule>
  </conditionalFormatting>
  <conditionalFormatting sqref="B7">
    <cfRule type="expression" dxfId="53" priority="3">
      <formula>B7=""</formula>
    </cfRule>
  </conditionalFormatting>
  <conditionalFormatting sqref="D7">
    <cfRule type="expression" dxfId="52" priority="2">
      <formula>D7=""</formula>
    </cfRule>
  </conditionalFormatting>
  <conditionalFormatting sqref="E7">
    <cfRule type="expression" dxfId="5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topLeftCell="A23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(305 -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305</v>
      </c>
      <c r="C7" s="41" t="s">
        <v>15</v>
      </c>
      <c r="D7" s="41" t="s">
        <v>23</v>
      </c>
      <c r="E7" s="41" t="s">
        <v>17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Media</v>
      </c>
      <c r="E20" s="31">
        <v>2</v>
      </c>
      <c r="F20" s="30" t="str">
        <f>IFERROR(IF(G20=0,"",IF(G20&lt;_xlfn.PERCENTILE.INC(($E$13:$E$36,$G$13:$G$36,$I$13:$I$36),0.2),"Baja",IF(G20&lt;_xlfn.PERCENTILE.INC(($E$13:$E$36,$G$13:$G$36,$I$13:$I$36),0.75),"Media","Alta"))),"")</f>
        <v>Media</v>
      </c>
      <c r="G20" s="31">
        <v>2</v>
      </c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Media</v>
      </c>
      <c r="G21" s="28">
        <v>2</v>
      </c>
      <c r="H21" s="27" t="str">
        <f>IFERROR(IF(I21=0,"",IF(I21&lt;_xlfn.PERCENTILE.INC(($E$13:$E$36,$G$13:$G$36,$I$13:$I$36),0.2),"Baja",IF(I21&lt;_xlfn.PERCENTILE.INC(($E$13:$E$36,$G$13:$G$36,$I$13:$I$36),0.75),"Media","Alta"))),"")</f>
        <v>Baja</v>
      </c>
      <c r="I21" s="28">
        <v>1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3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3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Media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3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Alta</v>
      </c>
      <c r="G24" s="31">
        <v>3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Media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Alta</v>
      </c>
      <c r="G25" s="28">
        <v>3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3</v>
      </c>
      <c r="F26" s="30" t="str">
        <f>IFERROR(IF(G26=0,"",IF(G26&lt;_xlfn.PERCENTILE.INC(($E$13:$E$36,$G$13:$G$36,$I$13:$I$36),0.2),"Baja",IF(G26&lt;_xlfn.PERCENTILE.INC(($E$13:$E$36,$G$13:$G$36,$I$13:$I$36),0.75),"Media","Alta"))),"")</f>
        <v>Alta</v>
      </c>
      <c r="G26" s="31">
        <v>3</v>
      </c>
      <c r="H26" s="30" t="str">
        <f>IFERROR(IF(I26=0,"",IF(I26&lt;_xlfn.PERCENTILE.INC(($E$13:$E$36,$G$13:$G$36,$I$13:$I$36),0.2),"Baja",IF(I26&lt;_xlfn.PERCENTILE.INC(($E$13:$E$36,$G$13:$G$36,$I$13:$I$36),0.75),"Media","Alta"))),"")</f>
        <v>Baja</v>
      </c>
      <c r="I26" s="31">
        <v>1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Alta</v>
      </c>
      <c r="G27" s="28">
        <v>3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3</v>
      </c>
      <c r="F28" s="30" t="str">
        <f>IFERROR(IF(G28=0,"",IF(G28&lt;_xlfn.PERCENTILE.INC(($E$13:$E$36,$G$13:$G$36,$I$13:$I$36),0.2),"Baja",IF(G28&lt;_xlfn.PERCENTILE.INC(($E$13:$E$36,$G$13:$G$36,$I$13:$I$36),0.75),"Media","Alta"))),"")</f>
        <v>Alta</v>
      </c>
      <c r="G28" s="31">
        <v>3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2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Alta</v>
      </c>
      <c r="G29" s="28">
        <v>3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Media</v>
      </c>
      <c r="E30" s="31">
        <v>2</v>
      </c>
      <c r="F30" s="30" t="str">
        <f>IFERROR(IF(G30=0,"",IF(G30&lt;_xlfn.PERCENTILE.INC(($E$13:$E$36,$G$13:$G$36,$I$13:$I$36),0.2),"Baja",IF(G30&lt;_xlfn.PERCENTILE.INC(($E$13:$E$36,$G$13:$G$36,$I$13:$I$36),0.75),"Media","Alta"))),"")</f>
        <v>Alta</v>
      </c>
      <c r="G30" s="31">
        <v>3</v>
      </c>
      <c r="H30" s="30" t="str">
        <f>IFERROR(IF(I30=0,"",IF(I30&lt;_xlfn.PERCENTILE.INC(($E$13:$E$36,$G$13:$G$36,$I$13:$I$36),0.2),"Baja",IF(I30&lt;_xlfn.PERCENTILE.INC(($E$13:$E$36,$G$13:$G$36,$I$13:$I$36),0.75),"Media","Alta"))),"")</f>
        <v>Baja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3</v>
      </c>
      <c r="F31" s="27" t="str">
        <f>IFERROR(IF(G31=0,"",IF(G31&lt;_xlfn.PERCENTILE.INC(($E$13:$E$36,$G$13:$G$36,$I$13:$I$36),0.2),"Baja",IF(G31&lt;_xlfn.PERCENTILE.INC(($E$13:$E$36,$G$13:$G$36,$I$13:$I$36),0.75),"Media","Alta"))),"")</f>
        <v>Alta</v>
      </c>
      <c r="G31" s="28">
        <v>3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2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Alta</v>
      </c>
      <c r="E32" s="31">
        <v>3</v>
      </c>
      <c r="F32" s="30" t="str">
        <f>IFERROR(IF(G32=0,"",IF(G32&lt;_xlfn.PERCENTILE.INC(($E$13:$E$36,$G$13:$G$36,$I$13:$I$36),0.2),"Baja",IF(G32&lt;_xlfn.PERCENTILE.INC(($E$13:$E$36,$G$13:$G$36,$I$13:$I$36),0.75),"Media","Alta"))),"")</f>
        <v>Alta</v>
      </c>
      <c r="G32" s="31">
        <v>3</v>
      </c>
      <c r="H32" s="30" t="str">
        <f>IFERROR(IF(I32=0,"",IF(I32&lt;_xlfn.PERCENTILE.INC(($E$13:$E$36,$G$13:$G$36,$I$13:$I$36),0.2),"Baja",IF(I32&lt;_xlfn.PERCENTILE.INC(($E$13:$E$36,$G$13:$G$36,$I$13:$I$36),0.75),"Media","Alta"))),"")</f>
        <v>Baja</v>
      </c>
      <c r="I32" s="31">
        <v>1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35</v>
      </c>
      <c r="F37" s="32"/>
      <c r="G37" s="33">
        <f>+SUM(G13:G36)</f>
        <v>37</v>
      </c>
      <c r="H37" s="32"/>
      <c r="I37" s="33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0" priority="5">
      <formula>F7=""</formula>
    </cfRule>
  </conditionalFormatting>
  <conditionalFormatting sqref="C7">
    <cfRule type="expression" dxfId="49" priority="4">
      <formula>C7=""</formula>
    </cfRule>
  </conditionalFormatting>
  <conditionalFormatting sqref="B7">
    <cfRule type="expression" dxfId="48" priority="3">
      <formula>B7=""</formula>
    </cfRule>
  </conditionalFormatting>
  <conditionalFormatting sqref="D7">
    <cfRule type="expression" dxfId="47" priority="2">
      <formula>D7=""</formula>
    </cfRule>
  </conditionalFormatting>
  <conditionalFormatting sqref="E7">
    <cfRule type="expression" dxfId="4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B050"/>
    <pageSetUpPr fitToPage="1"/>
  </sheetPr>
  <dimension ref="B2:N37"/>
  <sheetViews>
    <sheetView topLeftCell="A23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(306 - Ida)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306</v>
      </c>
      <c r="C7" s="41" t="s">
        <v>16</v>
      </c>
      <c r="D7" s="41" t="s">
        <v>17</v>
      </c>
      <c r="E7" s="41" t="s">
        <v>22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3</v>
      </c>
      <c r="F19" s="27" t="str">
        <f>IFERROR(IF(G19=0,"",IF(G19&lt;_xlfn.PERCENTILE.INC(($E$13:$E$36,$G$13:$G$36,$I$13:$I$36),0.2),"Baja",IF(G19&lt;_xlfn.PERCENTILE.INC(($E$13:$E$36,$G$13:$G$36,$I$13:$I$36),0.75),"Media","Alta"))),"")</f>
        <v>Alta</v>
      </c>
      <c r="G19" s="28">
        <v>3</v>
      </c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3</v>
      </c>
      <c r="F20" s="30" t="str">
        <f>IFERROR(IF(G20=0,"",IF(G20&lt;_xlfn.PERCENTILE.INC(($E$13:$E$36,$G$13:$G$36,$I$13:$I$36),0.2),"Baja",IF(G20&lt;_xlfn.PERCENTILE.INC(($E$13:$E$36,$G$13:$G$36,$I$13:$I$36),0.75),"Media","Alta"))),"")</f>
        <v>Alta</v>
      </c>
      <c r="G20" s="31">
        <v>3</v>
      </c>
      <c r="H20" s="30" t="str">
        <f>IFERROR(IF(I20=0,"",IF(I20&lt;_xlfn.PERCENTILE.INC(($E$13:$E$36,$G$13:$G$36,$I$13:$I$36),0.2),"Baja",IF(I20&lt;_xlfn.PERCENTILE.INC(($E$13:$E$36,$G$13:$G$36,$I$13:$I$36),0.75),"Media","Alta"))),"")</f>
        <v>Media</v>
      </c>
      <c r="I20" s="31">
        <v>2</v>
      </c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Media</v>
      </c>
      <c r="E21" s="28">
        <v>2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2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3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3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Media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3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Alta</v>
      </c>
      <c r="G24" s="31">
        <v>3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3</v>
      </c>
      <c r="F25" s="27" t="str">
        <f>IFERROR(IF(G25=0,"",IF(G25&lt;_xlfn.PERCENTILE.INC(($E$13:$E$36,$G$13:$G$36,$I$13:$I$36),0.2),"Baja",IF(G25&lt;_xlfn.PERCENTILE.INC(($E$13:$E$36,$G$13:$G$36,$I$13:$I$36),0.75),"Media","Alta"))),"")</f>
        <v>Alta</v>
      </c>
      <c r="G25" s="28">
        <v>3</v>
      </c>
      <c r="H25" s="27" t="str">
        <f>IFERROR(IF(I25=0,"",IF(I25&lt;_xlfn.PERCENTILE.INC(($E$13:$E$36,$G$13:$G$36,$I$13:$I$36),0.2),"Baja",IF(I25&lt;_xlfn.PERCENTILE.INC(($E$13:$E$36,$G$13:$G$36,$I$13:$I$36),0.75),"Media","Alta"))),"")</f>
        <v>Baja</v>
      </c>
      <c r="I25" s="28">
        <v>1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Media</v>
      </c>
      <c r="E26" s="31">
        <v>2</v>
      </c>
      <c r="F26" s="30" t="str">
        <f>IFERROR(IF(G26=0,"",IF(G26&lt;_xlfn.PERCENTILE.INC(($E$13:$E$36,$G$13:$G$36,$I$13:$I$36),0.2),"Baja",IF(G26&lt;_xlfn.PERCENTILE.INC(($E$13:$E$36,$G$13:$G$36,$I$13:$I$36),0.75),"Media","Alta"))),"")</f>
        <v>Alta</v>
      </c>
      <c r="G26" s="31">
        <v>3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Alta</v>
      </c>
      <c r="G27" s="28">
        <v>3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2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3</v>
      </c>
      <c r="F28" s="30" t="str">
        <f>IFERROR(IF(G28=0,"",IF(G28&lt;_xlfn.PERCENTILE.INC(($E$13:$E$36,$G$13:$G$36,$I$13:$I$36),0.2),"Baja",IF(G28&lt;_xlfn.PERCENTILE.INC(($E$13:$E$36,$G$13:$G$36,$I$13:$I$36),0.75),"Media","Alta"))),"")</f>
        <v>Alta</v>
      </c>
      <c r="G28" s="31">
        <v>3</v>
      </c>
      <c r="H28" s="30" t="str">
        <f>IFERROR(IF(I28=0,"",IF(I28&lt;_xlfn.PERCENTILE.INC(($E$13:$E$36,$G$13:$G$36,$I$13:$I$36),0.2),"Baja",IF(I28&lt;_xlfn.PERCENTILE.INC(($E$13:$E$36,$G$13:$G$36,$I$13:$I$36),0.75),"Media","Alta"))),"")</f>
        <v>Baja</v>
      </c>
      <c r="I28" s="31">
        <v>1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Media</v>
      </c>
      <c r="E29" s="28">
        <v>2</v>
      </c>
      <c r="F29" s="27" t="str">
        <f>IFERROR(IF(G29=0,"",IF(G29&lt;_xlfn.PERCENTILE.INC(($E$13:$E$36,$G$13:$G$36,$I$13:$I$36),0.2),"Baja",IF(G29&lt;_xlfn.PERCENTILE.INC(($E$13:$E$36,$G$13:$G$36,$I$13:$I$36),0.75),"Media","Alta"))),"")</f>
        <v>Alta</v>
      </c>
      <c r="G29" s="28">
        <v>3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3</v>
      </c>
      <c r="F30" s="30" t="str">
        <f>IFERROR(IF(G30=0,"",IF(G30&lt;_xlfn.PERCENTILE.INC(($E$13:$E$36,$G$13:$G$36,$I$13:$I$36),0.2),"Baja",IF(G30&lt;_xlfn.PERCENTILE.INC(($E$13:$E$36,$G$13:$G$36,$I$13:$I$36),0.75),"Media","Alta"))),"")</f>
        <v>Alta</v>
      </c>
      <c r="G30" s="31">
        <v>3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2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3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Baja</v>
      </c>
      <c r="I31" s="28">
        <v>1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 t="str">
        <f>IFERROR(IF(G32=0,"",IF(G32&lt;_xlfn.PERCENTILE.INC(($E$13:$E$36,$G$13:$G$36,$I$13:$I$36),0.2),"Baja",IF(G32&lt;_xlfn.PERCENTILE.INC(($E$13:$E$36,$G$13:$G$36,$I$13:$I$36),0.75),"Media","Alta"))),"")</f>
        <v/>
      </c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35</v>
      </c>
      <c r="F37" s="32"/>
      <c r="G37" s="33">
        <f>+SUM(G13:G36)</f>
        <v>38</v>
      </c>
      <c r="H37" s="32"/>
      <c r="I37" s="33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5" priority="5">
      <formula>F7=""</formula>
    </cfRule>
  </conditionalFormatting>
  <conditionalFormatting sqref="C7">
    <cfRule type="expression" dxfId="44" priority="4">
      <formula>C7=""</formula>
    </cfRule>
  </conditionalFormatting>
  <conditionalFormatting sqref="B7">
    <cfRule type="expression" dxfId="43" priority="3">
      <formula>B7=""</formula>
    </cfRule>
  </conditionalFormatting>
  <conditionalFormatting sqref="D7">
    <cfRule type="expression" dxfId="42" priority="2">
      <formula>D7=""</formula>
    </cfRule>
  </conditionalFormatting>
  <conditionalFormatting sqref="E7">
    <cfRule type="expression" dxfId="4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B050"/>
    <pageSetUpPr fitToPage="1"/>
  </sheetPr>
  <dimension ref="B2:N37"/>
  <sheetViews>
    <sheetView topLeftCell="A20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(306 -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306</v>
      </c>
      <c r="C7" s="41" t="s">
        <v>15</v>
      </c>
      <c r="D7" s="41" t="s">
        <v>22</v>
      </c>
      <c r="E7" s="41" t="s">
        <v>17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/>
      </c>
      <c r="E20" s="31"/>
      <c r="F20" s="30" t="str">
        <f>IFERROR(IF(G20=0,"",IF(G20&lt;_xlfn.PERCENTILE.INC(($E$13:$E$36,$G$13:$G$36,$I$13:$I$36),0.2),"Baja",IF(G20&lt;_xlfn.PERCENTILE.INC(($E$13:$E$36,$G$13:$G$36,$I$13:$I$36),0.75),"Media","Alta"))),"")</f>
        <v/>
      </c>
      <c r="G20" s="31"/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3</v>
      </c>
      <c r="H21" s="27" t="str">
        <f>IFERROR(IF(I21=0,"",IF(I21&lt;_xlfn.PERCENTILE.INC(($E$13:$E$36,$G$13:$G$36,$I$13:$I$36),0.2),"Baja",IF(I21&lt;_xlfn.PERCENTILE.INC(($E$13:$E$36,$G$13:$G$36,$I$13:$I$36),0.75),"Media","Alta"))),"")</f>
        <v/>
      </c>
      <c r="I21" s="28"/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3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3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2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Media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3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2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3</v>
      </c>
      <c r="F24" s="30" t="str">
        <f>IFERROR(IF(G24=0,"",IF(G24&lt;_xlfn.PERCENTILE.INC(($E$13:$E$36,$G$13:$G$36,$I$13:$I$36),0.2),"Baja",IF(G24&lt;_xlfn.PERCENTILE.INC(($E$13:$E$36,$G$13:$G$36,$I$13:$I$36),0.75),"Media","Alta"))),"")</f>
        <v>Alta</v>
      </c>
      <c r="G24" s="31">
        <v>3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2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Media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Alta</v>
      </c>
      <c r="G25" s="28">
        <v>3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2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3</v>
      </c>
      <c r="F26" s="30" t="str">
        <f>IFERROR(IF(G26=0,"",IF(G26&lt;_xlfn.PERCENTILE.INC(($E$13:$E$36,$G$13:$G$36,$I$13:$I$36),0.2),"Baja",IF(G26&lt;_xlfn.PERCENTILE.INC(($E$13:$E$36,$G$13:$G$36,$I$13:$I$36),0.75),"Media","Alta"))),"")</f>
        <v>Alta</v>
      </c>
      <c r="G26" s="31">
        <v>3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2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Alta</v>
      </c>
      <c r="G27" s="28">
        <v>3</v>
      </c>
      <c r="H27" s="27" t="str">
        <f>IFERROR(IF(I27=0,"",IF(I27&lt;_xlfn.PERCENTILE.INC(($E$13:$E$36,$G$13:$G$36,$I$13:$I$36),0.2),"Baja",IF(I27&lt;_xlfn.PERCENTILE.INC(($E$13:$E$36,$G$13:$G$36,$I$13:$I$36),0.75),"Media","Alta"))),"")</f>
        <v>Baja</v>
      </c>
      <c r="I27" s="28">
        <v>1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Media</v>
      </c>
      <c r="E28" s="31">
        <v>2</v>
      </c>
      <c r="F28" s="30" t="str">
        <f>IFERROR(IF(G28=0,"",IF(G28&lt;_xlfn.PERCENTILE.INC(($E$13:$E$36,$G$13:$G$36,$I$13:$I$36),0.2),"Baja",IF(G28&lt;_xlfn.PERCENTILE.INC(($E$13:$E$36,$G$13:$G$36,$I$13:$I$36),0.75),"Media","Alta"))),"")</f>
        <v>Alta</v>
      </c>
      <c r="G28" s="31">
        <v>3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2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Alta</v>
      </c>
      <c r="G29" s="28">
        <v>3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2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3</v>
      </c>
      <c r="F30" s="30" t="str">
        <f>IFERROR(IF(G30=0,"",IF(G30&lt;_xlfn.PERCENTILE.INC(($E$13:$E$36,$G$13:$G$36,$I$13:$I$36),0.2),"Baja",IF(G30&lt;_xlfn.PERCENTILE.INC(($E$13:$E$36,$G$13:$G$36,$I$13:$I$36),0.75),"Media","Alta"))),"")</f>
        <v>Alta</v>
      </c>
      <c r="G30" s="31">
        <v>3</v>
      </c>
      <c r="H30" s="30" t="str">
        <f>IFERROR(IF(I30=0,"",IF(I30&lt;_xlfn.PERCENTILE.INC(($E$13:$E$36,$G$13:$G$36,$I$13:$I$36),0.2),"Baja",IF(I30&lt;_xlfn.PERCENTILE.INC(($E$13:$E$36,$G$13:$G$36,$I$13:$I$36),0.75),"Media","Alta"))),"")</f>
        <v>Baja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Media</v>
      </c>
      <c r="E31" s="28">
        <v>2</v>
      </c>
      <c r="F31" s="27" t="str">
        <f>IFERROR(IF(G31=0,"",IF(G31&lt;_xlfn.PERCENTILE.INC(($E$13:$E$36,$G$13:$G$36,$I$13:$I$36),0.2),"Baja",IF(G31&lt;_xlfn.PERCENTILE.INC(($E$13:$E$36,$G$13:$G$36,$I$13:$I$36),0.75),"Media","Alta"))),"")</f>
        <v>Alta</v>
      </c>
      <c r="G31" s="28">
        <v>3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2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Alta</v>
      </c>
      <c r="E32" s="31">
        <v>3</v>
      </c>
      <c r="F32" s="30" t="str">
        <f>IFERROR(IF(G32=0,"",IF(G32&lt;_xlfn.PERCENTILE.INC(($E$13:$E$36,$G$13:$G$36,$I$13:$I$36),0.2),"Baja",IF(G32&lt;_xlfn.PERCENTILE.INC(($E$13:$E$36,$G$13:$G$36,$I$13:$I$36),0.75),"Media","Alta"))),"")</f>
        <v>Alta</v>
      </c>
      <c r="G32" s="31">
        <v>3</v>
      </c>
      <c r="H32" s="30" t="str">
        <f>IFERROR(IF(I32=0,"",IF(I32&lt;_xlfn.PERCENTILE.INC(($E$13:$E$36,$G$13:$G$36,$I$13:$I$36),0.2),"Baja",IF(I32&lt;_xlfn.PERCENTILE.INC(($E$13:$E$36,$G$13:$G$36,$I$13:$I$36),0.75),"Media","Alta"))),"")</f>
        <v>Media</v>
      </c>
      <c r="I32" s="31">
        <v>2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32</v>
      </c>
      <c r="F37" s="32"/>
      <c r="G37" s="33">
        <f>+SUM(G13:G36)</f>
        <v>36</v>
      </c>
      <c r="H37" s="32"/>
      <c r="I37" s="33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0" priority="5">
      <formula>F7=""</formula>
    </cfRule>
  </conditionalFormatting>
  <conditionalFormatting sqref="C7">
    <cfRule type="expression" dxfId="39" priority="4">
      <formula>C7=""</formula>
    </cfRule>
  </conditionalFormatting>
  <conditionalFormatting sqref="B7">
    <cfRule type="expression" dxfId="38" priority="3">
      <formula>B7=""</formula>
    </cfRule>
  </conditionalFormatting>
  <conditionalFormatting sqref="D7">
    <cfRule type="expression" dxfId="37" priority="2">
      <formula>D7=""</formula>
    </cfRule>
  </conditionalFormatting>
  <conditionalFormatting sqref="E7">
    <cfRule type="expression" dxfId="3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N37"/>
  <sheetViews>
    <sheetView topLeftCell="A19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(307 - Ida)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307</v>
      </c>
      <c r="C7" s="41" t="s">
        <v>16</v>
      </c>
      <c r="D7" s="41" t="s">
        <v>21</v>
      </c>
      <c r="E7" s="41" t="s">
        <v>346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>Alta</v>
      </c>
      <c r="E18" s="31">
        <v>4</v>
      </c>
      <c r="F18" s="30" t="str">
        <f>IFERROR(IF(G18=0,"",IF(G18&lt;_xlfn.PERCENTILE.INC(($E$13:$E$36,$G$13:$G$36,$I$13:$I$36),0.2),"Baja",IF(G18&lt;_xlfn.PERCENTILE.INC(($E$13:$E$36,$G$13:$G$36,$I$13:$I$36),0.75),"Media","Alta"))),"")</f>
        <v>Alta</v>
      </c>
      <c r="G18" s="31">
        <v>4</v>
      </c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5</v>
      </c>
      <c r="F19" s="27" t="str">
        <f>IFERROR(IF(G19=0,"",IF(G19&lt;_xlfn.PERCENTILE.INC(($E$13:$E$36,$G$13:$G$36,$I$13:$I$36),0.2),"Baja",IF(G19&lt;_xlfn.PERCENTILE.INC(($E$13:$E$36,$G$13:$G$36,$I$13:$I$36),0.75),"Media","Alta"))),"")</f>
        <v>Alta</v>
      </c>
      <c r="G19" s="28">
        <v>4</v>
      </c>
      <c r="H19" s="27" t="str">
        <f>IFERROR(IF(I19=0,"",IF(I19&lt;_xlfn.PERCENTILE.INC(($E$13:$E$36,$G$13:$G$36,$I$13:$I$36),0.2),"Baja",IF(I19&lt;_xlfn.PERCENTILE.INC(($E$13:$E$36,$G$13:$G$36,$I$13:$I$36),0.75),"Media","Alta"))),"")</f>
        <v>Media</v>
      </c>
      <c r="I19" s="28">
        <v>3</v>
      </c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5</v>
      </c>
      <c r="F20" s="30" t="str">
        <f>IFERROR(IF(G20=0,"",IF(G20&lt;_xlfn.PERCENTILE.INC(($E$13:$E$36,$G$13:$G$36,$I$13:$I$36),0.2),"Baja",IF(G20&lt;_xlfn.PERCENTILE.INC(($E$13:$E$36,$G$13:$G$36,$I$13:$I$36),0.75),"Media","Alta"))),"")</f>
        <v>Alta</v>
      </c>
      <c r="G20" s="31">
        <v>4</v>
      </c>
      <c r="H20" s="30" t="str">
        <f>IFERROR(IF(I20=0,"",IF(I20&lt;_xlfn.PERCENTILE.INC(($E$13:$E$36,$G$13:$G$36,$I$13:$I$36),0.2),"Baja",IF(I20&lt;_xlfn.PERCENTILE.INC(($E$13:$E$36,$G$13:$G$36,$I$13:$I$36),0.75),"Media","Alta"))),"")</f>
        <v>Alta</v>
      </c>
      <c r="I20" s="31">
        <v>4</v>
      </c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4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4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3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4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4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3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4</v>
      </c>
      <c r="F23" s="27" t="str">
        <f>IFERROR(IF(G23=0,"",IF(G23&lt;_xlfn.PERCENTILE.INC(($E$13:$E$36,$G$13:$G$36,$I$13:$I$36),0.2),"Baja",IF(G23&lt;_xlfn.PERCENTILE.INC(($E$13:$E$36,$G$13:$G$36,$I$13:$I$36),0.75),"Media","Alta"))),"")</f>
        <v>Media</v>
      </c>
      <c r="G23" s="28">
        <v>3</v>
      </c>
      <c r="H23" s="27" t="str">
        <f>IFERROR(IF(I23=0,"",IF(I23&lt;_xlfn.PERCENTILE.INC(($E$13:$E$36,$G$13:$G$36,$I$13:$I$36),0.2),"Baja",IF(I23&lt;_xlfn.PERCENTILE.INC(($E$13:$E$36,$G$13:$G$36,$I$13:$I$36),0.75),"Media","Alta"))),"")</f>
        <v>Alta</v>
      </c>
      <c r="I23" s="28">
        <v>4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4</v>
      </c>
      <c r="F24" s="30" t="str">
        <f>IFERROR(IF(G24=0,"",IF(G24&lt;_xlfn.PERCENTILE.INC(($E$13:$E$36,$G$13:$G$36,$I$13:$I$36),0.2),"Baja",IF(G24&lt;_xlfn.PERCENTILE.INC(($E$13:$E$36,$G$13:$G$36,$I$13:$I$36),0.75),"Media","Alta"))),"")</f>
        <v>Baja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3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Baja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3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3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4</v>
      </c>
      <c r="F26" s="30" t="str">
        <f>IFERROR(IF(G26=0,"",IF(G26&lt;_xlfn.PERCENTILE.INC(($E$13:$E$36,$G$13:$G$36,$I$13:$I$36),0.2),"Baja",IF(G26&lt;_xlfn.PERCENTILE.INC(($E$13:$E$36,$G$13:$G$36,$I$13:$I$36),0.75),"Media","Alta"))),"")</f>
        <v>Baja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Alta</v>
      </c>
      <c r="I26" s="31">
        <v>4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Media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3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3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5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3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3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4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3</v>
      </c>
      <c r="H29" s="27" t="str">
        <f>IFERROR(IF(I29=0,"",IF(I29&lt;_xlfn.PERCENTILE.INC(($E$13:$E$36,$G$13:$G$36,$I$13:$I$36),0.2),"Baja",IF(I29&lt;_xlfn.PERCENTILE.INC(($E$13:$E$36,$G$13:$G$36,$I$13:$I$36),0.75),"Media","Alta"))),"")</f>
        <v>Alta</v>
      </c>
      <c r="I29" s="28">
        <v>4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Media</v>
      </c>
      <c r="E30" s="31">
        <v>3</v>
      </c>
      <c r="F30" s="30" t="str">
        <f>IFERROR(IF(G30=0,"",IF(G30&lt;_xlfn.PERCENTILE.INC(($E$13:$E$36,$G$13:$G$36,$I$13:$I$36),0.2),"Baja",IF(G30&lt;_xlfn.PERCENTILE.INC(($E$13:$E$36,$G$13:$G$36,$I$13:$I$36),0.75),"Media","Alta"))),"")</f>
        <v>Baja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3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Media</v>
      </c>
      <c r="E31" s="28">
        <v>3</v>
      </c>
      <c r="F31" s="27" t="str">
        <f>IFERROR(IF(G31=0,"",IF(G31&lt;_xlfn.PERCENTILE.INC(($E$13:$E$36,$G$13:$G$36,$I$13:$I$36),0.2),"Baja",IF(G31&lt;_xlfn.PERCENTILE.INC(($E$13:$E$36,$G$13:$G$36,$I$13:$I$36),0.75),"Media","Alta"))),"")</f>
        <v>Baja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Baja</v>
      </c>
      <c r="I31" s="28">
        <v>2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 t="str">
        <f>IFERROR(IF(G32=0,"",IF(G32&lt;_xlfn.PERCENTILE.INC(($E$13:$E$36,$G$13:$G$36,$I$13:$I$36),0.2),"Baja",IF(G32&lt;_xlfn.PERCENTILE.INC(($E$13:$E$36,$G$13:$G$36,$I$13:$I$36),0.75),"Media","Alta"))),"")</f>
        <v/>
      </c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54</v>
      </c>
      <c r="F37" s="32"/>
      <c r="G37" s="33">
        <f>+SUM(G13:G36)</f>
        <v>43</v>
      </c>
      <c r="H37" s="32"/>
      <c r="I37" s="33">
        <f>+SUM(I13:I36)</f>
        <v>42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5" priority="5">
      <formula>F7=""</formula>
    </cfRule>
  </conditionalFormatting>
  <conditionalFormatting sqref="C7">
    <cfRule type="expression" dxfId="34" priority="4">
      <formula>C7=""</formula>
    </cfRule>
  </conditionalFormatting>
  <conditionalFormatting sqref="B7">
    <cfRule type="expression" dxfId="33" priority="3">
      <formula>B7=""</formula>
    </cfRule>
  </conditionalFormatting>
  <conditionalFormatting sqref="D7">
    <cfRule type="expression" dxfId="32" priority="2">
      <formula>D7=""</formula>
    </cfRule>
  </conditionalFormatting>
  <conditionalFormatting sqref="E7">
    <cfRule type="expression" dxfId="3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topLeftCell="A17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(307 -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307</v>
      </c>
      <c r="C7" s="41" t="s">
        <v>15</v>
      </c>
      <c r="D7" s="41" t="s">
        <v>346</v>
      </c>
      <c r="E7" s="41" t="s">
        <v>21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4</v>
      </c>
      <c r="F20" s="30" t="str">
        <f>IFERROR(IF(G20=0,"",IF(G20&lt;_xlfn.PERCENTILE.INC(($E$13:$E$36,$G$13:$G$36,$I$13:$I$36),0.2),"Baja",IF(G20&lt;_xlfn.PERCENTILE.INC(($E$13:$E$36,$G$13:$G$36,$I$13:$I$36),0.75),"Media","Alta"))),"")</f>
        <v>Alta</v>
      </c>
      <c r="G20" s="31">
        <v>4</v>
      </c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5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4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3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5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4</v>
      </c>
      <c r="H22" s="30" t="str">
        <f>IFERROR(IF(I22=0,"",IF(I22&lt;_xlfn.PERCENTILE.INC(($E$13:$E$36,$G$13:$G$36,$I$13:$I$36),0.2),"Baja",IF(I22&lt;_xlfn.PERCENTILE.INC(($E$13:$E$36,$G$13:$G$36,$I$13:$I$36),0.75),"Media","Alta"))),"")</f>
        <v>Alta</v>
      </c>
      <c r="I22" s="31">
        <v>4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4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4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3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4</v>
      </c>
      <c r="F24" s="30" t="str">
        <f>IFERROR(IF(G24=0,"",IF(G24&lt;_xlfn.PERCENTILE.INC(($E$13:$E$36,$G$13:$G$36,$I$13:$I$36),0.2),"Baja",IF(G24&lt;_xlfn.PERCENTILE.INC(($E$13:$E$36,$G$13:$G$36,$I$13:$I$36),0.75),"Media","Alta"))),"")</f>
        <v>Alta</v>
      </c>
      <c r="G24" s="31">
        <v>4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3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4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3</v>
      </c>
      <c r="H25" s="27" t="str">
        <f>IFERROR(IF(I25=0,"",IF(I25&lt;_xlfn.PERCENTILE.INC(($E$13:$E$36,$G$13:$G$36,$I$13:$I$36),0.2),"Baja",IF(I25&lt;_xlfn.PERCENTILE.INC(($E$13:$E$36,$G$13:$G$36,$I$13:$I$36),0.75),"Media","Alta"))),"")</f>
        <v>Alta</v>
      </c>
      <c r="I25" s="28">
        <v>4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4</v>
      </c>
      <c r="F26" s="30" t="str">
        <f>IFERROR(IF(G26=0,"",IF(G26&lt;_xlfn.PERCENTILE.INC(($E$13:$E$36,$G$13:$G$36,$I$13:$I$36),0.2),"Baja",IF(G26&lt;_xlfn.PERCENTILE.INC(($E$13:$E$36,$G$13:$G$36,$I$13:$I$36),0.75),"Media","Alta"))),"")</f>
        <v>Baja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3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Baja</v>
      </c>
      <c r="E27" s="28">
        <v>2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3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3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4</v>
      </c>
      <c r="F28" s="30" t="str">
        <f>IFERROR(IF(G28=0,"",IF(G28&lt;_xlfn.PERCENTILE.INC(($E$13:$E$36,$G$13:$G$36,$I$13:$I$36),0.2),"Baja",IF(G28&lt;_xlfn.PERCENTILE.INC(($E$13:$E$36,$G$13:$G$36,$I$13:$I$36),0.75),"Media","Alta"))),"")</f>
        <v>Baja</v>
      </c>
      <c r="G28" s="31">
        <v>2</v>
      </c>
      <c r="H28" s="30" t="str">
        <f>IFERROR(IF(I28=0,"",IF(I28&lt;_xlfn.PERCENTILE.INC(($E$13:$E$36,$G$13:$G$36,$I$13:$I$36),0.2),"Baja",IF(I28&lt;_xlfn.PERCENTILE.INC(($E$13:$E$36,$G$13:$G$36,$I$13:$I$36),0.75),"Media","Alta"))),"")</f>
        <v>Alta</v>
      </c>
      <c r="I28" s="31">
        <v>4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Media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3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3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5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3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3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4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3</v>
      </c>
      <c r="H31" s="27" t="str">
        <f>IFERROR(IF(I31=0,"",IF(I31&lt;_xlfn.PERCENTILE.INC(($E$13:$E$36,$G$13:$G$36,$I$13:$I$36),0.2),"Baja",IF(I31&lt;_xlfn.PERCENTILE.INC(($E$13:$E$36,$G$13:$G$36,$I$13:$I$36),0.75),"Media","Alta"))),"")</f>
        <v>Alta</v>
      </c>
      <c r="I31" s="28">
        <v>4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Media</v>
      </c>
      <c r="E32" s="31">
        <v>3</v>
      </c>
      <c r="F32" s="30" t="str">
        <f>IFERROR(IF(G32=0,"",IF(G32&lt;_xlfn.PERCENTILE.INC(($E$13:$E$36,$G$13:$G$36,$I$13:$I$36),0.2),"Baja",IF(G32&lt;_xlfn.PERCENTILE.INC(($E$13:$E$36,$G$13:$G$36,$I$13:$I$36),0.75),"Media","Alta"))),"")</f>
        <v>Baja</v>
      </c>
      <c r="G32" s="31">
        <v>2</v>
      </c>
      <c r="H32" s="30" t="str">
        <f>IFERROR(IF(I32=0,"",IF(I32&lt;_xlfn.PERCENTILE.INC(($E$13:$E$36,$G$13:$G$36,$I$13:$I$36),0.2),"Baja",IF(I32&lt;_xlfn.PERCENTILE.INC(($E$13:$E$36,$G$13:$G$36,$I$13:$I$36),0.75),"Media","Alta"))),"")</f>
        <v>Media</v>
      </c>
      <c r="I32" s="31">
        <v>3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51</v>
      </c>
      <c r="F37" s="32"/>
      <c r="G37" s="33">
        <f>+SUM(G13:G36)</f>
        <v>41</v>
      </c>
      <c r="H37" s="32"/>
      <c r="I37" s="33">
        <f>+SUM(I13:I36)</f>
        <v>40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0" priority="5">
      <formula>F7=""</formula>
    </cfRule>
  </conditionalFormatting>
  <conditionalFormatting sqref="C7">
    <cfRule type="expression" dxfId="29" priority="4">
      <formula>C7=""</formula>
    </cfRule>
  </conditionalFormatting>
  <conditionalFormatting sqref="B7">
    <cfRule type="expression" dxfId="28" priority="3">
      <formula>B7=""</formula>
    </cfRule>
  </conditionalFormatting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A17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(308 - Ida)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308</v>
      </c>
      <c r="C7" s="41" t="s">
        <v>16</v>
      </c>
      <c r="D7" s="41" t="s">
        <v>17</v>
      </c>
      <c r="E7" s="41" t="s">
        <v>20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3</v>
      </c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3</v>
      </c>
      <c r="F20" s="30" t="str">
        <f>IFERROR(IF(G20=0,"",IF(G20&lt;_xlfn.PERCENTILE.INC(($E$13:$E$36,$G$13:$G$36,$I$13:$I$36),0.2),"Baja",IF(G20&lt;_xlfn.PERCENTILE.INC(($E$13:$E$36,$G$13:$G$36,$I$13:$I$36),0.75),"Media","Alta"))),"")</f>
        <v>Alta</v>
      </c>
      <c r="G20" s="31">
        <v>2</v>
      </c>
      <c r="H20" s="30" t="str">
        <f>IFERROR(IF(I20=0,"",IF(I20&lt;_xlfn.PERCENTILE.INC(($E$13:$E$36,$G$13:$G$36,$I$13:$I$36),0.2),"Baja",IF(I20&lt;_xlfn.PERCENTILE.INC(($E$13:$E$36,$G$13:$G$36,$I$13:$I$36),0.75),"Media","Alta"))),"")</f>
        <v>Media</v>
      </c>
      <c r="I20" s="31">
        <v>1</v>
      </c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2</v>
      </c>
      <c r="F21" s="27" t="str">
        <f>IFERROR(IF(G21=0,"",IF(G21&lt;_xlfn.PERCENTILE.INC(($E$13:$E$36,$G$13:$G$36,$I$13:$I$36),0.2),"Baja",IF(G21&lt;_xlfn.PERCENTILE.INC(($E$13:$E$36,$G$13:$G$36,$I$13:$I$36),0.75),"Media","Alta"))),"")</f>
        <v>Alta</v>
      </c>
      <c r="G21" s="28">
        <v>2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1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2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2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1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3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2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1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2</v>
      </c>
      <c r="F24" s="30" t="str">
        <f>IFERROR(IF(G24=0,"",IF(G24&lt;_xlfn.PERCENTILE.INC(($E$13:$E$36,$G$13:$G$36,$I$13:$I$36),0.2),"Baja",IF(G24&lt;_xlfn.PERCENTILE.INC(($E$13:$E$36,$G$13:$G$36,$I$13:$I$36),0.75),"Media","Alta"))),"")</f>
        <v>Alta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1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1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1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3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1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1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3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1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1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3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1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1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Alta</v>
      </c>
      <c r="G29" s="28">
        <v>2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1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2</v>
      </c>
      <c r="F30" s="30" t="str">
        <f>IFERROR(IF(G30=0,"",IF(G30&lt;_xlfn.PERCENTILE.INC(($E$13:$E$36,$G$13:$G$36,$I$13:$I$36),0.2),"Baja",IF(G30&lt;_xlfn.PERCENTILE.INC(($E$13:$E$36,$G$13:$G$36,$I$13:$I$36),0.75),"Media","Alta"))),"")</f>
        <v>Alta</v>
      </c>
      <c r="G30" s="31">
        <v>2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2</v>
      </c>
      <c r="F31" s="27" t="str">
        <f>IFERROR(IF(G31=0,"",IF(G31&lt;_xlfn.PERCENTILE.INC(($E$13:$E$36,$G$13:$G$36,$I$13:$I$36),0.2),"Baja",IF(G31&lt;_xlfn.PERCENTILE.INC(($E$13:$E$36,$G$13:$G$36,$I$13:$I$36),0.75),"Media","Alta"))),"")</f>
        <v>Alta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1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 t="str">
        <f>IFERROR(IF(G32=0,"",IF(G32&lt;_xlfn.PERCENTILE.INC(($E$13:$E$36,$G$13:$G$36,$I$13:$I$36),0.2),"Baja",IF(G32&lt;_xlfn.PERCENTILE.INC(($E$13:$E$36,$G$13:$G$36,$I$13:$I$36),0.75),"Media","Alta"))),"")</f>
        <v/>
      </c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33</v>
      </c>
      <c r="F37" s="32"/>
      <c r="G37" s="33">
        <f>+SUM(G13:G36)</f>
        <v>20</v>
      </c>
      <c r="H37" s="32"/>
      <c r="I37" s="33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5" priority="5">
      <formula>F7=""</formula>
    </cfRule>
  </conditionalFormatting>
  <conditionalFormatting sqref="C7">
    <cfRule type="expression" dxfId="24" priority="4">
      <formula>C7=""</formula>
    </cfRule>
  </conditionalFormatting>
  <conditionalFormatting sqref="B7">
    <cfRule type="expression" dxfId="23" priority="3">
      <formula>B7=""</formula>
    </cfRule>
  </conditionalFormatting>
  <conditionalFormatting sqref="D7">
    <cfRule type="expression" dxfId="22" priority="2">
      <formula>D7=""</formula>
    </cfRule>
  </conditionalFormatting>
  <conditionalFormatting sqref="E7">
    <cfRule type="expression" dxfId="2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7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topLeftCell="A17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(308 -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308</v>
      </c>
      <c r="C7" s="41" t="s">
        <v>15</v>
      </c>
      <c r="D7" s="41" t="s">
        <v>20</v>
      </c>
      <c r="E7" s="41" t="s">
        <v>17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/>
      </c>
      <c r="E20" s="31"/>
      <c r="F20" s="30" t="str">
        <f>IFERROR(IF(G20=0,"",IF(G20&lt;_xlfn.PERCENTILE.INC(($E$13:$E$36,$G$13:$G$36,$I$13:$I$36),0.2),"Baja",IF(G20&lt;_xlfn.PERCENTILE.INC(($E$13:$E$36,$G$13:$G$36,$I$13:$I$36),0.75),"Media","Alta"))),"")</f>
        <v/>
      </c>
      <c r="G20" s="31"/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3</v>
      </c>
      <c r="F21" s="27" t="str">
        <f>IFERROR(IF(G21=0,"",IF(G21&lt;_xlfn.PERCENTILE.INC(($E$13:$E$36,$G$13:$G$36,$I$13:$I$36),0.2),"Baja",IF(G21&lt;_xlfn.PERCENTILE.INC(($E$13:$E$36,$G$13:$G$36,$I$13:$I$36),0.75),"Media","Alta"))),"")</f>
        <v>Media</v>
      </c>
      <c r="G21" s="28">
        <v>1</v>
      </c>
      <c r="H21" s="27" t="str">
        <f>IFERROR(IF(I21=0,"",IF(I21&lt;_xlfn.PERCENTILE.INC(($E$13:$E$36,$G$13:$G$36,$I$13:$I$36),0.2),"Baja",IF(I21&lt;_xlfn.PERCENTILE.INC(($E$13:$E$36,$G$13:$G$36,$I$13:$I$36),0.75),"Media","Alta"))),"")</f>
        <v/>
      </c>
      <c r="I21" s="28"/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3</v>
      </c>
      <c r="F22" s="30" t="str">
        <f>IFERROR(IF(G22=0,"",IF(G22&lt;_xlfn.PERCENTILE.INC(($E$13:$E$36,$G$13:$G$36,$I$13:$I$36),0.2),"Baja",IF(G22&lt;_xlfn.PERCENTILE.INC(($E$13:$E$36,$G$13:$G$36,$I$13:$I$36),0.75),"Media","Alta"))),"")</f>
        <v>Alta</v>
      </c>
      <c r="G22" s="31">
        <v>2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1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Alta</v>
      </c>
      <c r="G23" s="28">
        <v>2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1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2</v>
      </c>
      <c r="F24" s="30" t="str">
        <f>IFERROR(IF(G24=0,"",IF(G24&lt;_xlfn.PERCENTILE.INC(($E$13:$E$36,$G$13:$G$36,$I$13:$I$36),0.2),"Baja",IF(G24&lt;_xlfn.PERCENTILE.INC(($E$13:$E$36,$G$13:$G$36,$I$13:$I$36),0.75),"Media","Alta"))),"")</f>
        <v>Alta</v>
      </c>
      <c r="G24" s="31">
        <v>2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1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3</v>
      </c>
      <c r="F25" s="27" t="str">
        <f>IFERROR(IF(G25=0,"",IF(G25&lt;_xlfn.PERCENTILE.INC(($E$13:$E$36,$G$13:$G$36,$I$13:$I$36),0.2),"Baja",IF(G25&lt;_xlfn.PERCENTILE.INC(($E$13:$E$36,$G$13:$G$36,$I$13:$I$36),0.75),"Media","Alta"))),"")</f>
        <v>Alta</v>
      </c>
      <c r="G25" s="28">
        <v>2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1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2</v>
      </c>
      <c r="F26" s="30" t="str">
        <f>IFERROR(IF(G26=0,"",IF(G26&lt;_xlfn.PERCENTILE.INC(($E$13:$E$36,$G$13:$G$36,$I$13:$I$36),0.2),"Baja",IF(G26&lt;_xlfn.PERCENTILE.INC(($E$13:$E$36,$G$13:$G$36,$I$13:$I$36),0.75),"Media","Alta"))),"")</f>
        <v>Alta</v>
      </c>
      <c r="G26" s="31">
        <v>2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1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2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1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1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3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1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1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3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1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1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3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1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3</v>
      </c>
      <c r="F31" s="27" t="str">
        <f>IFERROR(IF(G31=0,"",IF(G31&lt;_xlfn.PERCENTILE.INC(($E$13:$E$36,$G$13:$G$36,$I$13:$I$36),0.2),"Baja",IF(G31&lt;_xlfn.PERCENTILE.INC(($E$13:$E$36,$G$13:$G$36,$I$13:$I$36),0.75),"Media","Alta"))),"")</f>
        <v>Alta</v>
      </c>
      <c r="G31" s="28">
        <v>2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1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Alta</v>
      </c>
      <c r="E32" s="31">
        <v>2</v>
      </c>
      <c r="F32" s="30" t="str">
        <f>IFERROR(IF(G32=0,"",IF(G32&lt;_xlfn.PERCENTILE.INC(($E$13:$E$36,$G$13:$G$36,$I$13:$I$36),0.2),"Baja",IF(G32&lt;_xlfn.PERCENTILE.INC(($E$13:$E$36,$G$13:$G$36,$I$13:$I$36),0.75),"Media","Alta"))),"")</f>
        <v>Alta</v>
      </c>
      <c r="G32" s="31">
        <v>2</v>
      </c>
      <c r="H32" s="30" t="str">
        <f>IFERROR(IF(I32=0,"",IF(I32&lt;_xlfn.PERCENTILE.INC(($E$13:$E$36,$G$13:$G$36,$I$13:$I$36),0.2),"Baja",IF(I32&lt;_xlfn.PERCENTILE.INC(($E$13:$E$36,$G$13:$G$36,$I$13:$I$36),0.75),"Media","Alta"))),"")</f>
        <v>Media</v>
      </c>
      <c r="I32" s="31">
        <v>1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31</v>
      </c>
      <c r="F37" s="32"/>
      <c r="G37" s="33">
        <f>+SUM(G13:G36)</f>
        <v>19</v>
      </c>
      <c r="H37" s="32"/>
      <c r="I37" s="33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C7">
    <cfRule type="expression" dxfId="19" priority="4">
      <formula>C7=""</formula>
    </cfRule>
  </conditionalFormatting>
  <conditionalFormatting sqref="B7">
    <cfRule type="expression" dxfId="18" priority="3">
      <formula>B7=""</formula>
    </cfRule>
  </conditionalFormatting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N37"/>
  <sheetViews>
    <sheetView topLeftCell="A20" zoomScaleNormal="100" workbookViewId="0">
      <selection activeCell="K39" sqref="K39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(309 - Ida)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309</v>
      </c>
      <c r="C7" s="41" t="s">
        <v>16</v>
      </c>
      <c r="D7" s="41" t="s">
        <v>17</v>
      </c>
      <c r="E7" s="41" t="s">
        <v>19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>Alta</v>
      </c>
      <c r="E19" s="28">
        <v>3</v>
      </c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>Alta</v>
      </c>
      <c r="E20" s="31">
        <v>2</v>
      </c>
      <c r="F20" s="30" t="str">
        <f>IFERROR(IF(G20=0,"",IF(G20&lt;_xlfn.PERCENTILE.INC(($E$13:$E$36,$G$13:$G$36,$I$13:$I$36),0.2),"Baja",IF(G20&lt;_xlfn.PERCENTILE.INC(($E$13:$E$36,$G$13:$G$36,$I$13:$I$36),0.75),"Media","Alta"))),"")</f>
        <v>Media</v>
      </c>
      <c r="G20" s="31">
        <v>1</v>
      </c>
      <c r="H20" s="30" t="str">
        <f>IFERROR(IF(I20=0,"",IF(I20&lt;_xlfn.PERCENTILE.INC(($E$13:$E$36,$G$13:$G$36,$I$13:$I$36),0.2),"Baja",IF(I20&lt;_xlfn.PERCENTILE.INC(($E$13:$E$36,$G$13:$G$36,$I$13:$I$36),0.75),"Media","Alta"))),"")</f>
        <v>Media</v>
      </c>
      <c r="I20" s="31">
        <v>1</v>
      </c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2</v>
      </c>
      <c r="F21" s="27" t="str">
        <f>IFERROR(IF(G21=0,"",IF(G21&lt;_xlfn.PERCENTILE.INC(($E$13:$E$36,$G$13:$G$36,$I$13:$I$36),0.2),"Baja",IF(G21&lt;_xlfn.PERCENTILE.INC(($E$13:$E$36,$G$13:$G$36,$I$13:$I$36),0.75),"Media","Alta"))),"")</f>
        <v>Media</v>
      </c>
      <c r="G21" s="28">
        <v>1</v>
      </c>
      <c r="H21" s="27" t="str">
        <f>IFERROR(IF(I21=0,"",IF(I21&lt;_xlfn.PERCENTILE.INC(($E$13:$E$36,$G$13:$G$36,$I$13:$I$36),0.2),"Baja",IF(I21&lt;_xlfn.PERCENTILE.INC(($E$13:$E$36,$G$13:$G$36,$I$13:$I$36),0.75),"Media","Alta"))),"")</f>
        <v>Media</v>
      </c>
      <c r="I21" s="28">
        <v>1</v>
      </c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2</v>
      </c>
      <c r="F22" s="30" t="str">
        <f>IFERROR(IF(G22=0,"",IF(G22&lt;_xlfn.PERCENTILE.INC(($E$13:$E$36,$G$13:$G$36,$I$13:$I$36),0.2),"Baja",IF(G22&lt;_xlfn.PERCENTILE.INC(($E$13:$E$36,$G$13:$G$36,$I$13:$I$36),0.75),"Media","Alta"))),"")</f>
        <v>Media</v>
      </c>
      <c r="G22" s="31">
        <v>1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1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Media</v>
      </c>
      <c r="G23" s="28">
        <v>1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1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2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1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1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1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1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2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1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1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Media</v>
      </c>
      <c r="E27" s="28">
        <v>1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1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1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2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1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1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Alta</v>
      </c>
      <c r="E29" s="28">
        <v>2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1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1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2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1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2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1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1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/>
      </c>
      <c r="E32" s="31"/>
      <c r="F32" s="30" t="str">
        <f>IFERROR(IF(G32=0,"",IF(G32&lt;_xlfn.PERCENTILE.INC(($E$13:$E$36,$G$13:$G$36,$I$13:$I$36),0.2),"Baja",IF(G32&lt;_xlfn.PERCENTILE.INC(($E$13:$E$36,$G$13:$G$36,$I$13:$I$36),0.75),"Media","Alta"))),"")</f>
        <v/>
      </c>
      <c r="G32" s="31"/>
      <c r="H32" s="30" t="str">
        <f>IFERROR(IF(I32=0,"",IF(I32&lt;_xlfn.PERCENTILE.INC(($E$13:$E$36,$G$13:$G$36,$I$13:$I$36),0.2),"Baja",IF(I32&lt;_xlfn.PERCENTILE.INC(($E$13:$E$36,$G$13:$G$36,$I$13:$I$36),0.75),"Media","Alta"))),"")</f>
        <v/>
      </c>
      <c r="I32" s="31"/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26</v>
      </c>
      <c r="F37" s="32"/>
      <c r="G37" s="33">
        <f>+SUM(G13:G36)</f>
        <v>12</v>
      </c>
      <c r="H37" s="32"/>
      <c r="I37" s="33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5" priority="5">
      <formula>F7=""</formula>
    </cfRule>
  </conditionalFormatting>
  <conditionalFormatting sqref="C7">
    <cfRule type="expression" dxfId="14" priority="4">
      <formula>C7=""</formula>
    </cfRule>
  </conditionalFormatting>
  <conditionalFormatting sqref="B7">
    <cfRule type="expression" dxfId="13" priority="3">
      <formula>B7=""</formula>
    </cfRule>
  </conditionalFormatting>
  <conditionalFormatting sqref="D7">
    <cfRule type="expression" dxfId="12" priority="2">
      <formula>D7=""</formula>
    </cfRule>
  </conditionalFormatting>
  <conditionalFormatting sqref="E7">
    <cfRule type="expression" dxfId="11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N37"/>
  <sheetViews>
    <sheetView topLeftCell="A26" zoomScaleNormal="100" workbookViewId="0">
      <selection activeCell="A3" sqref="A1:XFD104857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3" t="str">
        <f>"PROGRAMA DE OPERACIÓN DEL SERVICIO ("&amp;B7&amp;" - "&amp;C7&amp;")"</f>
        <v>PROGRAMA DE OPERACIÓN DEL SERVICIO (309 - Regreso)</v>
      </c>
      <c r="C2" s="63"/>
      <c r="D2" s="63"/>
      <c r="E2" s="63"/>
      <c r="F2" s="63"/>
      <c r="G2" s="63"/>
      <c r="H2" s="63"/>
      <c r="I2" s="63"/>
    </row>
    <row r="4" spans="2:14" s="21" customFormat="1" x14ac:dyDescent="0.3">
      <c r="B4" s="21" t="s">
        <v>0</v>
      </c>
    </row>
    <row r="6" spans="2:14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41">
        <v>309</v>
      </c>
      <c r="C7" s="41" t="s">
        <v>15</v>
      </c>
      <c r="D7" s="41" t="s">
        <v>19</v>
      </c>
      <c r="E7" s="41" t="s">
        <v>17</v>
      </c>
      <c r="F7" s="41" t="s">
        <v>269</v>
      </c>
      <c r="G7" s="23"/>
    </row>
    <row r="9" spans="2:14" s="21" customFormat="1" x14ac:dyDescent="0.3">
      <c r="B9" s="21" t="s">
        <v>6</v>
      </c>
    </row>
    <row r="11" spans="2:14" ht="22.5" customHeight="1" x14ac:dyDescent="0.3">
      <c r="B11" s="75" t="s">
        <v>7</v>
      </c>
      <c r="C11" s="75" t="s">
        <v>8</v>
      </c>
      <c r="D11" s="76" t="s">
        <v>9</v>
      </c>
      <c r="E11" s="76"/>
      <c r="F11" s="76" t="s">
        <v>10</v>
      </c>
      <c r="G11" s="76"/>
      <c r="H11" s="76" t="s">
        <v>11</v>
      </c>
      <c r="I11" s="76"/>
    </row>
    <row r="12" spans="2:14" ht="33" x14ac:dyDescent="0.3">
      <c r="B12" s="75"/>
      <c r="C12" s="75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240</v>
      </c>
      <c r="D13" s="27" t="str">
        <f>IFERROR(IF(E13=0,"",IF(E13&lt;_xlfn.PERCENTILE.INC(($E$13:$E$36,$G$13:$G$36,$I$13:$I$36),0.2),"Baja",IF(E13&lt;_xlfn.PERCENTILE.INC(($E$13:$E$36,$G$13:$G$36,$I$13:$I$36),0.75),"Media","Alta"))),"")</f>
        <v/>
      </c>
      <c r="E13" s="28"/>
      <c r="F13" s="27" t="str">
        <f>IFERROR(IF(G13=0,"",IF(G13&lt;_xlfn.PERCENTILE.INC(($E$13:$E$36,$G$13:$G$36,$I$13:$I$36),0.2),"Baja",IF(G13&lt;_xlfn.PERCENTILE.INC(($E$13:$E$36,$G$13:$G$36,$I$13:$I$36),0.75),"Media","Alta"))),"")</f>
        <v/>
      </c>
      <c r="G13" s="28"/>
      <c r="H13" s="27" t="str">
        <f>IFERROR(IF(I13=0,"",IF(I13&lt;_xlfn.PERCENTILE.INC(($E$13:$E$36,$G$13:$G$36,$I$13:$I$36),0.2),"Baja",IF(I13&lt;_xlfn.PERCENTILE.INC(($E$13:$E$36,$G$13:$G$36,$I$13:$I$36),0.75),"Media","Alta"))),"")</f>
        <v/>
      </c>
      <c r="I13" s="28"/>
    </row>
    <row r="14" spans="2:14" ht="18" x14ac:dyDescent="0.3">
      <c r="B14" s="29">
        <v>1</v>
      </c>
      <c r="C14" s="43" t="s">
        <v>241</v>
      </c>
      <c r="D14" s="30" t="str">
        <f>IFERROR(IF(E14=0,"",IF(E14&lt;_xlfn.PERCENTILE.INC(($E$13:$E$36,$G$13:$G$36,$I$13:$I$36),0.2),"Baja",IF(E14&lt;_xlfn.PERCENTILE.INC(($E$13:$E$36,$G$13:$G$36,$I$13:$I$36),0.75),"Media","Alta"))),"")</f>
        <v/>
      </c>
      <c r="E14" s="31"/>
      <c r="F14" s="30" t="str">
        <f>IFERROR(IF(G14=0,"",IF(G14&lt;_xlfn.PERCENTILE.INC(($E$13:$E$36,$G$13:$G$36,$I$13:$I$36),0.2),"Baja",IF(G14&lt;_xlfn.PERCENTILE.INC(($E$13:$E$36,$G$13:$G$36,$I$13:$I$36),0.75),"Media","Alta"))),"")</f>
        <v/>
      </c>
      <c r="G14" s="31"/>
      <c r="H14" s="30" t="str">
        <f>IFERROR(IF(I14=0,"",IF(I14&lt;_xlfn.PERCENTILE.INC(($E$13:$E$36,$G$13:$G$36,$I$13:$I$36),0.2),"Baja",IF(I14&lt;_xlfn.PERCENTILE.INC(($E$13:$E$36,$G$13:$G$36,$I$13:$I$36),0.75),"Media","Alta"))),"")</f>
        <v/>
      </c>
      <c r="I14" s="31"/>
      <c r="N14" s="4"/>
    </row>
    <row r="15" spans="2:14" ht="18" x14ac:dyDescent="0.3">
      <c r="B15" s="25">
        <v>2</v>
      </c>
      <c r="C15" s="26" t="s">
        <v>242</v>
      </c>
      <c r="D15" s="27" t="str">
        <f>IFERROR(IF(E15=0,"",IF(E15&lt;_xlfn.PERCENTILE.INC(($E$13:$E$36,$G$13:$G$36,$I$13:$I$36),0.2),"Baja",IF(E15&lt;_xlfn.PERCENTILE.INC(($E$13:$E$36,$G$13:$G$36,$I$13:$I$36),0.75),"Media","Alta"))),"")</f>
        <v/>
      </c>
      <c r="E15" s="28"/>
      <c r="F15" s="27" t="str">
        <f>IFERROR(IF(G15=0,"",IF(G15&lt;_xlfn.PERCENTILE.INC(($E$13:$E$36,$G$13:$G$36,$I$13:$I$36),0.2),"Baja",IF(G15&lt;_xlfn.PERCENTILE.INC(($E$13:$E$36,$G$13:$G$36,$I$13:$I$36),0.75),"Media","Alta"))),"")</f>
        <v/>
      </c>
      <c r="G15" s="28"/>
      <c r="H15" s="27" t="str">
        <f>IFERROR(IF(I15=0,"",IF(I15&lt;_xlfn.PERCENTILE.INC(($E$13:$E$36,$G$13:$G$36,$I$13:$I$36),0.2),"Baja",IF(I15&lt;_xlfn.PERCENTILE.INC(($E$13:$E$36,$G$13:$G$36,$I$13:$I$36),0.75),"Media","Alta"))),"")</f>
        <v/>
      </c>
      <c r="I15" s="28"/>
      <c r="N15" s="4"/>
    </row>
    <row r="16" spans="2:14" ht="18" x14ac:dyDescent="0.3">
      <c r="B16" s="29">
        <v>3</v>
      </c>
      <c r="C16" s="43" t="s">
        <v>243</v>
      </c>
      <c r="D16" s="30" t="str">
        <f>IFERROR(IF(E16=0,"",IF(E16&lt;_xlfn.PERCENTILE.INC(($E$13:$E$36,$G$13:$G$36,$I$13:$I$36),0.2),"Baja",IF(E16&lt;_xlfn.PERCENTILE.INC(($E$13:$E$36,$G$13:$G$36,$I$13:$I$36),0.75),"Media","Alta"))),"")</f>
        <v/>
      </c>
      <c r="E16" s="31"/>
      <c r="F16" s="30" t="str">
        <f>IFERROR(IF(G16=0,"",IF(G16&lt;_xlfn.PERCENTILE.INC(($E$13:$E$36,$G$13:$G$36,$I$13:$I$36),0.2),"Baja",IF(G16&lt;_xlfn.PERCENTILE.INC(($E$13:$E$36,$G$13:$G$36,$I$13:$I$36),0.75),"Media","Alta"))),"")</f>
        <v/>
      </c>
      <c r="G16" s="31"/>
      <c r="H16" s="30" t="str">
        <f>IFERROR(IF(I16=0,"",IF(I16&lt;_xlfn.PERCENTILE.INC(($E$13:$E$36,$G$13:$G$36,$I$13:$I$36),0.2),"Baja",IF(I16&lt;_xlfn.PERCENTILE.INC(($E$13:$E$36,$G$13:$G$36,$I$13:$I$36),0.75),"Media","Alta"))),"")</f>
        <v/>
      </c>
      <c r="I16" s="31"/>
      <c r="N16" s="4"/>
    </row>
    <row r="17" spans="2:14" ht="18" x14ac:dyDescent="0.3">
      <c r="B17" s="25">
        <v>4</v>
      </c>
      <c r="C17" s="26" t="s">
        <v>244</v>
      </c>
      <c r="D17" s="27" t="str">
        <f>IFERROR(IF(E17=0,"",IF(E17&lt;_xlfn.PERCENTILE.INC(($E$13:$E$36,$G$13:$G$36,$I$13:$I$36),0.2),"Baja",IF(E17&lt;_xlfn.PERCENTILE.INC(($E$13:$E$36,$G$13:$G$36,$I$13:$I$36),0.75),"Media","Alta"))),"")</f>
        <v/>
      </c>
      <c r="E17" s="28"/>
      <c r="F17" s="27" t="str">
        <f>IFERROR(IF(G17=0,"",IF(G17&lt;_xlfn.PERCENTILE.INC(($E$13:$E$36,$G$13:$G$36,$I$13:$I$36),0.2),"Baja",IF(G17&lt;_xlfn.PERCENTILE.INC(($E$13:$E$36,$G$13:$G$36,$I$13:$I$36),0.75),"Media","Alta"))),"")</f>
        <v/>
      </c>
      <c r="G17" s="28"/>
      <c r="H17" s="27" t="str">
        <f>IFERROR(IF(I17=0,"",IF(I17&lt;_xlfn.PERCENTILE.INC(($E$13:$E$36,$G$13:$G$36,$I$13:$I$36),0.2),"Baja",IF(I17&lt;_xlfn.PERCENTILE.INC(($E$13:$E$36,$G$13:$G$36,$I$13:$I$36),0.75),"Media","Alta"))),"")</f>
        <v/>
      </c>
      <c r="I17" s="28"/>
      <c r="N17" s="4"/>
    </row>
    <row r="18" spans="2:14" ht="18" x14ac:dyDescent="0.3">
      <c r="B18" s="29">
        <v>5</v>
      </c>
      <c r="C18" s="43" t="s">
        <v>245</v>
      </c>
      <c r="D18" s="30" t="str">
        <f>IFERROR(IF(E18=0,"",IF(E18&lt;_xlfn.PERCENTILE.INC(($E$13:$E$36,$G$13:$G$36,$I$13:$I$36),0.2),"Baja",IF(E18&lt;_xlfn.PERCENTILE.INC(($E$13:$E$36,$G$13:$G$36,$I$13:$I$36),0.75),"Media","Alta"))),"")</f>
        <v/>
      </c>
      <c r="E18" s="31"/>
      <c r="F18" s="30" t="str">
        <f>IFERROR(IF(G18=0,"",IF(G18&lt;_xlfn.PERCENTILE.INC(($E$13:$E$36,$G$13:$G$36,$I$13:$I$36),0.2),"Baja",IF(G18&lt;_xlfn.PERCENTILE.INC(($E$13:$E$36,$G$13:$G$36,$I$13:$I$36),0.75),"Media","Alta"))),"")</f>
        <v/>
      </c>
      <c r="G18" s="31"/>
      <c r="H18" s="30" t="str">
        <f>IFERROR(IF(I18=0,"",IF(I18&lt;_xlfn.PERCENTILE.INC(($E$13:$E$36,$G$13:$G$36,$I$13:$I$36),0.2),"Baja",IF(I18&lt;_xlfn.PERCENTILE.INC(($E$13:$E$36,$G$13:$G$36,$I$13:$I$36),0.75),"Media","Alta"))),"")</f>
        <v/>
      </c>
      <c r="I18" s="31"/>
      <c r="N18" s="4"/>
    </row>
    <row r="19" spans="2:14" ht="18" x14ac:dyDescent="0.3">
      <c r="B19" s="25">
        <v>6</v>
      </c>
      <c r="C19" s="26" t="s">
        <v>246</v>
      </c>
      <c r="D19" s="27" t="str">
        <f>IFERROR(IF(E19=0,"",IF(E19&lt;_xlfn.PERCENTILE.INC(($E$13:$E$36,$G$13:$G$36,$I$13:$I$36),0.2),"Baja",IF(E19&lt;_xlfn.PERCENTILE.INC(($E$13:$E$36,$G$13:$G$36,$I$13:$I$36),0.75),"Media","Alta"))),"")</f>
        <v/>
      </c>
      <c r="E19" s="28"/>
      <c r="F19" s="27" t="str">
        <f>IFERROR(IF(G19=0,"",IF(G19&lt;_xlfn.PERCENTILE.INC(($E$13:$E$36,$G$13:$G$36,$I$13:$I$36),0.2),"Baja",IF(G19&lt;_xlfn.PERCENTILE.INC(($E$13:$E$36,$G$13:$G$36,$I$13:$I$36),0.75),"Media","Alta"))),"")</f>
        <v/>
      </c>
      <c r="G19" s="28"/>
      <c r="H19" s="27" t="str">
        <f>IFERROR(IF(I19=0,"",IF(I19&lt;_xlfn.PERCENTILE.INC(($E$13:$E$36,$G$13:$G$36,$I$13:$I$36),0.2),"Baja",IF(I19&lt;_xlfn.PERCENTILE.INC(($E$13:$E$36,$G$13:$G$36,$I$13:$I$36),0.75),"Media","Alta"))),"")</f>
        <v/>
      </c>
      <c r="I19" s="28"/>
      <c r="N19" s="4"/>
    </row>
    <row r="20" spans="2:14" ht="18" x14ac:dyDescent="0.3">
      <c r="B20" s="29">
        <v>7</v>
      </c>
      <c r="C20" s="43" t="s">
        <v>247</v>
      </c>
      <c r="D20" s="30" t="str">
        <f>IFERROR(IF(E20=0,"",IF(E20&lt;_xlfn.PERCENTILE.INC(($E$13:$E$36,$G$13:$G$36,$I$13:$I$36),0.2),"Baja",IF(E20&lt;_xlfn.PERCENTILE.INC(($E$13:$E$36,$G$13:$G$36,$I$13:$I$36),0.75),"Media","Alta"))),"")</f>
        <v/>
      </c>
      <c r="E20" s="31"/>
      <c r="F20" s="30" t="str">
        <f>IFERROR(IF(G20=0,"",IF(G20&lt;_xlfn.PERCENTILE.INC(($E$13:$E$36,$G$13:$G$36,$I$13:$I$36),0.2),"Baja",IF(G20&lt;_xlfn.PERCENTILE.INC(($E$13:$E$36,$G$13:$G$36,$I$13:$I$36),0.75),"Media","Alta"))),"")</f>
        <v/>
      </c>
      <c r="G20" s="31"/>
      <c r="H20" s="30" t="str">
        <f>IFERROR(IF(I20=0,"",IF(I20&lt;_xlfn.PERCENTILE.INC(($E$13:$E$36,$G$13:$G$36,$I$13:$I$36),0.2),"Baja",IF(I20&lt;_xlfn.PERCENTILE.INC(($E$13:$E$36,$G$13:$G$36,$I$13:$I$36),0.75),"Media","Alta"))),"")</f>
        <v/>
      </c>
      <c r="I20" s="31"/>
    </row>
    <row r="21" spans="2:14" ht="18" x14ac:dyDescent="0.3">
      <c r="B21" s="25">
        <v>8</v>
      </c>
      <c r="C21" s="26" t="s">
        <v>248</v>
      </c>
      <c r="D21" s="27" t="str">
        <f>IFERROR(IF(E21=0,"",IF(E21&lt;_xlfn.PERCENTILE.INC(($E$13:$E$36,$G$13:$G$36,$I$13:$I$36),0.2),"Baja",IF(E21&lt;_xlfn.PERCENTILE.INC(($E$13:$E$36,$G$13:$G$36,$I$13:$I$36),0.75),"Media","Alta"))),"")</f>
        <v>Alta</v>
      </c>
      <c r="E21" s="28">
        <v>2</v>
      </c>
      <c r="F21" s="27" t="str">
        <f>IFERROR(IF(G21=0,"",IF(G21&lt;_xlfn.PERCENTILE.INC(($E$13:$E$36,$G$13:$G$36,$I$13:$I$36),0.2),"Baja",IF(G21&lt;_xlfn.PERCENTILE.INC(($E$13:$E$36,$G$13:$G$36,$I$13:$I$36),0.75),"Media","Alta"))),"")</f>
        <v/>
      </c>
      <c r="G21" s="28"/>
      <c r="H21" s="27" t="str">
        <f>IFERROR(IF(I21=0,"",IF(I21&lt;_xlfn.PERCENTILE.INC(($E$13:$E$36,$G$13:$G$36,$I$13:$I$36),0.2),"Baja",IF(I21&lt;_xlfn.PERCENTILE.INC(($E$13:$E$36,$G$13:$G$36,$I$13:$I$36),0.75),"Media","Alta"))),"")</f>
        <v/>
      </c>
      <c r="I21" s="28"/>
    </row>
    <row r="22" spans="2:14" ht="18" x14ac:dyDescent="0.3">
      <c r="B22" s="29">
        <v>9</v>
      </c>
      <c r="C22" s="43" t="s">
        <v>249</v>
      </c>
      <c r="D22" s="30" t="str">
        <f>IFERROR(IF(E22=0,"",IF(E22&lt;_xlfn.PERCENTILE.INC(($E$13:$E$36,$G$13:$G$36,$I$13:$I$36),0.2),"Baja",IF(E22&lt;_xlfn.PERCENTILE.INC(($E$13:$E$36,$G$13:$G$36,$I$13:$I$36),0.75),"Media","Alta"))),"")</f>
        <v>Alta</v>
      </c>
      <c r="E22" s="31">
        <v>2</v>
      </c>
      <c r="F22" s="30" t="str">
        <f>IFERROR(IF(G22=0,"",IF(G22&lt;_xlfn.PERCENTILE.INC(($E$13:$E$36,$G$13:$G$36,$I$13:$I$36),0.2),"Baja",IF(G22&lt;_xlfn.PERCENTILE.INC(($E$13:$E$36,$G$13:$G$36,$I$13:$I$36),0.75),"Media","Alta"))),"")</f>
        <v>Media</v>
      </c>
      <c r="G22" s="31">
        <v>1</v>
      </c>
      <c r="H22" s="30" t="str">
        <f>IFERROR(IF(I22=0,"",IF(I22&lt;_xlfn.PERCENTILE.INC(($E$13:$E$36,$G$13:$G$36,$I$13:$I$36),0.2),"Baja",IF(I22&lt;_xlfn.PERCENTILE.INC(($E$13:$E$36,$G$13:$G$36,$I$13:$I$36),0.75),"Media","Alta"))),"")</f>
        <v>Media</v>
      </c>
      <c r="I22" s="31">
        <v>1</v>
      </c>
    </row>
    <row r="23" spans="2:14" ht="18" x14ac:dyDescent="0.3">
      <c r="B23" s="25">
        <v>10</v>
      </c>
      <c r="C23" s="26" t="s">
        <v>250</v>
      </c>
      <c r="D23" s="27" t="str">
        <f>IFERROR(IF(E23=0,"",IF(E23&lt;_xlfn.PERCENTILE.INC(($E$13:$E$36,$G$13:$G$36,$I$13:$I$36),0.2),"Baja",IF(E23&lt;_xlfn.PERCENTILE.INC(($E$13:$E$36,$G$13:$G$36,$I$13:$I$36),0.75),"Media","Alta"))),"")</f>
        <v>Alta</v>
      </c>
      <c r="E23" s="28">
        <v>2</v>
      </c>
      <c r="F23" s="27" t="str">
        <f>IFERROR(IF(G23=0,"",IF(G23&lt;_xlfn.PERCENTILE.INC(($E$13:$E$36,$G$13:$G$36,$I$13:$I$36),0.2),"Baja",IF(G23&lt;_xlfn.PERCENTILE.INC(($E$13:$E$36,$G$13:$G$36,$I$13:$I$36),0.75),"Media","Alta"))),"")</f>
        <v>Media</v>
      </c>
      <c r="G23" s="28">
        <v>1</v>
      </c>
      <c r="H23" s="27" t="str">
        <f>IFERROR(IF(I23=0,"",IF(I23&lt;_xlfn.PERCENTILE.INC(($E$13:$E$36,$G$13:$G$36,$I$13:$I$36),0.2),"Baja",IF(I23&lt;_xlfn.PERCENTILE.INC(($E$13:$E$36,$G$13:$G$36,$I$13:$I$36),0.75),"Media","Alta"))),"")</f>
        <v>Media</v>
      </c>
      <c r="I23" s="28">
        <v>1</v>
      </c>
    </row>
    <row r="24" spans="2:14" ht="18" x14ac:dyDescent="0.3">
      <c r="B24" s="29">
        <v>11</v>
      </c>
      <c r="C24" s="43" t="s">
        <v>251</v>
      </c>
      <c r="D24" s="30" t="str">
        <f>IFERROR(IF(E24=0,"",IF(E24&lt;_xlfn.PERCENTILE.INC(($E$13:$E$36,$G$13:$G$36,$I$13:$I$36),0.2),"Baja",IF(E24&lt;_xlfn.PERCENTILE.INC(($E$13:$E$36,$G$13:$G$36,$I$13:$I$36),0.75),"Media","Alta"))),"")</f>
        <v>Alta</v>
      </c>
      <c r="E24" s="31">
        <v>2</v>
      </c>
      <c r="F24" s="30" t="str">
        <f>IFERROR(IF(G24=0,"",IF(G24&lt;_xlfn.PERCENTILE.INC(($E$13:$E$36,$G$13:$G$36,$I$13:$I$36),0.2),"Baja",IF(G24&lt;_xlfn.PERCENTILE.INC(($E$13:$E$36,$G$13:$G$36,$I$13:$I$36),0.75),"Media","Alta"))),"")</f>
        <v>Media</v>
      </c>
      <c r="G24" s="31">
        <v>1</v>
      </c>
      <c r="H24" s="30" t="str">
        <f>IFERROR(IF(I24=0,"",IF(I24&lt;_xlfn.PERCENTILE.INC(($E$13:$E$36,$G$13:$G$36,$I$13:$I$36),0.2),"Baja",IF(I24&lt;_xlfn.PERCENTILE.INC(($E$13:$E$36,$G$13:$G$36,$I$13:$I$36),0.75),"Media","Alta"))),"")</f>
        <v>Media</v>
      </c>
      <c r="I24" s="31">
        <v>1</v>
      </c>
    </row>
    <row r="25" spans="2:14" ht="18" x14ac:dyDescent="0.3">
      <c r="B25" s="25">
        <v>12</v>
      </c>
      <c r="C25" s="26" t="s">
        <v>252</v>
      </c>
      <c r="D25" s="27" t="str">
        <f>IFERROR(IF(E25=0,"",IF(E25&lt;_xlfn.PERCENTILE.INC(($E$13:$E$36,$G$13:$G$36,$I$13:$I$36),0.2),"Baja",IF(E25&lt;_xlfn.PERCENTILE.INC(($E$13:$E$36,$G$13:$G$36,$I$13:$I$36),0.75),"Media","Alta"))),"")</f>
        <v>Alta</v>
      </c>
      <c r="E25" s="28">
        <v>2</v>
      </c>
      <c r="F25" s="27" t="str">
        <f>IFERROR(IF(G25=0,"",IF(G25&lt;_xlfn.PERCENTILE.INC(($E$13:$E$36,$G$13:$G$36,$I$13:$I$36),0.2),"Baja",IF(G25&lt;_xlfn.PERCENTILE.INC(($E$13:$E$36,$G$13:$G$36,$I$13:$I$36),0.75),"Media","Alta"))),"")</f>
        <v>Media</v>
      </c>
      <c r="G25" s="28">
        <v>1</v>
      </c>
      <c r="H25" s="27" t="str">
        <f>IFERROR(IF(I25=0,"",IF(I25&lt;_xlfn.PERCENTILE.INC(($E$13:$E$36,$G$13:$G$36,$I$13:$I$36),0.2),"Baja",IF(I25&lt;_xlfn.PERCENTILE.INC(($E$13:$E$36,$G$13:$G$36,$I$13:$I$36),0.75),"Media","Alta"))),"")</f>
        <v>Media</v>
      </c>
      <c r="I25" s="28">
        <v>1</v>
      </c>
    </row>
    <row r="26" spans="2:14" ht="18" x14ac:dyDescent="0.3">
      <c r="B26" s="29">
        <v>13</v>
      </c>
      <c r="C26" s="43" t="s">
        <v>253</v>
      </c>
      <c r="D26" s="30" t="str">
        <f>IFERROR(IF(E26=0,"",IF(E26&lt;_xlfn.PERCENTILE.INC(($E$13:$E$36,$G$13:$G$36,$I$13:$I$36),0.2),"Baja",IF(E26&lt;_xlfn.PERCENTILE.INC(($E$13:$E$36,$G$13:$G$36,$I$13:$I$36),0.75),"Media","Alta"))),"")</f>
        <v>Alta</v>
      </c>
      <c r="E26" s="31">
        <v>2</v>
      </c>
      <c r="F26" s="30" t="str">
        <f>IFERROR(IF(G26=0,"",IF(G26&lt;_xlfn.PERCENTILE.INC(($E$13:$E$36,$G$13:$G$36,$I$13:$I$36),0.2),"Baja",IF(G26&lt;_xlfn.PERCENTILE.INC(($E$13:$E$36,$G$13:$G$36,$I$13:$I$36),0.75),"Media","Alta"))),"")</f>
        <v>Media</v>
      </c>
      <c r="G26" s="31">
        <v>1</v>
      </c>
      <c r="H26" s="30" t="str">
        <f>IFERROR(IF(I26=0,"",IF(I26&lt;_xlfn.PERCENTILE.INC(($E$13:$E$36,$G$13:$G$36,$I$13:$I$36),0.2),"Baja",IF(I26&lt;_xlfn.PERCENTILE.INC(($E$13:$E$36,$G$13:$G$36,$I$13:$I$36),0.75),"Media","Alta"))),"")</f>
        <v>Media</v>
      </c>
      <c r="I26" s="31">
        <v>1</v>
      </c>
    </row>
    <row r="27" spans="2:14" ht="18" x14ac:dyDescent="0.3">
      <c r="B27" s="25">
        <v>14</v>
      </c>
      <c r="C27" s="26" t="s">
        <v>254</v>
      </c>
      <c r="D27" s="27" t="str">
        <f>IFERROR(IF(E27=0,"",IF(E27&lt;_xlfn.PERCENTILE.INC(($E$13:$E$36,$G$13:$G$36,$I$13:$I$36),0.2),"Baja",IF(E27&lt;_xlfn.PERCENTILE.INC(($E$13:$E$36,$G$13:$G$36,$I$13:$I$36),0.75),"Media","Alta"))),"")</f>
        <v>Alta</v>
      </c>
      <c r="E27" s="28">
        <v>2</v>
      </c>
      <c r="F27" s="27" t="str">
        <f>IFERROR(IF(G27=0,"",IF(G27&lt;_xlfn.PERCENTILE.INC(($E$13:$E$36,$G$13:$G$36,$I$13:$I$36),0.2),"Baja",IF(G27&lt;_xlfn.PERCENTILE.INC(($E$13:$E$36,$G$13:$G$36,$I$13:$I$36),0.75),"Media","Alta"))),"")</f>
        <v>Media</v>
      </c>
      <c r="G27" s="28">
        <v>1</v>
      </c>
      <c r="H27" s="27" t="str">
        <f>IFERROR(IF(I27=0,"",IF(I27&lt;_xlfn.PERCENTILE.INC(($E$13:$E$36,$G$13:$G$36,$I$13:$I$36),0.2),"Baja",IF(I27&lt;_xlfn.PERCENTILE.INC(($E$13:$E$36,$G$13:$G$36,$I$13:$I$36),0.75),"Media","Alta"))),"")</f>
        <v>Media</v>
      </c>
      <c r="I27" s="28">
        <v>1</v>
      </c>
    </row>
    <row r="28" spans="2:14" ht="18" x14ac:dyDescent="0.3">
      <c r="B28" s="29">
        <v>15</v>
      </c>
      <c r="C28" s="43" t="s">
        <v>255</v>
      </c>
      <c r="D28" s="30" t="str">
        <f>IFERROR(IF(E28=0,"",IF(E28&lt;_xlfn.PERCENTILE.INC(($E$13:$E$36,$G$13:$G$36,$I$13:$I$36),0.2),"Baja",IF(E28&lt;_xlfn.PERCENTILE.INC(($E$13:$E$36,$G$13:$G$36,$I$13:$I$36),0.75),"Media","Alta"))),"")</f>
        <v>Alta</v>
      </c>
      <c r="E28" s="31">
        <v>2</v>
      </c>
      <c r="F28" s="30" t="str">
        <f>IFERROR(IF(G28=0,"",IF(G28&lt;_xlfn.PERCENTILE.INC(($E$13:$E$36,$G$13:$G$36,$I$13:$I$36),0.2),"Baja",IF(G28&lt;_xlfn.PERCENTILE.INC(($E$13:$E$36,$G$13:$G$36,$I$13:$I$36),0.75),"Media","Alta"))),"")</f>
        <v>Media</v>
      </c>
      <c r="G28" s="31">
        <v>1</v>
      </c>
      <c r="H28" s="30" t="str">
        <f>IFERROR(IF(I28=0,"",IF(I28&lt;_xlfn.PERCENTILE.INC(($E$13:$E$36,$G$13:$G$36,$I$13:$I$36),0.2),"Baja",IF(I28&lt;_xlfn.PERCENTILE.INC(($E$13:$E$36,$G$13:$G$36,$I$13:$I$36),0.75),"Media","Alta"))),"")</f>
        <v>Media</v>
      </c>
      <c r="I28" s="31">
        <v>1</v>
      </c>
    </row>
    <row r="29" spans="2:14" ht="18" x14ac:dyDescent="0.3">
      <c r="B29" s="25">
        <v>16</v>
      </c>
      <c r="C29" s="26" t="s">
        <v>256</v>
      </c>
      <c r="D29" s="27" t="str">
        <f>IFERROR(IF(E29=0,"",IF(E29&lt;_xlfn.PERCENTILE.INC(($E$13:$E$36,$G$13:$G$36,$I$13:$I$36),0.2),"Baja",IF(E29&lt;_xlfn.PERCENTILE.INC(($E$13:$E$36,$G$13:$G$36,$I$13:$I$36),0.75),"Media","Alta"))),"")</f>
        <v>Media</v>
      </c>
      <c r="E29" s="28">
        <v>1</v>
      </c>
      <c r="F29" s="27" t="str">
        <f>IFERROR(IF(G29=0,"",IF(G29&lt;_xlfn.PERCENTILE.INC(($E$13:$E$36,$G$13:$G$36,$I$13:$I$36),0.2),"Baja",IF(G29&lt;_xlfn.PERCENTILE.INC(($E$13:$E$36,$G$13:$G$36,$I$13:$I$36),0.75),"Media","Alta"))),"")</f>
        <v>Media</v>
      </c>
      <c r="G29" s="28">
        <v>1</v>
      </c>
      <c r="H29" s="27" t="str">
        <f>IFERROR(IF(I29=0,"",IF(I29&lt;_xlfn.PERCENTILE.INC(($E$13:$E$36,$G$13:$G$36,$I$13:$I$36),0.2),"Baja",IF(I29&lt;_xlfn.PERCENTILE.INC(($E$13:$E$36,$G$13:$G$36,$I$13:$I$36),0.75),"Media","Alta"))),"")</f>
        <v>Media</v>
      </c>
      <c r="I29" s="28">
        <v>1</v>
      </c>
    </row>
    <row r="30" spans="2:14" ht="18" x14ac:dyDescent="0.3">
      <c r="B30" s="29">
        <v>17</v>
      </c>
      <c r="C30" s="43" t="s">
        <v>257</v>
      </c>
      <c r="D30" s="30" t="str">
        <f>IFERROR(IF(E30=0,"",IF(E30&lt;_xlfn.PERCENTILE.INC(($E$13:$E$36,$G$13:$G$36,$I$13:$I$36),0.2),"Baja",IF(E30&lt;_xlfn.PERCENTILE.INC(($E$13:$E$36,$G$13:$G$36,$I$13:$I$36),0.75),"Media","Alta"))),"")</f>
        <v>Alta</v>
      </c>
      <c r="E30" s="31">
        <v>2</v>
      </c>
      <c r="F30" s="30" t="str">
        <f>IFERROR(IF(G30=0,"",IF(G30&lt;_xlfn.PERCENTILE.INC(($E$13:$E$36,$G$13:$G$36,$I$13:$I$36),0.2),"Baja",IF(G30&lt;_xlfn.PERCENTILE.INC(($E$13:$E$36,$G$13:$G$36,$I$13:$I$36),0.75),"Media","Alta"))),"")</f>
        <v>Media</v>
      </c>
      <c r="G30" s="31">
        <v>1</v>
      </c>
      <c r="H30" s="30" t="str">
        <f>IFERROR(IF(I30=0,"",IF(I30&lt;_xlfn.PERCENTILE.INC(($E$13:$E$36,$G$13:$G$36,$I$13:$I$36),0.2),"Baja",IF(I30&lt;_xlfn.PERCENTILE.INC(($E$13:$E$36,$G$13:$G$36,$I$13:$I$36),0.75),"Media","Alta"))),"")</f>
        <v>Media</v>
      </c>
      <c r="I30" s="31">
        <v>1</v>
      </c>
    </row>
    <row r="31" spans="2:14" ht="18" x14ac:dyDescent="0.3">
      <c r="B31" s="25">
        <v>18</v>
      </c>
      <c r="C31" s="26" t="s">
        <v>258</v>
      </c>
      <c r="D31" s="27" t="str">
        <f>IFERROR(IF(E31=0,"",IF(E31&lt;_xlfn.PERCENTILE.INC(($E$13:$E$36,$G$13:$G$36,$I$13:$I$36),0.2),"Baja",IF(E31&lt;_xlfn.PERCENTILE.INC(($E$13:$E$36,$G$13:$G$36,$I$13:$I$36),0.75),"Media","Alta"))),"")</f>
        <v>Alta</v>
      </c>
      <c r="E31" s="28">
        <v>2</v>
      </c>
      <c r="F31" s="27" t="str">
        <f>IFERROR(IF(G31=0,"",IF(G31&lt;_xlfn.PERCENTILE.INC(($E$13:$E$36,$G$13:$G$36,$I$13:$I$36),0.2),"Baja",IF(G31&lt;_xlfn.PERCENTILE.INC(($E$13:$E$36,$G$13:$G$36,$I$13:$I$36),0.75),"Media","Alta"))),"")</f>
        <v>Media</v>
      </c>
      <c r="G31" s="28">
        <v>1</v>
      </c>
      <c r="H31" s="27" t="str">
        <f>IFERROR(IF(I31=0,"",IF(I31&lt;_xlfn.PERCENTILE.INC(($E$13:$E$36,$G$13:$G$36,$I$13:$I$36),0.2),"Baja",IF(I31&lt;_xlfn.PERCENTILE.INC(($E$13:$E$36,$G$13:$G$36,$I$13:$I$36),0.75),"Media","Alta"))),"")</f>
        <v>Media</v>
      </c>
      <c r="I31" s="28">
        <v>1</v>
      </c>
    </row>
    <row r="32" spans="2:14" ht="18" x14ac:dyDescent="0.3">
      <c r="B32" s="29">
        <v>19</v>
      </c>
      <c r="C32" s="43" t="s">
        <v>259</v>
      </c>
      <c r="D32" s="30" t="str">
        <f>IFERROR(IF(E32=0,"",IF(E32&lt;_xlfn.PERCENTILE.INC(($E$13:$E$36,$G$13:$G$36,$I$13:$I$36),0.2),"Baja",IF(E32&lt;_xlfn.PERCENTILE.INC(($E$13:$E$36,$G$13:$G$36,$I$13:$I$36),0.75),"Media","Alta"))),"")</f>
        <v>Alta</v>
      </c>
      <c r="E32" s="31">
        <v>2</v>
      </c>
      <c r="F32" s="30" t="str">
        <f>IFERROR(IF(G32=0,"",IF(G32&lt;_xlfn.PERCENTILE.INC(($E$13:$E$36,$G$13:$G$36,$I$13:$I$36),0.2),"Baja",IF(G32&lt;_xlfn.PERCENTILE.INC(($E$13:$E$36,$G$13:$G$36,$I$13:$I$36),0.75),"Media","Alta"))),"")</f>
        <v>Media</v>
      </c>
      <c r="G32" s="31">
        <v>1</v>
      </c>
      <c r="H32" s="30" t="str">
        <f>IFERROR(IF(I32=0,"",IF(I32&lt;_xlfn.PERCENTILE.INC(($E$13:$E$36,$G$13:$G$36,$I$13:$I$36),0.2),"Baja",IF(I32&lt;_xlfn.PERCENTILE.INC(($E$13:$E$36,$G$13:$G$36,$I$13:$I$36),0.75),"Media","Alta"))),"")</f>
        <v>Media</v>
      </c>
      <c r="I32" s="31">
        <v>1</v>
      </c>
    </row>
    <row r="33" spans="2:9" ht="18" x14ac:dyDescent="0.3">
      <c r="B33" s="25">
        <v>20</v>
      </c>
      <c r="C33" s="26" t="s">
        <v>260</v>
      </c>
      <c r="D33" s="27" t="str">
        <f>IFERROR(IF(E33=0,"",IF(E33&lt;_xlfn.PERCENTILE.INC(($E$13:$E$36,$G$13:$G$36,$I$13:$I$36),0.2),"Baja",IF(E33&lt;_xlfn.PERCENTILE.INC(($E$13:$E$36,$G$13:$G$36,$I$13:$I$36),0.75),"Media","Alta"))),"")</f>
        <v/>
      </c>
      <c r="E33" s="28"/>
      <c r="F33" s="27" t="str">
        <f>IFERROR(IF(G33=0,"",IF(G33&lt;_xlfn.PERCENTILE.INC(($E$13:$E$36,$G$13:$G$36,$I$13:$I$36),0.2),"Baja",IF(G33&lt;_xlfn.PERCENTILE.INC(($E$13:$E$36,$G$13:$G$36,$I$13:$I$36),0.75),"Media","Alta"))),"")</f>
        <v/>
      </c>
      <c r="G33" s="28"/>
      <c r="H33" s="27" t="str">
        <f>IFERROR(IF(I33=0,"",IF(I33&lt;_xlfn.PERCENTILE.INC(($E$13:$E$36,$G$13:$G$36,$I$13:$I$36),0.2),"Baja",IF(I33&lt;_xlfn.PERCENTILE.INC(($E$13:$E$36,$G$13:$G$36,$I$13:$I$36),0.75),"Media","Alta"))),"")</f>
        <v/>
      </c>
      <c r="I33" s="28"/>
    </row>
    <row r="34" spans="2:9" ht="18" x14ac:dyDescent="0.3">
      <c r="B34" s="29">
        <v>21</v>
      </c>
      <c r="C34" s="43" t="s">
        <v>261</v>
      </c>
      <c r="D34" s="30" t="str">
        <f>IFERROR(IF(E34=0,"",IF(E34&lt;_xlfn.PERCENTILE.INC(($E$13:$E$36,$G$13:$G$36,$I$13:$I$36),0.2),"Baja",IF(E34&lt;_xlfn.PERCENTILE.INC(($E$13:$E$36,$G$13:$G$36,$I$13:$I$36),0.75),"Media","Alta"))),"")</f>
        <v/>
      </c>
      <c r="E34" s="31"/>
      <c r="F34" s="30" t="str">
        <f>IFERROR(IF(G34=0,"",IF(G34&lt;_xlfn.PERCENTILE.INC(($E$13:$E$36,$G$13:$G$36,$I$13:$I$36),0.2),"Baja",IF(G34&lt;_xlfn.PERCENTILE.INC(($E$13:$E$36,$G$13:$G$36,$I$13:$I$36),0.75),"Media","Alta"))),"")</f>
        <v/>
      </c>
      <c r="G34" s="31"/>
      <c r="H34" s="30" t="str">
        <f>IFERROR(IF(I34=0,"",IF(I34&lt;_xlfn.PERCENTILE.INC(($E$13:$E$36,$G$13:$G$36,$I$13:$I$36),0.2),"Baja",IF(I34&lt;_xlfn.PERCENTILE.INC(($E$13:$E$36,$G$13:$G$36,$I$13:$I$36),0.75),"Media","Alta"))),"")</f>
        <v/>
      </c>
      <c r="I34" s="31"/>
    </row>
    <row r="35" spans="2:9" ht="18" x14ac:dyDescent="0.3">
      <c r="B35" s="25">
        <v>22</v>
      </c>
      <c r="C35" s="26" t="s">
        <v>262</v>
      </c>
      <c r="D35" s="27" t="str">
        <f>IFERROR(IF(E35=0,"",IF(E35&lt;_xlfn.PERCENTILE.INC(($E$13:$E$36,$G$13:$G$36,$I$13:$I$36),0.2),"Baja",IF(E35&lt;_xlfn.PERCENTILE.INC(($E$13:$E$36,$G$13:$G$36,$I$13:$I$36),0.75),"Media","Alta"))),"")</f>
        <v/>
      </c>
      <c r="E35" s="28"/>
      <c r="F35" s="27" t="str">
        <f>IFERROR(IF(G35=0,"",IF(G35&lt;_xlfn.PERCENTILE.INC(($E$13:$E$36,$G$13:$G$36,$I$13:$I$36),0.2),"Baja",IF(G35&lt;_xlfn.PERCENTILE.INC(($E$13:$E$36,$G$13:$G$36,$I$13:$I$36),0.75),"Media","Alta"))),"")</f>
        <v/>
      </c>
      <c r="G35" s="28"/>
      <c r="H35" s="27" t="str">
        <f>IFERROR(IF(I35=0,"",IF(I35&lt;_xlfn.PERCENTILE.INC(($E$13:$E$36,$G$13:$G$36,$I$13:$I$36),0.2),"Baja",IF(I35&lt;_xlfn.PERCENTILE.INC(($E$13:$E$36,$G$13:$G$36,$I$13:$I$36),0.75),"Media","Alta"))),"")</f>
        <v/>
      </c>
      <c r="I35" s="28"/>
    </row>
    <row r="36" spans="2:9" ht="18" x14ac:dyDescent="0.3">
      <c r="B36" s="29">
        <v>23</v>
      </c>
      <c r="C36" s="43" t="s">
        <v>263</v>
      </c>
      <c r="D36" s="30" t="str">
        <f>IFERROR(IF(E36=0,"",IF(E36&lt;_xlfn.PERCENTILE.INC(($E$13:$E$36,$G$13:$G$36,$I$13:$I$36),0.2),"Baja",IF(E36&lt;_xlfn.PERCENTILE.INC(($E$13:$E$36,$G$13:$G$36,$I$13:$I$36),0.75),"Media","Alta"))),"")</f>
        <v/>
      </c>
      <c r="E36" s="31"/>
      <c r="F36" s="30" t="str">
        <f>IFERROR(IF(G36=0,"",IF(G36&lt;_xlfn.PERCENTILE.INC(($E$13:$E$36,$G$13:$G$36,$I$13:$I$36),0.2),"Baja",IF(G36&lt;_xlfn.PERCENTILE.INC(($E$13:$E$36,$G$13:$G$36,$I$13:$I$36),0.75),"Media","Alta"))),"")</f>
        <v/>
      </c>
      <c r="G36" s="31"/>
      <c r="H36" s="30" t="str">
        <f>IFERROR(IF(I36=0,"",IF(I36&lt;_xlfn.PERCENTILE.INC(($E$13:$E$36,$G$13:$G$36,$I$13:$I$36),0.2),"Baja",IF(I36&lt;_xlfn.PERCENTILE.INC(($E$13:$E$36,$G$13:$G$36,$I$13:$I$36),0.75),"Media","Alta"))),"")</f>
        <v/>
      </c>
      <c r="I36" s="31"/>
    </row>
    <row r="37" spans="2:9" ht="18" x14ac:dyDescent="0.3">
      <c r="B37" s="25" t="s">
        <v>14</v>
      </c>
      <c r="C37" s="26"/>
      <c r="D37" s="32"/>
      <c r="E37" s="33">
        <f>+SUM(E13:E36)</f>
        <v>23</v>
      </c>
      <c r="F37" s="32"/>
      <c r="G37" s="33">
        <f>+SUM(G13:G36)</f>
        <v>11</v>
      </c>
      <c r="H37" s="32"/>
      <c r="I37" s="33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5">
      <formula>F7=""</formula>
    </cfRule>
  </conditionalFormatting>
  <conditionalFormatting sqref="C7">
    <cfRule type="expression" dxfId="9" priority="4">
      <formula>C7=""</formula>
    </cfRule>
  </conditionalFormatting>
  <conditionalFormatting sqref="B7">
    <cfRule type="expression" dxfId="8" priority="3">
      <formula>B7=""</formula>
    </cfRule>
  </conditionalFormatting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R39"/>
  <sheetViews>
    <sheetView zoomScaleNormal="100" workbookViewId="0">
      <selection activeCell="C6" sqref="C6"/>
    </sheetView>
  </sheetViews>
  <sheetFormatPr baseColWidth="10" defaultRowHeight="13.5" x14ac:dyDescent="0.3"/>
  <cols>
    <col min="1" max="1" width="12" style="44" bestFit="1" customWidth="1"/>
    <col min="2" max="2" width="11.42578125" style="44"/>
    <col min="3" max="3" width="7.42578125" style="44" bestFit="1" customWidth="1"/>
    <col min="4" max="4" width="11.42578125" style="44"/>
    <col min="5" max="5" width="6.85546875" style="44" bestFit="1" customWidth="1"/>
    <col min="6" max="6" width="7.85546875" style="44" bestFit="1" customWidth="1"/>
    <col min="7" max="7" width="11.42578125" style="44"/>
    <col min="8" max="9" width="1.85546875" style="44" bestFit="1" customWidth="1"/>
    <col min="10" max="10" width="7.85546875" style="44" bestFit="1" customWidth="1"/>
    <col min="11" max="11" width="6.85546875" style="44" bestFit="1" customWidth="1"/>
    <col min="12" max="13" width="11.42578125" style="44"/>
    <col min="14" max="14" width="14.140625" style="44" bestFit="1" customWidth="1"/>
    <col min="15" max="15" width="17.42578125" style="44" bestFit="1" customWidth="1"/>
    <col min="16" max="16" width="2.7109375" style="44" bestFit="1" customWidth="1"/>
    <col min="17" max="18" width="9.5703125" style="44" customWidth="1"/>
    <col min="19" max="19" width="5.5703125" style="44" customWidth="1"/>
    <col min="20" max="20" width="6.140625" style="44" customWidth="1"/>
    <col min="21" max="21" width="5.28515625" style="44" customWidth="1"/>
    <col min="22" max="22" width="5.85546875" style="44" customWidth="1"/>
    <col min="23" max="23" width="5.28515625" style="44" customWidth="1"/>
    <col min="24" max="24" width="5.85546875" style="44" customWidth="1"/>
    <col min="25" max="25" width="7" style="44" customWidth="1"/>
    <col min="26" max="26" width="5.28515625" style="44" customWidth="1"/>
    <col min="27" max="27" width="5.85546875" style="44" customWidth="1"/>
    <col min="28" max="28" width="6.42578125" style="44" customWidth="1"/>
    <col min="29" max="29" width="5.28515625" style="44" customWidth="1"/>
    <col min="30" max="30" width="5.85546875" style="44" customWidth="1"/>
    <col min="31" max="31" width="5.28515625" style="44" customWidth="1"/>
    <col min="32" max="32" width="5.85546875" style="44" customWidth="1"/>
    <col min="33" max="33" width="6.42578125" style="44" customWidth="1"/>
    <col min="34" max="34" width="7" style="44" customWidth="1"/>
    <col min="35" max="35" width="5.28515625" style="44" customWidth="1"/>
    <col min="36" max="36" width="5.85546875" style="44" customWidth="1"/>
    <col min="37" max="37" width="5.28515625" style="44" customWidth="1"/>
    <col min="38" max="38" width="5.85546875" style="44" customWidth="1"/>
    <col min="39" max="39" width="6.42578125" style="44" customWidth="1"/>
    <col min="40" max="40" width="7" style="44" customWidth="1"/>
    <col min="41" max="41" width="5.28515625" style="44" customWidth="1"/>
    <col min="42" max="42" width="5.85546875" style="44" customWidth="1"/>
    <col min="43" max="43" width="5.28515625" style="44" customWidth="1"/>
    <col min="44" max="44" width="5.85546875" style="44" customWidth="1"/>
    <col min="45" max="45" width="12.5703125" style="44" bestFit="1" customWidth="1"/>
    <col min="46" max="16384" width="11.42578125" style="44"/>
  </cols>
  <sheetData>
    <row r="2" spans="1:18" x14ac:dyDescent="0.3">
      <c r="A2" s="44" t="s">
        <v>298</v>
      </c>
    </row>
    <row r="3" spans="1:18" x14ac:dyDescent="0.3">
      <c r="A3" s="44" t="s">
        <v>299</v>
      </c>
      <c r="C3" s="44" t="s">
        <v>334</v>
      </c>
      <c r="E3" s="44" t="s">
        <v>335</v>
      </c>
      <c r="F3" s="44" t="s">
        <v>336</v>
      </c>
      <c r="J3" s="44" t="s">
        <v>336</v>
      </c>
      <c r="K3" s="44" t="s">
        <v>335</v>
      </c>
      <c r="N3" s="45" t="s">
        <v>342</v>
      </c>
      <c r="O3" s="45" t="s">
        <v>341</v>
      </c>
      <c r="P3" s="12"/>
      <c r="Q3" s="12"/>
      <c r="R3" s="12"/>
    </row>
    <row r="4" spans="1:18" x14ac:dyDescent="0.3">
      <c r="A4" s="44" t="s">
        <v>300</v>
      </c>
      <c r="C4" s="44" t="str">
        <f>+A4</f>
        <v>D 301-I</v>
      </c>
      <c r="E4" s="44" t="str">
        <f>+LEFT(C4,1)</f>
        <v>D</v>
      </c>
      <c r="F4" s="44" t="str">
        <f>+RIGHT(C4,6)</f>
        <v xml:space="preserve"> 301-I</v>
      </c>
      <c r="H4" s="44">
        <f>+LEN(C4)</f>
        <v>7</v>
      </c>
      <c r="I4" s="44">
        <f>+LEN(F4)</f>
        <v>6</v>
      </c>
      <c r="J4" s="44" t="str">
        <f>+IF(H4&gt;7,RIGHT(C4,6),RIGHT(C4,5))</f>
        <v>301-I</v>
      </c>
      <c r="K4" s="44" t="str">
        <f>+IF(E4="D","Si","no")</f>
        <v>Si</v>
      </c>
      <c r="N4" s="45" t="s">
        <v>337</v>
      </c>
      <c r="O4" s="12" t="s">
        <v>338</v>
      </c>
      <c r="P4" s="12" t="s">
        <v>339</v>
      </c>
      <c r="Q4" s="12" t="s">
        <v>340</v>
      </c>
      <c r="R4" s="12"/>
    </row>
    <row r="5" spans="1:18" x14ac:dyDescent="0.3">
      <c r="A5" s="44" t="s">
        <v>301</v>
      </c>
      <c r="C5" s="44" t="str">
        <f t="shared" ref="C5:C39" si="0">+A5</f>
        <v>D 301-R</v>
      </c>
      <c r="E5" s="44" t="str">
        <f t="shared" ref="E5:E39" si="1">+LEFT(C5,1)</f>
        <v>D</v>
      </c>
      <c r="F5" s="44" t="str">
        <f t="shared" ref="F5:F39" si="2">+RIGHT(C5,6)</f>
        <v xml:space="preserve"> 301-R</v>
      </c>
      <c r="H5" s="44">
        <f t="shared" ref="H5:H39" si="3">+LEN(C5)</f>
        <v>7</v>
      </c>
      <c r="I5" s="44">
        <f t="shared" ref="I5:I39" si="4">+LEN(F5)</f>
        <v>6</v>
      </c>
      <c r="J5" s="44" t="str">
        <f t="shared" ref="J5:J39" si="5">+IF(H5&gt;7,RIGHT(C5,6),RIGHT(C5,5))</f>
        <v>301-R</v>
      </c>
      <c r="K5" s="44" t="str">
        <f t="shared" ref="K5:K39" si="6">+IF(E5="D","Si","no")</f>
        <v>Si</v>
      </c>
      <c r="N5" s="46" t="s">
        <v>316</v>
      </c>
      <c r="O5" s="47">
        <v>1</v>
      </c>
      <c r="P5" s="47">
        <v>1</v>
      </c>
      <c r="Q5" s="47">
        <v>2</v>
      </c>
      <c r="R5" s="12"/>
    </row>
    <row r="6" spans="1:18" x14ac:dyDescent="0.3">
      <c r="A6" s="44" t="s">
        <v>302</v>
      </c>
      <c r="C6" s="44" t="str">
        <f t="shared" si="0"/>
        <v>D 302-I</v>
      </c>
      <c r="E6" s="44" t="str">
        <f t="shared" si="1"/>
        <v>D</v>
      </c>
      <c r="F6" s="44" t="str">
        <f t="shared" si="2"/>
        <v xml:space="preserve"> 302-I</v>
      </c>
      <c r="H6" s="44">
        <f t="shared" si="3"/>
        <v>7</v>
      </c>
      <c r="I6" s="44">
        <f t="shared" si="4"/>
        <v>6</v>
      </c>
      <c r="J6" s="44" t="str">
        <f t="shared" si="5"/>
        <v>302-I</v>
      </c>
      <c r="K6" s="44" t="str">
        <f t="shared" si="6"/>
        <v>Si</v>
      </c>
      <c r="N6" s="46" t="s">
        <v>317</v>
      </c>
      <c r="O6" s="47">
        <v>1</v>
      </c>
      <c r="P6" s="47">
        <v>1</v>
      </c>
      <c r="Q6" s="47">
        <v>2</v>
      </c>
      <c r="R6" s="12"/>
    </row>
    <row r="7" spans="1:18" x14ac:dyDescent="0.3">
      <c r="A7" s="44" t="s">
        <v>303</v>
      </c>
      <c r="C7" s="44" t="str">
        <f t="shared" si="0"/>
        <v>D 302-R</v>
      </c>
      <c r="E7" s="44" t="str">
        <f t="shared" si="1"/>
        <v>D</v>
      </c>
      <c r="F7" s="44" t="str">
        <f t="shared" si="2"/>
        <v xml:space="preserve"> 302-R</v>
      </c>
      <c r="H7" s="44">
        <f t="shared" si="3"/>
        <v>7</v>
      </c>
      <c r="I7" s="44">
        <f t="shared" si="4"/>
        <v>6</v>
      </c>
      <c r="J7" s="44" t="str">
        <f t="shared" si="5"/>
        <v>302-R</v>
      </c>
      <c r="K7" s="44" t="str">
        <f t="shared" si="6"/>
        <v>Si</v>
      </c>
      <c r="N7" s="46" t="s">
        <v>318</v>
      </c>
      <c r="O7" s="47">
        <v>1</v>
      </c>
      <c r="P7" s="47">
        <v>1</v>
      </c>
      <c r="Q7" s="47">
        <v>2</v>
      </c>
      <c r="R7" s="12"/>
    </row>
    <row r="8" spans="1:18" x14ac:dyDescent="0.3">
      <c r="A8" s="44" t="s">
        <v>304</v>
      </c>
      <c r="C8" s="44" t="str">
        <f t="shared" si="0"/>
        <v>D 303-I</v>
      </c>
      <c r="E8" s="44" t="str">
        <f t="shared" si="1"/>
        <v>D</v>
      </c>
      <c r="F8" s="44" t="str">
        <f t="shared" si="2"/>
        <v xml:space="preserve"> 303-I</v>
      </c>
      <c r="H8" s="44">
        <f t="shared" si="3"/>
        <v>7</v>
      </c>
      <c r="I8" s="44">
        <f t="shared" si="4"/>
        <v>6</v>
      </c>
      <c r="J8" s="44" t="str">
        <f t="shared" si="5"/>
        <v>303-I</v>
      </c>
      <c r="K8" s="44" t="str">
        <f t="shared" si="6"/>
        <v>Si</v>
      </c>
      <c r="N8" s="46" t="s">
        <v>319</v>
      </c>
      <c r="O8" s="47">
        <v>1</v>
      </c>
      <c r="P8" s="47">
        <v>1</v>
      </c>
      <c r="Q8" s="47">
        <v>2</v>
      </c>
      <c r="R8" s="12"/>
    </row>
    <row r="9" spans="1:18" x14ac:dyDescent="0.3">
      <c r="A9" s="44" t="s">
        <v>305</v>
      </c>
      <c r="C9" s="44" t="str">
        <f t="shared" si="0"/>
        <v>D 303-R</v>
      </c>
      <c r="E9" s="44" t="str">
        <f t="shared" si="1"/>
        <v>D</v>
      </c>
      <c r="F9" s="44" t="str">
        <f t="shared" si="2"/>
        <v xml:space="preserve"> 303-R</v>
      </c>
      <c r="H9" s="44">
        <f t="shared" si="3"/>
        <v>7</v>
      </c>
      <c r="I9" s="44">
        <f t="shared" si="4"/>
        <v>6</v>
      </c>
      <c r="J9" s="44" t="str">
        <f t="shared" si="5"/>
        <v>303-R</v>
      </c>
      <c r="K9" s="44" t="str">
        <f t="shared" si="6"/>
        <v>Si</v>
      </c>
      <c r="N9" s="46" t="s">
        <v>320</v>
      </c>
      <c r="O9" s="47">
        <v>1</v>
      </c>
      <c r="P9" s="47">
        <v>1</v>
      </c>
      <c r="Q9" s="47">
        <v>2</v>
      </c>
      <c r="R9" s="12"/>
    </row>
    <row r="10" spans="1:18" x14ac:dyDescent="0.3">
      <c r="A10" s="44" t="s">
        <v>306</v>
      </c>
      <c r="C10" s="44" t="str">
        <f t="shared" si="0"/>
        <v>D 304-I</v>
      </c>
      <c r="E10" s="44" t="str">
        <f t="shared" si="1"/>
        <v>D</v>
      </c>
      <c r="F10" s="44" t="str">
        <f t="shared" si="2"/>
        <v xml:space="preserve"> 304-I</v>
      </c>
      <c r="H10" s="44">
        <f t="shared" si="3"/>
        <v>7</v>
      </c>
      <c r="I10" s="44">
        <f t="shared" si="4"/>
        <v>6</v>
      </c>
      <c r="J10" s="44" t="str">
        <f t="shared" si="5"/>
        <v>304-I</v>
      </c>
      <c r="K10" s="44" t="str">
        <f t="shared" si="6"/>
        <v>Si</v>
      </c>
      <c r="N10" s="46" t="s">
        <v>321</v>
      </c>
      <c r="O10" s="47">
        <v>1</v>
      </c>
      <c r="P10" s="47">
        <v>1</v>
      </c>
      <c r="Q10" s="47">
        <v>2</v>
      </c>
      <c r="R10" s="12"/>
    </row>
    <row r="11" spans="1:18" x14ac:dyDescent="0.3">
      <c r="A11" s="44" t="s">
        <v>307</v>
      </c>
      <c r="C11" s="44" t="str">
        <f t="shared" si="0"/>
        <v>D 304-R</v>
      </c>
      <c r="E11" s="44" t="str">
        <f t="shared" si="1"/>
        <v>D</v>
      </c>
      <c r="F11" s="44" t="str">
        <f t="shared" si="2"/>
        <v xml:space="preserve"> 304-R</v>
      </c>
      <c r="H11" s="44">
        <f t="shared" si="3"/>
        <v>7</v>
      </c>
      <c r="I11" s="44">
        <f t="shared" si="4"/>
        <v>6</v>
      </c>
      <c r="J11" s="44" t="str">
        <f t="shared" si="5"/>
        <v>304-R</v>
      </c>
      <c r="K11" s="44" t="str">
        <f t="shared" si="6"/>
        <v>Si</v>
      </c>
      <c r="N11" s="46" t="s">
        <v>322</v>
      </c>
      <c r="O11" s="47">
        <v>1</v>
      </c>
      <c r="P11" s="47">
        <v>1</v>
      </c>
      <c r="Q11" s="47">
        <v>2</v>
      </c>
      <c r="R11" s="12"/>
    </row>
    <row r="12" spans="1:18" x14ac:dyDescent="0.3">
      <c r="A12" s="44" t="s">
        <v>308</v>
      </c>
      <c r="C12" s="44" t="str">
        <f t="shared" si="0"/>
        <v>D 305-I</v>
      </c>
      <c r="E12" s="44" t="str">
        <f t="shared" si="1"/>
        <v>D</v>
      </c>
      <c r="F12" s="44" t="str">
        <f t="shared" si="2"/>
        <v xml:space="preserve"> 305-I</v>
      </c>
      <c r="H12" s="44">
        <f t="shared" si="3"/>
        <v>7</v>
      </c>
      <c r="I12" s="44">
        <f t="shared" si="4"/>
        <v>6</v>
      </c>
      <c r="J12" s="44" t="str">
        <f t="shared" si="5"/>
        <v>305-I</v>
      </c>
      <c r="K12" s="44" t="str">
        <f t="shared" si="6"/>
        <v>Si</v>
      </c>
      <c r="N12" s="46" t="s">
        <v>323</v>
      </c>
      <c r="O12" s="47">
        <v>1</v>
      </c>
      <c r="P12" s="47">
        <v>1</v>
      </c>
      <c r="Q12" s="47">
        <v>2</v>
      </c>
      <c r="R12" s="12"/>
    </row>
    <row r="13" spans="1:18" x14ac:dyDescent="0.3">
      <c r="A13" s="44" t="s">
        <v>309</v>
      </c>
      <c r="C13" s="44" t="str">
        <f t="shared" si="0"/>
        <v>D 305-R</v>
      </c>
      <c r="E13" s="44" t="str">
        <f t="shared" si="1"/>
        <v>D</v>
      </c>
      <c r="F13" s="44" t="str">
        <f t="shared" si="2"/>
        <v xml:space="preserve"> 305-R</v>
      </c>
      <c r="H13" s="44">
        <f t="shared" si="3"/>
        <v>7</v>
      </c>
      <c r="I13" s="44">
        <f t="shared" si="4"/>
        <v>6</v>
      </c>
      <c r="J13" s="44" t="str">
        <f t="shared" si="5"/>
        <v>305-R</v>
      </c>
      <c r="K13" s="44" t="str">
        <f t="shared" si="6"/>
        <v>Si</v>
      </c>
      <c r="N13" s="46" t="s">
        <v>324</v>
      </c>
      <c r="O13" s="47">
        <v>1</v>
      </c>
      <c r="P13" s="47">
        <v>1</v>
      </c>
      <c r="Q13" s="47">
        <v>2</v>
      </c>
      <c r="R13" s="12"/>
    </row>
    <row r="14" spans="1:18" x14ac:dyDescent="0.3">
      <c r="A14" s="44" t="s">
        <v>310</v>
      </c>
      <c r="C14" s="44" t="str">
        <f t="shared" si="0"/>
        <v>D 306-I</v>
      </c>
      <c r="E14" s="44" t="str">
        <f t="shared" si="1"/>
        <v>D</v>
      </c>
      <c r="F14" s="44" t="str">
        <f t="shared" si="2"/>
        <v xml:space="preserve"> 306-I</v>
      </c>
      <c r="H14" s="44">
        <f t="shared" si="3"/>
        <v>7</v>
      </c>
      <c r="I14" s="44">
        <f t="shared" si="4"/>
        <v>6</v>
      </c>
      <c r="J14" s="44" t="str">
        <f t="shared" si="5"/>
        <v>306-I</v>
      </c>
      <c r="K14" s="44" t="str">
        <f t="shared" si="6"/>
        <v>Si</v>
      </c>
      <c r="N14" s="46" t="s">
        <v>325</v>
      </c>
      <c r="O14" s="47">
        <v>1</v>
      </c>
      <c r="P14" s="47">
        <v>1</v>
      </c>
      <c r="Q14" s="47">
        <v>2</v>
      </c>
      <c r="R14" s="12"/>
    </row>
    <row r="15" spans="1:18" x14ac:dyDescent="0.3">
      <c r="A15" s="44" t="s">
        <v>311</v>
      </c>
      <c r="C15" s="44" t="str">
        <f t="shared" si="0"/>
        <v>D 306-R</v>
      </c>
      <c r="E15" s="44" t="str">
        <f t="shared" si="1"/>
        <v>D</v>
      </c>
      <c r="F15" s="44" t="str">
        <f t="shared" si="2"/>
        <v xml:space="preserve"> 306-R</v>
      </c>
      <c r="H15" s="44">
        <f t="shared" si="3"/>
        <v>7</v>
      </c>
      <c r="I15" s="44">
        <f t="shared" si="4"/>
        <v>6</v>
      </c>
      <c r="J15" s="44" t="str">
        <f t="shared" si="5"/>
        <v>306-R</v>
      </c>
      <c r="K15" s="44" t="str">
        <f t="shared" si="6"/>
        <v>Si</v>
      </c>
      <c r="N15" s="46" t="s">
        <v>326</v>
      </c>
      <c r="O15" s="47">
        <v>1</v>
      </c>
      <c r="P15" s="47">
        <v>1</v>
      </c>
      <c r="Q15" s="47">
        <v>2</v>
      </c>
      <c r="R15" s="12"/>
    </row>
    <row r="16" spans="1:18" x14ac:dyDescent="0.3">
      <c r="A16" s="44" t="s">
        <v>312</v>
      </c>
      <c r="C16" s="44" t="str">
        <f t="shared" si="0"/>
        <v>D 307-I</v>
      </c>
      <c r="E16" s="44" t="str">
        <f t="shared" si="1"/>
        <v>D</v>
      </c>
      <c r="F16" s="44" t="str">
        <f t="shared" si="2"/>
        <v xml:space="preserve"> 307-I</v>
      </c>
      <c r="H16" s="44">
        <f t="shared" si="3"/>
        <v>7</v>
      </c>
      <c r="I16" s="44">
        <f t="shared" si="4"/>
        <v>6</v>
      </c>
      <c r="J16" s="44" t="str">
        <f t="shared" si="5"/>
        <v>307-I</v>
      </c>
      <c r="K16" s="44" t="str">
        <f t="shared" si="6"/>
        <v>Si</v>
      </c>
      <c r="N16" s="46" t="s">
        <v>327</v>
      </c>
      <c r="O16" s="47">
        <v>1</v>
      </c>
      <c r="P16" s="47">
        <v>1</v>
      </c>
      <c r="Q16" s="47">
        <v>2</v>
      </c>
      <c r="R16" s="12"/>
    </row>
    <row r="17" spans="1:18" x14ac:dyDescent="0.3">
      <c r="A17" s="44" t="s">
        <v>313</v>
      </c>
      <c r="C17" s="44" t="str">
        <f t="shared" si="0"/>
        <v>D 307-R</v>
      </c>
      <c r="E17" s="44" t="str">
        <f t="shared" si="1"/>
        <v>D</v>
      </c>
      <c r="F17" s="44" t="str">
        <f t="shared" si="2"/>
        <v xml:space="preserve"> 307-R</v>
      </c>
      <c r="H17" s="44">
        <f t="shared" si="3"/>
        <v>7</v>
      </c>
      <c r="I17" s="44">
        <f t="shared" si="4"/>
        <v>6</v>
      </c>
      <c r="J17" s="44" t="str">
        <f t="shared" si="5"/>
        <v>307-R</v>
      </c>
      <c r="K17" s="44" t="str">
        <f t="shared" si="6"/>
        <v>Si</v>
      </c>
      <c r="N17" s="46" t="s">
        <v>328</v>
      </c>
      <c r="O17" s="47">
        <v>1</v>
      </c>
      <c r="P17" s="47">
        <v>1</v>
      </c>
      <c r="Q17" s="47">
        <v>2</v>
      </c>
      <c r="R17" s="12"/>
    </row>
    <row r="18" spans="1:18" x14ac:dyDescent="0.3">
      <c r="A18" s="44" t="s">
        <v>314</v>
      </c>
      <c r="C18" s="44" t="str">
        <f t="shared" si="0"/>
        <v>D 308-I</v>
      </c>
      <c r="E18" s="44" t="str">
        <f t="shared" si="1"/>
        <v>D</v>
      </c>
      <c r="F18" s="44" t="str">
        <f t="shared" si="2"/>
        <v xml:space="preserve"> 308-I</v>
      </c>
      <c r="H18" s="44">
        <f t="shared" si="3"/>
        <v>7</v>
      </c>
      <c r="I18" s="44">
        <f t="shared" si="4"/>
        <v>6</v>
      </c>
      <c r="J18" s="44" t="str">
        <f t="shared" si="5"/>
        <v>308-I</v>
      </c>
      <c r="K18" s="44" t="str">
        <f t="shared" si="6"/>
        <v>Si</v>
      </c>
      <c r="N18" s="46" t="s">
        <v>329</v>
      </c>
      <c r="O18" s="47">
        <v>1</v>
      </c>
      <c r="P18" s="47">
        <v>1</v>
      </c>
      <c r="Q18" s="47">
        <v>2</v>
      </c>
      <c r="R18" s="12"/>
    </row>
    <row r="19" spans="1:18" x14ac:dyDescent="0.3">
      <c r="A19" s="44" t="s">
        <v>315</v>
      </c>
      <c r="C19" s="44" t="str">
        <f t="shared" si="0"/>
        <v>D 308-R</v>
      </c>
      <c r="E19" s="44" t="str">
        <f t="shared" si="1"/>
        <v>D</v>
      </c>
      <c r="F19" s="44" t="str">
        <f t="shared" si="2"/>
        <v xml:space="preserve"> 308-R</v>
      </c>
      <c r="H19" s="44">
        <f t="shared" si="3"/>
        <v>7</v>
      </c>
      <c r="I19" s="44">
        <f t="shared" si="4"/>
        <v>6</v>
      </c>
      <c r="J19" s="44" t="str">
        <f t="shared" si="5"/>
        <v>308-R</v>
      </c>
      <c r="K19" s="44" t="str">
        <f t="shared" si="6"/>
        <v>Si</v>
      </c>
      <c r="N19" s="46" t="s">
        <v>330</v>
      </c>
      <c r="O19" s="47">
        <v>1</v>
      </c>
      <c r="P19" s="47">
        <v>1</v>
      </c>
      <c r="Q19" s="47">
        <v>2</v>
      </c>
      <c r="R19" s="12"/>
    </row>
    <row r="20" spans="1:18" x14ac:dyDescent="0.3">
      <c r="A20" s="44" t="s">
        <v>348</v>
      </c>
      <c r="C20" s="44" t="str">
        <f t="shared" si="0"/>
        <v>D 309-I</v>
      </c>
      <c r="E20" s="44" t="str">
        <f t="shared" si="1"/>
        <v>D</v>
      </c>
      <c r="F20" s="44" t="str">
        <f t="shared" si="2"/>
        <v xml:space="preserve"> 309-I</v>
      </c>
      <c r="H20" s="44">
        <f t="shared" si="3"/>
        <v>7</v>
      </c>
      <c r="I20" s="44">
        <f t="shared" si="4"/>
        <v>6</v>
      </c>
      <c r="J20" s="44" t="str">
        <f t="shared" si="5"/>
        <v>309-I</v>
      </c>
      <c r="K20" s="44" t="str">
        <f t="shared" si="6"/>
        <v>Si</v>
      </c>
      <c r="N20" s="46" t="s">
        <v>331</v>
      </c>
      <c r="O20" s="47">
        <v>1</v>
      </c>
      <c r="P20" s="47">
        <v>1</v>
      </c>
      <c r="Q20" s="47">
        <v>2</v>
      </c>
      <c r="R20" s="12"/>
    </row>
    <row r="21" spans="1:18" x14ac:dyDescent="0.3">
      <c r="A21" s="44" t="s">
        <v>349</v>
      </c>
      <c r="C21" s="44" t="str">
        <f t="shared" si="0"/>
        <v>D309-R</v>
      </c>
      <c r="E21" s="44" t="str">
        <f t="shared" si="1"/>
        <v>D</v>
      </c>
      <c r="F21" s="44" t="str">
        <f t="shared" si="2"/>
        <v>D309-R</v>
      </c>
      <c r="H21" s="44">
        <f t="shared" si="3"/>
        <v>6</v>
      </c>
      <c r="I21" s="44">
        <f t="shared" si="4"/>
        <v>6</v>
      </c>
      <c r="J21" s="44" t="str">
        <f t="shared" si="5"/>
        <v>309-R</v>
      </c>
      <c r="K21" s="44" t="str">
        <f t="shared" si="6"/>
        <v>Si</v>
      </c>
      <c r="N21" s="46" t="s">
        <v>332</v>
      </c>
      <c r="O21" s="47">
        <v>1</v>
      </c>
      <c r="P21" s="47">
        <v>1</v>
      </c>
      <c r="Q21" s="47">
        <v>2</v>
      </c>
      <c r="R21" s="12"/>
    </row>
    <row r="22" spans="1:18" x14ac:dyDescent="0.3">
      <c r="A22" s="44" t="s">
        <v>316</v>
      </c>
      <c r="C22" s="44" t="str">
        <f t="shared" si="0"/>
        <v>301-I</v>
      </c>
      <c r="E22" s="44" t="str">
        <f t="shared" si="1"/>
        <v>3</v>
      </c>
      <c r="F22" s="44" t="str">
        <f t="shared" si="2"/>
        <v>301-I</v>
      </c>
      <c r="H22" s="44">
        <f t="shared" si="3"/>
        <v>5</v>
      </c>
      <c r="I22" s="44">
        <f t="shared" si="4"/>
        <v>5</v>
      </c>
      <c r="J22" s="44" t="str">
        <f t="shared" si="5"/>
        <v>301-I</v>
      </c>
      <c r="K22" s="44" t="str">
        <f t="shared" si="6"/>
        <v>no</v>
      </c>
      <c r="N22" s="46" t="s">
        <v>333</v>
      </c>
      <c r="O22" s="47">
        <v>1</v>
      </c>
      <c r="P22" s="47">
        <v>1</v>
      </c>
      <c r="Q22" s="47">
        <v>2</v>
      </c>
      <c r="R22" s="12"/>
    </row>
    <row r="23" spans="1:18" x14ac:dyDescent="0.3">
      <c r="A23" s="44" t="s">
        <v>317</v>
      </c>
      <c r="C23" s="44" t="str">
        <f t="shared" si="0"/>
        <v>301-R</v>
      </c>
      <c r="E23" s="44" t="str">
        <f t="shared" si="1"/>
        <v>3</v>
      </c>
      <c r="F23" s="44" t="str">
        <f t="shared" si="2"/>
        <v>301-R</v>
      </c>
      <c r="H23" s="44">
        <f t="shared" si="3"/>
        <v>5</v>
      </c>
      <c r="I23" s="44">
        <f t="shared" si="4"/>
        <v>5</v>
      </c>
      <c r="J23" s="44" t="str">
        <f t="shared" si="5"/>
        <v>301-R</v>
      </c>
      <c r="K23" s="44" t="str">
        <f t="shared" si="6"/>
        <v>no</v>
      </c>
      <c r="N23" s="46" t="s">
        <v>340</v>
      </c>
      <c r="O23" s="47">
        <v>18</v>
      </c>
      <c r="P23" s="47">
        <v>18</v>
      </c>
      <c r="Q23" s="47">
        <v>36</v>
      </c>
      <c r="R23" s="12"/>
    </row>
    <row r="24" spans="1:18" x14ac:dyDescent="0.3">
      <c r="A24" s="44" t="s">
        <v>318</v>
      </c>
      <c r="C24" s="44" t="str">
        <f t="shared" si="0"/>
        <v>302-I</v>
      </c>
      <c r="E24" s="44" t="str">
        <f t="shared" si="1"/>
        <v>3</v>
      </c>
      <c r="F24" s="44" t="str">
        <f t="shared" si="2"/>
        <v>302-I</v>
      </c>
      <c r="H24" s="44">
        <f t="shared" si="3"/>
        <v>5</v>
      </c>
      <c r="I24" s="44">
        <f t="shared" si="4"/>
        <v>5</v>
      </c>
      <c r="J24" s="44" t="str">
        <f t="shared" si="5"/>
        <v>302-I</v>
      </c>
      <c r="K24" s="44" t="str">
        <f t="shared" si="6"/>
        <v>no</v>
      </c>
      <c r="N24" s="12"/>
      <c r="O24" s="12"/>
      <c r="P24" s="12"/>
      <c r="Q24" s="12"/>
      <c r="R24" s="12"/>
    </row>
    <row r="25" spans="1:18" x14ac:dyDescent="0.3">
      <c r="A25" s="44" t="s">
        <v>319</v>
      </c>
      <c r="C25" s="44" t="str">
        <f t="shared" si="0"/>
        <v>302-R</v>
      </c>
      <c r="E25" s="44" t="str">
        <f t="shared" si="1"/>
        <v>3</v>
      </c>
      <c r="F25" s="44" t="str">
        <f t="shared" si="2"/>
        <v>302-R</v>
      </c>
      <c r="H25" s="44">
        <f t="shared" si="3"/>
        <v>5</v>
      </c>
      <c r="I25" s="44">
        <f t="shared" si="4"/>
        <v>5</v>
      </c>
      <c r="J25" s="44" t="str">
        <f t="shared" si="5"/>
        <v>302-R</v>
      </c>
      <c r="K25" s="44" t="str">
        <f t="shared" si="6"/>
        <v>no</v>
      </c>
      <c r="N25" s="12"/>
      <c r="O25" s="12"/>
      <c r="P25" s="12"/>
      <c r="Q25" s="12"/>
    </row>
    <row r="26" spans="1:18" x14ac:dyDescent="0.3">
      <c r="A26" s="44" t="s">
        <v>320</v>
      </c>
      <c r="C26" s="44" t="str">
        <f t="shared" si="0"/>
        <v>303-I</v>
      </c>
      <c r="E26" s="44" t="str">
        <f t="shared" si="1"/>
        <v>3</v>
      </c>
      <c r="F26" s="44" t="str">
        <f t="shared" si="2"/>
        <v>303-I</v>
      </c>
      <c r="H26" s="44">
        <f t="shared" si="3"/>
        <v>5</v>
      </c>
      <c r="I26" s="44">
        <f t="shared" si="4"/>
        <v>5</v>
      </c>
      <c r="J26" s="44" t="str">
        <f t="shared" si="5"/>
        <v>303-I</v>
      </c>
      <c r="K26" s="44" t="str">
        <f t="shared" si="6"/>
        <v>no</v>
      </c>
      <c r="N26" s="12"/>
      <c r="O26" s="12"/>
      <c r="P26" s="12"/>
      <c r="Q26" s="12"/>
    </row>
    <row r="27" spans="1:18" x14ac:dyDescent="0.3">
      <c r="A27" s="44" t="s">
        <v>321</v>
      </c>
      <c r="C27" s="44" t="str">
        <f t="shared" si="0"/>
        <v>303-R</v>
      </c>
      <c r="E27" s="44" t="str">
        <f t="shared" si="1"/>
        <v>3</v>
      </c>
      <c r="F27" s="44" t="str">
        <f t="shared" si="2"/>
        <v>303-R</v>
      </c>
      <c r="H27" s="44">
        <f t="shared" si="3"/>
        <v>5</v>
      </c>
      <c r="I27" s="44">
        <f t="shared" si="4"/>
        <v>5</v>
      </c>
      <c r="J27" s="44" t="str">
        <f t="shared" si="5"/>
        <v>303-R</v>
      </c>
      <c r="K27" s="44" t="str">
        <f t="shared" si="6"/>
        <v>no</v>
      </c>
      <c r="N27" s="12"/>
      <c r="O27" s="12"/>
      <c r="P27" s="12"/>
      <c r="Q27" s="12"/>
    </row>
    <row r="28" spans="1:18" x14ac:dyDescent="0.3">
      <c r="A28" s="44" t="s">
        <v>322</v>
      </c>
      <c r="C28" s="44" t="str">
        <f t="shared" si="0"/>
        <v>304-I</v>
      </c>
      <c r="E28" s="44" t="str">
        <f t="shared" si="1"/>
        <v>3</v>
      </c>
      <c r="F28" s="44" t="str">
        <f t="shared" si="2"/>
        <v>304-I</v>
      </c>
      <c r="H28" s="44">
        <f t="shared" si="3"/>
        <v>5</v>
      </c>
      <c r="I28" s="44">
        <f t="shared" si="4"/>
        <v>5</v>
      </c>
      <c r="J28" s="44" t="str">
        <f t="shared" si="5"/>
        <v>304-I</v>
      </c>
      <c r="K28" s="44" t="str">
        <f t="shared" si="6"/>
        <v>no</v>
      </c>
      <c r="N28" s="12"/>
      <c r="O28" s="12"/>
      <c r="P28" s="12"/>
      <c r="Q28" s="12"/>
    </row>
    <row r="29" spans="1:18" x14ac:dyDescent="0.3">
      <c r="A29" s="44" t="s">
        <v>323</v>
      </c>
      <c r="C29" s="44" t="str">
        <f t="shared" si="0"/>
        <v>304-R</v>
      </c>
      <c r="E29" s="44" t="str">
        <f t="shared" si="1"/>
        <v>3</v>
      </c>
      <c r="F29" s="44" t="str">
        <f t="shared" si="2"/>
        <v>304-R</v>
      </c>
      <c r="H29" s="44">
        <f t="shared" si="3"/>
        <v>5</v>
      </c>
      <c r="I29" s="44">
        <f t="shared" si="4"/>
        <v>5</v>
      </c>
      <c r="J29" s="44" t="str">
        <f t="shared" si="5"/>
        <v>304-R</v>
      </c>
      <c r="K29" s="44" t="str">
        <f t="shared" si="6"/>
        <v>no</v>
      </c>
      <c r="N29" s="12"/>
      <c r="O29" s="12"/>
      <c r="P29" s="12"/>
      <c r="Q29" s="12"/>
    </row>
    <row r="30" spans="1:18" x14ac:dyDescent="0.3">
      <c r="A30" s="44" t="s">
        <v>324</v>
      </c>
      <c r="C30" s="44" t="str">
        <f t="shared" si="0"/>
        <v>305-I</v>
      </c>
      <c r="E30" s="44" t="str">
        <f t="shared" si="1"/>
        <v>3</v>
      </c>
      <c r="F30" s="44" t="str">
        <f t="shared" si="2"/>
        <v>305-I</v>
      </c>
      <c r="H30" s="44">
        <f t="shared" si="3"/>
        <v>5</v>
      </c>
      <c r="I30" s="44">
        <f t="shared" si="4"/>
        <v>5</v>
      </c>
      <c r="J30" s="44" t="str">
        <f t="shared" si="5"/>
        <v>305-I</v>
      </c>
      <c r="K30" s="44" t="str">
        <f t="shared" si="6"/>
        <v>no</v>
      </c>
      <c r="N30" s="12"/>
      <c r="O30" s="12"/>
      <c r="P30" s="12"/>
      <c r="Q30" s="12"/>
    </row>
    <row r="31" spans="1:18" x14ac:dyDescent="0.3">
      <c r="A31" s="44" t="s">
        <v>325</v>
      </c>
      <c r="C31" s="44" t="str">
        <f t="shared" si="0"/>
        <v>305-R</v>
      </c>
      <c r="E31" s="44" t="str">
        <f t="shared" si="1"/>
        <v>3</v>
      </c>
      <c r="F31" s="44" t="str">
        <f t="shared" si="2"/>
        <v>305-R</v>
      </c>
      <c r="H31" s="44">
        <f t="shared" si="3"/>
        <v>5</v>
      </c>
      <c r="I31" s="44">
        <f t="shared" si="4"/>
        <v>5</v>
      </c>
      <c r="J31" s="44" t="str">
        <f t="shared" si="5"/>
        <v>305-R</v>
      </c>
      <c r="K31" s="44" t="str">
        <f t="shared" si="6"/>
        <v>no</v>
      </c>
      <c r="N31" s="12"/>
      <c r="O31" s="12"/>
      <c r="P31" s="12"/>
      <c r="Q31" s="12"/>
    </row>
    <row r="32" spans="1:18" x14ac:dyDescent="0.3">
      <c r="A32" s="44" t="s">
        <v>326</v>
      </c>
      <c r="C32" s="44" t="str">
        <f t="shared" si="0"/>
        <v>306-I</v>
      </c>
      <c r="E32" s="44" t="str">
        <f t="shared" si="1"/>
        <v>3</v>
      </c>
      <c r="F32" s="44" t="str">
        <f t="shared" si="2"/>
        <v>306-I</v>
      </c>
      <c r="H32" s="44">
        <f t="shared" si="3"/>
        <v>5</v>
      </c>
      <c r="I32" s="44">
        <f t="shared" si="4"/>
        <v>5</v>
      </c>
      <c r="J32" s="44" t="str">
        <f>+IF(H32&gt;7,RIGHT(C32,6),RIGHT(C32,6))</f>
        <v>306-I</v>
      </c>
      <c r="K32" s="44" t="str">
        <f t="shared" si="6"/>
        <v>no</v>
      </c>
    </row>
    <row r="33" spans="1:11" x14ac:dyDescent="0.3">
      <c r="A33" s="44" t="s">
        <v>327</v>
      </c>
      <c r="C33" s="44" t="str">
        <f t="shared" si="0"/>
        <v>306-R</v>
      </c>
      <c r="E33" s="44" t="str">
        <f t="shared" si="1"/>
        <v>3</v>
      </c>
      <c r="F33" s="44" t="str">
        <f t="shared" si="2"/>
        <v>306-R</v>
      </c>
      <c r="H33" s="44">
        <f t="shared" si="3"/>
        <v>5</v>
      </c>
      <c r="I33" s="44">
        <f t="shared" si="4"/>
        <v>5</v>
      </c>
      <c r="J33" s="44" t="str">
        <f t="shared" si="5"/>
        <v>306-R</v>
      </c>
      <c r="K33" s="44" t="str">
        <f t="shared" si="6"/>
        <v>no</v>
      </c>
    </row>
    <row r="34" spans="1:11" x14ac:dyDescent="0.3">
      <c r="A34" s="44" t="s">
        <v>328</v>
      </c>
      <c r="C34" s="44" t="str">
        <f t="shared" si="0"/>
        <v>307-I</v>
      </c>
      <c r="E34" s="44" t="str">
        <f t="shared" si="1"/>
        <v>3</v>
      </c>
      <c r="F34" s="44" t="str">
        <f t="shared" si="2"/>
        <v>307-I</v>
      </c>
      <c r="H34" s="44">
        <f t="shared" si="3"/>
        <v>5</v>
      </c>
      <c r="I34" s="44">
        <f t="shared" si="4"/>
        <v>5</v>
      </c>
      <c r="J34" s="44" t="str">
        <f t="shared" si="5"/>
        <v>307-I</v>
      </c>
      <c r="K34" s="44" t="str">
        <f t="shared" si="6"/>
        <v>no</v>
      </c>
    </row>
    <row r="35" spans="1:11" x14ac:dyDescent="0.3">
      <c r="A35" s="44" t="s">
        <v>329</v>
      </c>
      <c r="C35" s="44" t="str">
        <f t="shared" si="0"/>
        <v>307-R</v>
      </c>
      <c r="E35" s="44" t="str">
        <f t="shared" si="1"/>
        <v>3</v>
      </c>
      <c r="F35" s="44" t="str">
        <f t="shared" si="2"/>
        <v>307-R</v>
      </c>
      <c r="H35" s="44">
        <f t="shared" si="3"/>
        <v>5</v>
      </c>
      <c r="I35" s="44">
        <f t="shared" si="4"/>
        <v>5</v>
      </c>
      <c r="J35" s="44" t="str">
        <f>+IF(H35&gt;7,RIGHT(C35,6),RIGHT(C35,6))</f>
        <v>307-R</v>
      </c>
      <c r="K35" s="44" t="str">
        <f t="shared" si="6"/>
        <v>no</v>
      </c>
    </row>
    <row r="36" spans="1:11" x14ac:dyDescent="0.3">
      <c r="A36" s="44" t="s">
        <v>330</v>
      </c>
      <c r="C36" s="44" t="str">
        <f t="shared" si="0"/>
        <v>308-I</v>
      </c>
      <c r="E36" s="44" t="str">
        <f t="shared" si="1"/>
        <v>3</v>
      </c>
      <c r="F36" s="44" t="str">
        <f t="shared" si="2"/>
        <v>308-I</v>
      </c>
      <c r="H36" s="44">
        <f t="shared" si="3"/>
        <v>5</v>
      </c>
      <c r="I36" s="44">
        <f t="shared" si="4"/>
        <v>5</v>
      </c>
      <c r="J36" s="44" t="str">
        <f t="shared" si="5"/>
        <v>308-I</v>
      </c>
      <c r="K36" s="44" t="str">
        <f t="shared" si="6"/>
        <v>no</v>
      </c>
    </row>
    <row r="37" spans="1:11" x14ac:dyDescent="0.3">
      <c r="A37" s="44" t="s">
        <v>331</v>
      </c>
      <c r="C37" s="44" t="str">
        <f t="shared" si="0"/>
        <v>308-R</v>
      </c>
      <c r="E37" s="44" t="str">
        <f t="shared" si="1"/>
        <v>3</v>
      </c>
      <c r="F37" s="44" t="str">
        <f t="shared" si="2"/>
        <v>308-R</v>
      </c>
      <c r="H37" s="44">
        <f t="shared" si="3"/>
        <v>5</v>
      </c>
      <c r="I37" s="44">
        <f t="shared" si="4"/>
        <v>5</v>
      </c>
      <c r="J37" s="44" t="str">
        <f t="shared" si="5"/>
        <v>308-R</v>
      </c>
      <c r="K37" s="44" t="str">
        <f t="shared" si="6"/>
        <v>no</v>
      </c>
    </row>
    <row r="38" spans="1:11" x14ac:dyDescent="0.3">
      <c r="A38" s="44" t="s">
        <v>332</v>
      </c>
      <c r="C38" s="44" t="str">
        <f t="shared" si="0"/>
        <v>309-I</v>
      </c>
      <c r="E38" s="44" t="str">
        <f t="shared" si="1"/>
        <v>3</v>
      </c>
      <c r="F38" s="44" t="str">
        <f t="shared" si="2"/>
        <v>309-I</v>
      </c>
      <c r="H38" s="44">
        <f t="shared" si="3"/>
        <v>5</v>
      </c>
      <c r="I38" s="44">
        <f t="shared" si="4"/>
        <v>5</v>
      </c>
      <c r="J38" s="44" t="str">
        <f t="shared" si="5"/>
        <v>309-I</v>
      </c>
      <c r="K38" s="44" t="str">
        <f t="shared" si="6"/>
        <v>no</v>
      </c>
    </row>
    <row r="39" spans="1:11" x14ac:dyDescent="0.3">
      <c r="A39" s="44" t="s">
        <v>333</v>
      </c>
      <c r="C39" s="44" t="str">
        <f t="shared" si="0"/>
        <v>309-R</v>
      </c>
      <c r="E39" s="44" t="str">
        <f t="shared" si="1"/>
        <v>3</v>
      </c>
      <c r="F39" s="44" t="str">
        <f t="shared" si="2"/>
        <v>309-R</v>
      </c>
      <c r="H39" s="44">
        <f t="shared" si="3"/>
        <v>5</v>
      </c>
      <c r="I39" s="44">
        <f t="shared" si="4"/>
        <v>5</v>
      </c>
      <c r="J39" s="44" t="str">
        <f t="shared" si="5"/>
        <v>309-R</v>
      </c>
      <c r="K39" s="44" t="str">
        <f t="shared" si="6"/>
        <v>no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36</vt:i4>
      </vt:variant>
    </vt:vector>
  </HeadingPairs>
  <TitlesOfParts>
    <vt:vector size="75" baseType="lpstr">
      <vt:lpstr>TAPA</vt:lpstr>
      <vt:lpstr>Operador UN03</vt:lpstr>
      <vt:lpstr>D 301-I</vt:lpstr>
      <vt:lpstr>D 301-R</vt:lpstr>
      <vt:lpstr>D 302-I</vt:lpstr>
      <vt:lpstr>D 302-R</vt:lpstr>
      <vt:lpstr>D 303-I</vt:lpstr>
      <vt:lpstr>D 303-R</vt:lpstr>
      <vt:lpstr>D 304-I</vt:lpstr>
      <vt:lpstr>D 304-R</vt:lpstr>
      <vt:lpstr>D 305-I</vt:lpstr>
      <vt:lpstr>D 305-R</vt:lpstr>
      <vt:lpstr>D 306-I</vt:lpstr>
      <vt:lpstr>D 306-R</vt:lpstr>
      <vt:lpstr>D 307-I</vt:lpstr>
      <vt:lpstr>D 307-R</vt:lpstr>
      <vt:lpstr>D 308-I</vt:lpstr>
      <vt:lpstr>D 308-R</vt:lpstr>
      <vt:lpstr>D 309-I</vt:lpstr>
      <vt:lpstr>D309-R</vt:lpstr>
      <vt:lpstr>301-I</vt:lpstr>
      <vt:lpstr>301-R</vt:lpstr>
      <vt:lpstr>302-I</vt:lpstr>
      <vt:lpstr>302-R</vt:lpstr>
      <vt:lpstr>303-I</vt:lpstr>
      <vt:lpstr>303-R</vt:lpstr>
      <vt:lpstr>304-I</vt:lpstr>
      <vt:lpstr>304-R</vt:lpstr>
      <vt:lpstr>305-I</vt:lpstr>
      <vt:lpstr>305-R</vt:lpstr>
      <vt:lpstr>306-I</vt:lpstr>
      <vt:lpstr>306-R</vt:lpstr>
      <vt:lpstr>307-I</vt:lpstr>
      <vt:lpstr>307-R</vt:lpstr>
      <vt:lpstr>308-I</vt:lpstr>
      <vt:lpstr>308-R</vt:lpstr>
      <vt:lpstr>309-I</vt:lpstr>
      <vt:lpstr>309-R</vt:lpstr>
      <vt:lpstr>Hoja1</vt:lpstr>
      <vt:lpstr>'301-I'!Área_de_impresión</vt:lpstr>
      <vt:lpstr>'301-R'!Área_de_impresión</vt:lpstr>
      <vt:lpstr>'302-I'!Área_de_impresión</vt:lpstr>
      <vt:lpstr>'302-R'!Área_de_impresión</vt:lpstr>
      <vt:lpstr>'303-I'!Área_de_impresión</vt:lpstr>
      <vt:lpstr>'303-R'!Área_de_impresión</vt:lpstr>
      <vt:lpstr>'304-I'!Área_de_impresión</vt:lpstr>
      <vt:lpstr>'304-R'!Área_de_impresión</vt:lpstr>
      <vt:lpstr>'305-I'!Área_de_impresión</vt:lpstr>
      <vt:lpstr>'305-R'!Área_de_impresión</vt:lpstr>
      <vt:lpstr>'306-I'!Área_de_impresión</vt:lpstr>
      <vt:lpstr>'306-R'!Área_de_impresión</vt:lpstr>
      <vt:lpstr>'307-I'!Área_de_impresión</vt:lpstr>
      <vt:lpstr>'307-R'!Área_de_impresión</vt:lpstr>
      <vt:lpstr>'308-I'!Área_de_impresión</vt:lpstr>
      <vt:lpstr>'308-R'!Área_de_impresión</vt:lpstr>
      <vt:lpstr>'309-I'!Área_de_impresión</vt:lpstr>
      <vt:lpstr>'309-R'!Área_de_impresión</vt:lpstr>
      <vt:lpstr>'D 301-I'!Área_de_impresión</vt:lpstr>
      <vt:lpstr>'D 301-R'!Área_de_impresión</vt:lpstr>
      <vt:lpstr>'D 302-I'!Área_de_impresión</vt:lpstr>
      <vt:lpstr>'D 302-R'!Área_de_impresión</vt:lpstr>
      <vt:lpstr>'D 303-I'!Área_de_impresión</vt:lpstr>
      <vt:lpstr>'D 303-R'!Área_de_impresión</vt:lpstr>
      <vt:lpstr>'D 304-I'!Área_de_impresión</vt:lpstr>
      <vt:lpstr>'D 304-R'!Área_de_impresión</vt:lpstr>
      <vt:lpstr>'D 305-I'!Área_de_impresión</vt:lpstr>
      <vt:lpstr>'D 305-R'!Área_de_impresión</vt:lpstr>
      <vt:lpstr>'D 306-I'!Área_de_impresión</vt:lpstr>
      <vt:lpstr>'D 306-R'!Área_de_impresión</vt:lpstr>
      <vt:lpstr>'D 307-I'!Área_de_impresión</vt:lpstr>
      <vt:lpstr>'D 307-R'!Área_de_impresión</vt:lpstr>
      <vt:lpstr>'D 308-I'!Área_de_impresión</vt:lpstr>
      <vt:lpstr>'D 308-R'!Área_de_impresión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2020-08-26T21:44:28Z</dcterms:modified>
</cp:coreProperties>
</file>