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POT Valpo\A1\"/>
    </mc:Choice>
  </mc:AlternateContent>
  <bookViews>
    <workbookView xWindow="32760" yWindow="32760" windowWidth="23040" windowHeight="8385" tabRatio="859" activeTab="1"/>
  </bookViews>
  <sheets>
    <sheet name="TAPA" sheetId="59" r:id="rId1"/>
    <sheet name="Operador UN06" sheetId="58" r:id="rId2"/>
    <sheet name="D 601-I" sheetId="60" r:id="rId3"/>
    <sheet name="D 601-R" sheetId="61" r:id="rId4"/>
    <sheet name="D 602-I" sheetId="62" r:id="rId5"/>
    <sheet name="D 602-R" sheetId="63" r:id="rId6"/>
    <sheet name="D 603-I" sheetId="64" r:id="rId7"/>
    <sheet name="D 603-R" sheetId="65" r:id="rId8"/>
    <sheet name="D 604-I" sheetId="66" r:id="rId9"/>
    <sheet name="D 604-R" sheetId="67" r:id="rId10"/>
    <sheet name="D 605-I" sheetId="68" r:id="rId11"/>
    <sheet name="D 605-R" sheetId="69" r:id="rId12"/>
    <sheet name="D 606-I" sheetId="70" r:id="rId13"/>
    <sheet name="D 606-R" sheetId="71" r:id="rId14"/>
    <sheet name="D 607-I" sheetId="72" r:id="rId15"/>
    <sheet name="D 607-R" sheetId="73" r:id="rId16"/>
    <sheet name="D 608-I" sheetId="74" r:id="rId17"/>
    <sheet name="D 608-R" sheetId="75" r:id="rId18"/>
    <sheet name="D 609-I" sheetId="76" r:id="rId19"/>
    <sheet name="D 609-R" sheetId="77" r:id="rId20"/>
    <sheet name="D 610-I" sheetId="78" r:id="rId21"/>
    <sheet name="D 610-R" sheetId="79" r:id="rId22"/>
    <sheet name="D 611-I" sheetId="80" r:id="rId23"/>
    <sheet name="D 611-R" sheetId="81" r:id="rId24"/>
    <sheet name="D 612-I" sheetId="82" r:id="rId25"/>
    <sheet name="D 612-R" sheetId="83" r:id="rId26"/>
    <sheet name="601-I" sheetId="29" r:id="rId27"/>
    <sheet name="601-R" sheetId="28" r:id="rId28"/>
    <sheet name="602-I" sheetId="27" r:id="rId29"/>
    <sheet name="602-R" sheetId="26" r:id="rId30"/>
    <sheet name="603-I" sheetId="25" r:id="rId31"/>
    <sheet name="603-R" sheetId="24" r:id="rId32"/>
    <sheet name="604-I" sheetId="23" r:id="rId33"/>
    <sheet name="604-R" sheetId="22" r:id="rId34"/>
    <sheet name="605-I" sheetId="21" r:id="rId35"/>
    <sheet name="605-R" sheetId="20" r:id="rId36"/>
    <sheet name="606-I" sheetId="19" r:id="rId37"/>
    <sheet name="606-R" sheetId="18" r:id="rId38"/>
    <sheet name="607-I" sheetId="17" r:id="rId39"/>
    <sheet name="607-R" sheetId="16" r:id="rId40"/>
    <sheet name="608-I" sheetId="15" r:id="rId41"/>
    <sheet name="608-R" sheetId="14" r:id="rId42"/>
    <sheet name="609-I" sheetId="13" r:id="rId43"/>
    <sheet name="609-R" sheetId="12" r:id="rId44"/>
    <sheet name="610-I" sheetId="11" r:id="rId45"/>
    <sheet name="610-R" sheetId="10" r:id="rId46"/>
    <sheet name="611-I" sheetId="9" r:id="rId47"/>
    <sheet name="611-R" sheetId="8" r:id="rId48"/>
    <sheet name="612-I" sheetId="7" r:id="rId49"/>
    <sheet name="612-R" sheetId="6" r:id="rId50"/>
    <sheet name="Hoja1" sheetId="89" state="hidden" r:id="rId51"/>
  </sheets>
  <definedNames>
    <definedName name="_xlnm._FilterDatabase" localSheetId="50" hidden="1">Hoja1!$H$3:$K$51</definedName>
    <definedName name="_xlnm.Print_Area" localSheetId="26">'601-I'!$B$2:$I$37</definedName>
    <definedName name="_xlnm.Print_Area" localSheetId="27">'601-R'!$B$2:$I$37</definedName>
    <definedName name="_xlnm.Print_Area" localSheetId="28">'602-I'!$B$2:$I$37</definedName>
    <definedName name="_xlnm.Print_Area" localSheetId="29">'602-R'!$B$2:$I$37</definedName>
    <definedName name="_xlnm.Print_Area" localSheetId="30">'603-I'!$B$2:$I$37</definedName>
    <definedName name="_xlnm.Print_Area" localSheetId="31">'603-R'!$B$2:$I$37</definedName>
    <definedName name="_xlnm.Print_Area" localSheetId="32">'604-I'!$B$2:$I$37</definedName>
    <definedName name="_xlnm.Print_Area" localSheetId="33">'604-R'!$B$2:$I$37</definedName>
    <definedName name="_xlnm.Print_Area" localSheetId="34">'605-I'!$B$2:$I$37</definedName>
    <definedName name="_xlnm.Print_Area" localSheetId="35">'605-R'!$B$2:$I$37</definedName>
    <definedName name="_xlnm.Print_Area" localSheetId="36">'606-I'!$B$2:$I$37</definedName>
    <definedName name="_xlnm.Print_Area" localSheetId="37">'606-R'!$B$2:$I$37</definedName>
    <definedName name="_xlnm.Print_Area" localSheetId="38">'607-I'!$B$2:$I$37</definedName>
    <definedName name="_xlnm.Print_Area" localSheetId="39">'607-R'!$B$2:$I$37</definedName>
    <definedName name="_xlnm.Print_Area" localSheetId="40">'608-I'!$B$2:$I$37</definedName>
    <definedName name="_xlnm.Print_Area" localSheetId="41">'608-R'!$B$2:$I$37</definedName>
    <definedName name="_xlnm.Print_Area" localSheetId="42">'609-I'!$B$2:$I$37</definedName>
    <definedName name="_xlnm.Print_Area" localSheetId="43">'609-R'!$B$2:$I$37</definedName>
    <definedName name="_xlnm.Print_Area" localSheetId="44">'610-I'!$B$2:$I$37</definedName>
    <definedName name="_xlnm.Print_Area" localSheetId="45">'610-R'!$B$2:$I$37</definedName>
    <definedName name="_xlnm.Print_Area" localSheetId="46">'611-I'!$B$2:$I$37</definedName>
    <definedName name="_xlnm.Print_Area" localSheetId="47">'611-R'!$B$2:$I$37</definedName>
    <definedName name="_xlnm.Print_Area" localSheetId="48">'612-I'!$B$2:$I$37</definedName>
    <definedName name="_xlnm.Print_Area" localSheetId="49">'612-R'!$B$2:$I$37</definedName>
    <definedName name="_xlnm.Print_Area" localSheetId="2">'D 601-I'!$B$2:$G$29</definedName>
    <definedName name="_xlnm.Print_Area" localSheetId="3">'D 601-R'!$B$2:$G$29</definedName>
    <definedName name="_xlnm.Print_Area" localSheetId="4">'D 602-I'!$B$2:$G$29</definedName>
    <definedName name="_xlnm.Print_Area" localSheetId="5">'D 602-R'!$B$2:$H$29</definedName>
    <definedName name="_xlnm.Print_Area" localSheetId="6">'D 603-I'!$B$2:$G$29</definedName>
    <definedName name="_xlnm.Print_Area" localSheetId="7">'D 603-R'!$B$2:$G$29</definedName>
    <definedName name="_xlnm.Print_Area" localSheetId="8">'D 604-I'!$B$2:$G$29</definedName>
    <definedName name="_xlnm.Print_Area" localSheetId="9">'D 604-R'!$B$2:$G$29</definedName>
    <definedName name="_xlnm.Print_Area" localSheetId="10">'D 605-I'!$B$2:$G$29</definedName>
    <definedName name="_xlnm.Print_Area" localSheetId="11">'D 605-R'!$B$2:$G$29</definedName>
    <definedName name="_xlnm.Print_Area" localSheetId="12">'D 606-I'!$B$2:$G$29</definedName>
    <definedName name="_xlnm.Print_Area" localSheetId="13">'D 606-R'!$B$2:$G$29</definedName>
    <definedName name="_xlnm.Print_Area" localSheetId="14">'D 607-I'!$B$2:$G$29</definedName>
    <definedName name="_xlnm.Print_Area" localSheetId="15">'D 607-R'!$B$2:$G$29</definedName>
    <definedName name="_xlnm.Print_Area" localSheetId="16">'D 608-I'!$B$2:$G$29</definedName>
    <definedName name="_xlnm.Print_Area" localSheetId="17">'D 608-R'!$B$2:$G$29</definedName>
    <definedName name="_xlnm.Print_Area" localSheetId="18">'D 609-I'!$B$2:$G$29</definedName>
    <definedName name="_xlnm.Print_Area" localSheetId="19">'D 609-R'!$B$2:$G$29</definedName>
    <definedName name="_xlnm.Print_Area" localSheetId="20">'D 610-I'!$B$2:$G$29</definedName>
    <definedName name="_xlnm.Print_Area" localSheetId="21">'D 610-R'!$B$2:$G$29</definedName>
    <definedName name="_xlnm.Print_Area" localSheetId="22">'D 611-I'!$B$2:$G$29</definedName>
    <definedName name="_xlnm.Print_Area" localSheetId="23">'D 611-R'!$B$2:$G$29</definedName>
    <definedName name="_xlnm.Print_Area" localSheetId="24">'D 612-I'!$B$2:$G$29</definedName>
    <definedName name="_xlnm.Print_Area" localSheetId="25">'D 612-R'!$B$2:$G$29</definedName>
    <definedName name="_xlnm.Print_Area" localSheetId="1">'Operador UN06'!$B$2:$J$40</definedName>
    <definedName name="_xlnm.Print_Titles" localSheetId="1">'Operador UN06'!$31:$31</definedName>
  </definedNames>
  <calcPr calcId="152511"/>
  <pivotCaches>
    <pivotCache cacheId="0" r:id="rId52"/>
  </pivotCaches>
</workbook>
</file>

<file path=xl/calcChain.xml><?xml version="1.0" encoding="utf-8"?>
<calcChain xmlns="http://schemas.openxmlformats.org/spreadsheetml/2006/main">
  <c r="D31" i="12" l="1"/>
  <c r="F31" i="12"/>
  <c r="F20" i="24"/>
  <c r="F21" i="24"/>
  <c r="F22" i="24"/>
  <c r="F23" i="24"/>
  <c r="F30" i="24"/>
  <c r="F31" i="24"/>
  <c r="D19" i="11"/>
  <c r="H21" i="14"/>
  <c r="H21" i="15"/>
  <c r="F19" i="15"/>
  <c r="F20" i="18"/>
  <c r="F19" i="19"/>
  <c r="F20" i="20"/>
  <c r="F19" i="21"/>
  <c r="F19" i="25"/>
  <c r="C5" i="89"/>
  <c r="F5" i="89" s="1"/>
  <c r="I5" i="89" s="1"/>
  <c r="C6" i="89"/>
  <c r="H6" i="89" s="1"/>
  <c r="J6" i="89" s="1"/>
  <c r="C7" i="89"/>
  <c r="E7" i="89" s="1"/>
  <c r="K7" i="89" s="1"/>
  <c r="C8" i="89"/>
  <c r="H8" i="89" s="1"/>
  <c r="J8" i="89" s="1"/>
  <c r="C9" i="89"/>
  <c r="H9" i="89" s="1"/>
  <c r="J9" i="89" s="1"/>
  <c r="F9" i="89"/>
  <c r="I9" i="89" s="1"/>
  <c r="C10" i="89"/>
  <c r="E10" i="89" s="1"/>
  <c r="K10" i="89" s="1"/>
  <c r="C11" i="89"/>
  <c r="H11" i="89" s="1"/>
  <c r="J11" i="89" s="1"/>
  <c r="C12" i="89"/>
  <c r="F12" i="89" s="1"/>
  <c r="I12" i="89" s="1"/>
  <c r="C13" i="89"/>
  <c r="E13" i="89" s="1"/>
  <c r="K13" i="89" s="1"/>
  <c r="C14" i="89"/>
  <c r="E14" i="89" s="1"/>
  <c r="K14" i="89" s="1"/>
  <c r="C15" i="89"/>
  <c r="E15" i="89" s="1"/>
  <c r="K15" i="89" s="1"/>
  <c r="C16" i="89"/>
  <c r="H16" i="89" s="1"/>
  <c r="J16" i="89" s="1"/>
  <c r="C17" i="89"/>
  <c r="E17" i="89" s="1"/>
  <c r="K17" i="89" s="1"/>
  <c r="C18" i="89"/>
  <c r="H18" i="89" s="1"/>
  <c r="J18" i="89" s="1"/>
  <c r="C19" i="89"/>
  <c r="H19" i="89" s="1"/>
  <c r="J19" i="89" s="1"/>
  <c r="C20" i="89"/>
  <c r="E20" i="89" s="1"/>
  <c r="K20" i="89" s="1"/>
  <c r="C21" i="89"/>
  <c r="E21" i="89" s="1"/>
  <c r="K21" i="89" s="1"/>
  <c r="C22" i="89"/>
  <c r="E22" i="89" s="1"/>
  <c r="K22" i="89" s="1"/>
  <c r="C23" i="89"/>
  <c r="F23" i="89" s="1"/>
  <c r="I23" i="89" s="1"/>
  <c r="C24" i="89"/>
  <c r="E24" i="89" s="1"/>
  <c r="K24" i="89" s="1"/>
  <c r="C25" i="89"/>
  <c r="F25" i="89" s="1"/>
  <c r="I25" i="89" s="1"/>
  <c r="C26" i="89"/>
  <c r="E26" i="89" s="1"/>
  <c r="K26" i="89" s="1"/>
  <c r="C27" i="89"/>
  <c r="F27" i="89" s="1"/>
  <c r="I27" i="89" s="1"/>
  <c r="E27" i="89"/>
  <c r="K27" i="89" s="1"/>
  <c r="C28" i="89"/>
  <c r="E28" i="89" s="1"/>
  <c r="K28" i="89" s="1"/>
  <c r="F28" i="89"/>
  <c r="I28" i="89" s="1"/>
  <c r="C29" i="89"/>
  <c r="H29" i="89" s="1"/>
  <c r="J29" i="89" s="1"/>
  <c r="C30" i="89"/>
  <c r="F30" i="89" s="1"/>
  <c r="I30" i="89" s="1"/>
  <c r="C31" i="89"/>
  <c r="E31" i="89" s="1"/>
  <c r="K31" i="89" s="1"/>
  <c r="C32" i="89"/>
  <c r="H32" i="89" s="1"/>
  <c r="J32" i="89" s="1"/>
  <c r="C33" i="89"/>
  <c r="F33" i="89" s="1"/>
  <c r="I33" i="89" s="1"/>
  <c r="C34" i="89"/>
  <c r="H34" i="89" s="1"/>
  <c r="J34" i="89" s="1"/>
  <c r="C35" i="89"/>
  <c r="H35" i="89" s="1"/>
  <c r="J35" i="89" s="1"/>
  <c r="C36" i="89"/>
  <c r="F36" i="89" s="1"/>
  <c r="I36" i="89" s="1"/>
  <c r="C37" i="89"/>
  <c r="E37" i="89" s="1"/>
  <c r="K37" i="89" s="1"/>
  <c r="C38" i="89"/>
  <c r="F38" i="89" s="1"/>
  <c r="I38" i="89" s="1"/>
  <c r="C39" i="89"/>
  <c r="E39" i="89" s="1"/>
  <c r="K39" i="89" s="1"/>
  <c r="C40" i="89"/>
  <c r="F40" i="89" s="1"/>
  <c r="I40" i="89" s="1"/>
  <c r="C41" i="89"/>
  <c r="F41" i="89" s="1"/>
  <c r="I41" i="89" s="1"/>
  <c r="C42" i="89"/>
  <c r="F42" i="89" s="1"/>
  <c r="I42" i="89" s="1"/>
  <c r="C43" i="89"/>
  <c r="F43" i="89" s="1"/>
  <c r="I43" i="89" s="1"/>
  <c r="E43" i="89"/>
  <c r="K43" i="89" s="1"/>
  <c r="C44" i="89"/>
  <c r="E44" i="89" s="1"/>
  <c r="K44" i="89" s="1"/>
  <c r="C45" i="89"/>
  <c r="E45" i="89" s="1"/>
  <c r="K45" i="89" s="1"/>
  <c r="C46" i="89"/>
  <c r="H46" i="89" s="1"/>
  <c r="J46" i="89" s="1"/>
  <c r="C47" i="89"/>
  <c r="F47" i="89" s="1"/>
  <c r="I47" i="89" s="1"/>
  <c r="C48" i="89"/>
  <c r="H48" i="89" s="1"/>
  <c r="J48" i="89" s="1"/>
  <c r="C49" i="89"/>
  <c r="E49" i="89" s="1"/>
  <c r="K49" i="89" s="1"/>
  <c r="C50" i="89"/>
  <c r="F50" i="89" s="1"/>
  <c r="I50" i="89" s="1"/>
  <c r="C51" i="89"/>
  <c r="F51" i="89" s="1"/>
  <c r="I51" i="89" s="1"/>
  <c r="C4" i="89"/>
  <c r="F4" i="89" s="1"/>
  <c r="I4" i="89" s="1"/>
  <c r="E9" i="89"/>
  <c r="K9" i="89"/>
  <c r="F39" i="89"/>
  <c r="I39" i="89" s="1"/>
  <c r="H43" i="89"/>
  <c r="J43" i="89" s="1"/>
  <c r="F26" i="89"/>
  <c r="I26" i="89" s="1"/>
  <c r="H23" i="89"/>
  <c r="J23" i="89" s="1"/>
  <c r="F13" i="89"/>
  <c r="I13" i="89" s="1"/>
  <c r="H12" i="89"/>
  <c r="J12" i="89"/>
  <c r="E4" i="89"/>
  <c r="K4" i="89" s="1"/>
  <c r="F19" i="9"/>
  <c r="D19" i="13"/>
  <c r="D19" i="15"/>
  <c r="G37" i="21"/>
  <c r="H21" i="23"/>
  <c r="H23" i="22"/>
  <c r="H24" i="22"/>
  <c r="H25" i="22"/>
  <c r="H26" i="22"/>
  <c r="H27" i="22"/>
  <c r="H28" i="22"/>
  <c r="H29" i="22"/>
  <c r="H30" i="22"/>
  <c r="I37" i="26"/>
  <c r="H20" i="27"/>
  <c r="H23" i="28"/>
  <c r="H24" i="28"/>
  <c r="H25" i="28"/>
  <c r="H26" i="28"/>
  <c r="H27" i="28"/>
  <c r="E37" i="28"/>
  <c r="F29" i="28"/>
  <c r="F30" i="28"/>
  <c r="F31" i="28"/>
  <c r="F32" i="28"/>
  <c r="B2" i="83"/>
  <c r="B2" i="82"/>
  <c r="B2" i="81"/>
  <c r="B2" i="80"/>
  <c r="B2" i="79"/>
  <c r="B2" i="78"/>
  <c r="B2" i="77"/>
  <c r="B2" i="76"/>
  <c r="B2" i="75"/>
  <c r="B2" i="74"/>
  <c r="B2" i="73"/>
  <c r="B2" i="72"/>
  <c r="B2" i="71"/>
  <c r="B2" i="70"/>
  <c r="B2" i="69"/>
  <c r="B2" i="68"/>
  <c r="B2" i="67"/>
  <c r="B2" i="66"/>
  <c r="B2" i="65"/>
  <c r="B2" i="64"/>
  <c r="B2" i="63"/>
  <c r="B2" i="62"/>
  <c r="B2" i="61"/>
  <c r="B2" i="60"/>
  <c r="D18" i="59"/>
  <c r="D17" i="59"/>
  <c r="B4" i="59" s="1"/>
  <c r="C4" i="58"/>
  <c r="I37" i="29"/>
  <c r="G37" i="29"/>
  <c r="E37" i="29"/>
  <c r="F30" i="29"/>
  <c r="D30" i="29"/>
  <c r="F29" i="29"/>
  <c r="D29" i="29"/>
  <c r="F28" i="29"/>
  <c r="D28" i="29"/>
  <c r="F27" i="29"/>
  <c r="D27" i="29"/>
  <c r="H26" i="29"/>
  <c r="F26" i="29"/>
  <c r="D26" i="29"/>
  <c r="H25" i="29"/>
  <c r="F25" i="29"/>
  <c r="D25" i="29"/>
  <c r="H24" i="29"/>
  <c r="F24" i="29"/>
  <c r="D24" i="29"/>
  <c r="H23" i="29"/>
  <c r="F23" i="29"/>
  <c r="D23" i="29"/>
  <c r="H22" i="29"/>
  <c r="F22" i="29"/>
  <c r="D22" i="29"/>
  <c r="F21" i="29"/>
  <c r="D21" i="29"/>
  <c r="B2" i="29"/>
  <c r="I37" i="28"/>
  <c r="G37" i="28"/>
  <c r="D32" i="28"/>
  <c r="D31" i="28"/>
  <c r="D30" i="28"/>
  <c r="D29" i="28"/>
  <c r="F28" i="28"/>
  <c r="D28" i="28"/>
  <c r="F27" i="28"/>
  <c r="D27" i="28"/>
  <c r="F26" i="28"/>
  <c r="D26" i="28"/>
  <c r="F25" i="28"/>
  <c r="D25" i="28"/>
  <c r="F24" i="28"/>
  <c r="D24" i="28"/>
  <c r="F23" i="28"/>
  <c r="D23" i="28"/>
  <c r="F22" i="28"/>
  <c r="D22" i="28"/>
  <c r="B2" i="28"/>
  <c r="I37" i="27"/>
  <c r="G37" i="27"/>
  <c r="E37" i="27"/>
  <c r="H30" i="27"/>
  <c r="F30" i="27"/>
  <c r="D30" i="27"/>
  <c r="H29" i="27"/>
  <c r="F29" i="27"/>
  <c r="D29" i="27"/>
  <c r="H28" i="27"/>
  <c r="F28" i="27"/>
  <c r="D28" i="27"/>
  <c r="H27" i="27"/>
  <c r="F27" i="27"/>
  <c r="D27" i="27"/>
  <c r="H26" i="27"/>
  <c r="F26" i="27"/>
  <c r="D26" i="27"/>
  <c r="H25" i="27"/>
  <c r="F25" i="27"/>
  <c r="D25" i="27"/>
  <c r="H24" i="27"/>
  <c r="F24" i="27"/>
  <c r="D24" i="27"/>
  <c r="H23" i="27"/>
  <c r="F23" i="27"/>
  <c r="D23" i="27"/>
  <c r="H22" i="27"/>
  <c r="F22" i="27"/>
  <c r="D22" i="27"/>
  <c r="H21" i="27"/>
  <c r="F21" i="27"/>
  <c r="D21" i="27"/>
  <c r="F20" i="27"/>
  <c r="D20" i="27"/>
  <c r="D19" i="27"/>
  <c r="B2" i="27"/>
  <c r="G37" i="26"/>
  <c r="E37" i="26"/>
  <c r="H31" i="26"/>
  <c r="F31" i="26"/>
  <c r="D31" i="26"/>
  <c r="H30" i="26"/>
  <c r="F30" i="26"/>
  <c r="D30" i="26"/>
  <c r="H29" i="26"/>
  <c r="F29" i="26"/>
  <c r="D29" i="26"/>
  <c r="H28" i="26"/>
  <c r="F28" i="26"/>
  <c r="D28" i="26"/>
  <c r="H27" i="26"/>
  <c r="F27" i="26"/>
  <c r="D27" i="26"/>
  <c r="H26" i="26"/>
  <c r="F26" i="26"/>
  <c r="D26" i="26"/>
  <c r="H25" i="26"/>
  <c r="F25" i="26"/>
  <c r="D25" i="26"/>
  <c r="H24" i="26"/>
  <c r="F24" i="26"/>
  <c r="D24" i="26"/>
  <c r="H23" i="26"/>
  <c r="F23" i="26"/>
  <c r="D23" i="26"/>
  <c r="H22" i="26"/>
  <c r="F22" i="26"/>
  <c r="D22" i="26"/>
  <c r="H21" i="26"/>
  <c r="F21" i="26"/>
  <c r="D21" i="26"/>
  <c r="D20" i="26"/>
  <c r="B2" i="26"/>
  <c r="I37" i="25"/>
  <c r="G37" i="25"/>
  <c r="E37" i="25"/>
  <c r="H30" i="25"/>
  <c r="F30" i="25"/>
  <c r="D30" i="25"/>
  <c r="H29" i="25"/>
  <c r="F29" i="25"/>
  <c r="D29" i="25"/>
  <c r="H28" i="25"/>
  <c r="F28" i="25"/>
  <c r="D28" i="25"/>
  <c r="H27" i="25"/>
  <c r="F27" i="25"/>
  <c r="D27" i="25"/>
  <c r="H26" i="25"/>
  <c r="F26" i="25"/>
  <c r="D26" i="25"/>
  <c r="H25" i="25"/>
  <c r="F25" i="25"/>
  <c r="D25" i="25"/>
  <c r="H24" i="25"/>
  <c r="F24" i="25"/>
  <c r="D24" i="25"/>
  <c r="H23" i="25"/>
  <c r="F23" i="25"/>
  <c r="D23" i="25"/>
  <c r="H22" i="25"/>
  <c r="F22" i="25"/>
  <c r="D22" i="25"/>
  <c r="H21" i="25"/>
  <c r="F21" i="25"/>
  <c r="D21" i="25"/>
  <c r="F20" i="25"/>
  <c r="D20" i="25"/>
  <c r="D19" i="25"/>
  <c r="B2" i="25"/>
  <c r="I37" i="24"/>
  <c r="G37" i="24"/>
  <c r="E37" i="24"/>
  <c r="H31" i="24"/>
  <c r="D31" i="24"/>
  <c r="H30" i="24"/>
  <c r="D30" i="24"/>
  <c r="H29" i="24"/>
  <c r="F29" i="24"/>
  <c r="D29" i="24"/>
  <c r="H28" i="24"/>
  <c r="F28" i="24"/>
  <c r="D28" i="24"/>
  <c r="H27" i="24"/>
  <c r="F27" i="24"/>
  <c r="D27" i="24"/>
  <c r="H26" i="24"/>
  <c r="F26" i="24"/>
  <c r="D26" i="24"/>
  <c r="H25" i="24"/>
  <c r="F25" i="24"/>
  <c r="D25" i="24"/>
  <c r="H24" i="24"/>
  <c r="F24" i="24"/>
  <c r="D24" i="24"/>
  <c r="H23" i="24"/>
  <c r="D23" i="24"/>
  <c r="H22" i="24"/>
  <c r="D22" i="24"/>
  <c r="D21" i="24"/>
  <c r="D20" i="24"/>
  <c r="B2" i="24"/>
  <c r="I37" i="23"/>
  <c r="G37" i="23"/>
  <c r="E37" i="23"/>
  <c r="F30" i="23"/>
  <c r="D30" i="23"/>
  <c r="H29" i="23"/>
  <c r="F29" i="23"/>
  <c r="D29" i="23"/>
  <c r="H28" i="23"/>
  <c r="F28" i="23"/>
  <c r="D28" i="23"/>
  <c r="H27" i="23"/>
  <c r="F27" i="23"/>
  <c r="D27" i="23"/>
  <c r="H26" i="23"/>
  <c r="F26" i="23"/>
  <c r="D26" i="23"/>
  <c r="H25" i="23"/>
  <c r="F25" i="23"/>
  <c r="D25" i="23"/>
  <c r="H24" i="23"/>
  <c r="F24" i="23"/>
  <c r="D24" i="23"/>
  <c r="H23" i="23"/>
  <c r="F23" i="23"/>
  <c r="D23" i="23"/>
  <c r="H22" i="23"/>
  <c r="F22" i="23"/>
  <c r="D22" i="23"/>
  <c r="F21" i="23"/>
  <c r="D21" i="23"/>
  <c r="D20" i="23"/>
  <c r="B2" i="23"/>
  <c r="I37" i="22"/>
  <c r="G37" i="22"/>
  <c r="E37" i="22"/>
  <c r="F31" i="22"/>
  <c r="D31" i="22"/>
  <c r="F30" i="22"/>
  <c r="D30" i="22"/>
  <c r="F29" i="22"/>
  <c r="D29" i="22"/>
  <c r="F28" i="22"/>
  <c r="D28" i="22"/>
  <c r="F27" i="22"/>
  <c r="D27" i="22"/>
  <c r="F26" i="22"/>
  <c r="D26" i="22"/>
  <c r="F25" i="22"/>
  <c r="D25" i="22"/>
  <c r="F24" i="22"/>
  <c r="D24" i="22"/>
  <c r="F23" i="22"/>
  <c r="D23" i="22"/>
  <c r="H22" i="22"/>
  <c r="F22" i="22"/>
  <c r="D22" i="22"/>
  <c r="D21" i="22"/>
  <c r="B2" i="22"/>
  <c r="I37" i="21"/>
  <c r="E37" i="21"/>
  <c r="H30" i="21"/>
  <c r="F30" i="21"/>
  <c r="D30" i="21"/>
  <c r="H29" i="21"/>
  <c r="F29" i="21"/>
  <c r="D29" i="21"/>
  <c r="H28" i="21"/>
  <c r="F28" i="21"/>
  <c r="D28" i="21"/>
  <c r="H27" i="21"/>
  <c r="F27" i="21"/>
  <c r="D27" i="21"/>
  <c r="H26" i="21"/>
  <c r="F26" i="21"/>
  <c r="D26" i="21"/>
  <c r="H25" i="21"/>
  <c r="F25" i="21"/>
  <c r="D25" i="21"/>
  <c r="H24" i="21"/>
  <c r="F24" i="21"/>
  <c r="D24" i="21"/>
  <c r="H23" i="21"/>
  <c r="F23" i="21"/>
  <c r="D23" i="21"/>
  <c r="H22" i="21"/>
  <c r="F22" i="21"/>
  <c r="D22" i="21"/>
  <c r="H21" i="21"/>
  <c r="F21" i="21"/>
  <c r="D21" i="21"/>
  <c r="H20" i="21"/>
  <c r="F20" i="21"/>
  <c r="D20" i="21"/>
  <c r="D19" i="21"/>
  <c r="B2" i="21"/>
  <c r="I37" i="20"/>
  <c r="G37" i="20"/>
  <c r="E37" i="20"/>
  <c r="H31" i="20"/>
  <c r="F31" i="20"/>
  <c r="D31" i="20"/>
  <c r="H30" i="20"/>
  <c r="F30" i="20"/>
  <c r="D30" i="20"/>
  <c r="H29" i="20"/>
  <c r="F29" i="20"/>
  <c r="D29" i="20"/>
  <c r="H28" i="20"/>
  <c r="F28" i="20"/>
  <c r="D28" i="20"/>
  <c r="H27" i="20"/>
  <c r="F27" i="20"/>
  <c r="D27" i="20"/>
  <c r="H26" i="20"/>
  <c r="F26" i="20"/>
  <c r="D26" i="20"/>
  <c r="H25" i="20"/>
  <c r="F25" i="20"/>
  <c r="D25" i="20"/>
  <c r="H24" i="20"/>
  <c r="F24" i="20"/>
  <c r="D24" i="20"/>
  <c r="H23" i="20"/>
  <c r="F23" i="20"/>
  <c r="D23" i="20"/>
  <c r="H22" i="20"/>
  <c r="F22" i="20"/>
  <c r="D22" i="20"/>
  <c r="H21" i="20"/>
  <c r="F21" i="20"/>
  <c r="D21" i="20"/>
  <c r="D20" i="20"/>
  <c r="B2" i="20"/>
  <c r="I37" i="19"/>
  <c r="G37" i="19"/>
  <c r="E37" i="19"/>
  <c r="H30" i="19"/>
  <c r="F30" i="19"/>
  <c r="D30" i="19"/>
  <c r="H29" i="19"/>
  <c r="F29" i="19"/>
  <c r="D29" i="19"/>
  <c r="H28" i="19"/>
  <c r="F28" i="19"/>
  <c r="D28" i="19"/>
  <c r="H27" i="19"/>
  <c r="F27" i="19"/>
  <c r="D27" i="19"/>
  <c r="H26" i="19"/>
  <c r="F26" i="19"/>
  <c r="D26" i="19"/>
  <c r="H25" i="19"/>
  <c r="F25" i="19"/>
  <c r="D25" i="19"/>
  <c r="H24" i="19"/>
  <c r="F24" i="19"/>
  <c r="D24" i="19"/>
  <c r="H23" i="19"/>
  <c r="F23" i="19"/>
  <c r="D23" i="19"/>
  <c r="H22" i="19"/>
  <c r="F22" i="19"/>
  <c r="D22" i="19"/>
  <c r="H21" i="19"/>
  <c r="F21" i="19"/>
  <c r="D21" i="19"/>
  <c r="H20" i="19"/>
  <c r="F20" i="19"/>
  <c r="D20" i="19"/>
  <c r="D19" i="19"/>
  <c r="B2" i="19"/>
  <c r="I37" i="18"/>
  <c r="G37" i="18"/>
  <c r="E37" i="18"/>
  <c r="H31" i="18"/>
  <c r="F31" i="18"/>
  <c r="D31" i="18"/>
  <c r="H30" i="18"/>
  <c r="F30" i="18"/>
  <c r="D30" i="18"/>
  <c r="H29" i="18"/>
  <c r="F29" i="18"/>
  <c r="D29" i="18"/>
  <c r="H28" i="18"/>
  <c r="F28" i="18"/>
  <c r="D28" i="18"/>
  <c r="H27" i="18"/>
  <c r="F27" i="18"/>
  <c r="D27" i="18"/>
  <c r="H26" i="18"/>
  <c r="F26" i="18"/>
  <c r="D26" i="18"/>
  <c r="H25" i="18"/>
  <c r="F25" i="18"/>
  <c r="D25" i="18"/>
  <c r="H24" i="18"/>
  <c r="F24" i="18"/>
  <c r="D24" i="18"/>
  <c r="H23" i="18"/>
  <c r="F23" i="18"/>
  <c r="D23" i="18"/>
  <c r="H22" i="18"/>
  <c r="F22" i="18"/>
  <c r="D22" i="18"/>
  <c r="H21" i="18"/>
  <c r="F21" i="18"/>
  <c r="D21" i="18"/>
  <c r="D20" i="18"/>
  <c r="B2" i="18"/>
  <c r="I37" i="17"/>
  <c r="G37" i="17"/>
  <c r="E37" i="17"/>
  <c r="H30" i="17"/>
  <c r="F30" i="17"/>
  <c r="D30" i="17"/>
  <c r="H29" i="17"/>
  <c r="F29" i="17"/>
  <c r="D29" i="17"/>
  <c r="H28" i="17"/>
  <c r="F28" i="17"/>
  <c r="D28" i="17"/>
  <c r="H27" i="17"/>
  <c r="F27" i="17"/>
  <c r="D27" i="17"/>
  <c r="H26" i="17"/>
  <c r="F26" i="17"/>
  <c r="D26" i="17"/>
  <c r="H25" i="17"/>
  <c r="F25" i="17"/>
  <c r="D25" i="17"/>
  <c r="H24" i="17"/>
  <c r="F24" i="17"/>
  <c r="D24" i="17"/>
  <c r="H23" i="17"/>
  <c r="F23" i="17"/>
  <c r="D23" i="17"/>
  <c r="H22" i="17"/>
  <c r="F22" i="17"/>
  <c r="D22" i="17"/>
  <c r="H21" i="17"/>
  <c r="F21" i="17"/>
  <c r="D21" i="17"/>
  <c r="H20" i="17"/>
  <c r="F20" i="17"/>
  <c r="D20" i="17"/>
  <c r="D19" i="17"/>
  <c r="B2" i="17"/>
  <c r="I37" i="16"/>
  <c r="G37" i="16"/>
  <c r="E37" i="16"/>
  <c r="H31" i="16"/>
  <c r="F31" i="16"/>
  <c r="D31" i="16"/>
  <c r="H30" i="16"/>
  <c r="F30" i="16"/>
  <c r="D30" i="16"/>
  <c r="H29" i="16"/>
  <c r="F29" i="16"/>
  <c r="D29" i="16"/>
  <c r="H28" i="16"/>
  <c r="F28" i="16"/>
  <c r="D28" i="16"/>
  <c r="H27" i="16"/>
  <c r="F27" i="16"/>
  <c r="D27" i="16"/>
  <c r="H26" i="16"/>
  <c r="F26" i="16"/>
  <c r="D26" i="16"/>
  <c r="H25" i="16"/>
  <c r="F25" i="16"/>
  <c r="D25" i="16"/>
  <c r="H24" i="16"/>
  <c r="F24" i="16"/>
  <c r="D24" i="16"/>
  <c r="H23" i="16"/>
  <c r="F23" i="16"/>
  <c r="D23" i="16"/>
  <c r="H22" i="16"/>
  <c r="F22" i="16"/>
  <c r="D22" i="16"/>
  <c r="H21" i="16"/>
  <c r="F21" i="16"/>
  <c r="D21" i="16"/>
  <c r="D20" i="16"/>
  <c r="B2" i="16"/>
  <c r="I37" i="15"/>
  <c r="G37" i="15"/>
  <c r="E37" i="15"/>
  <c r="H30" i="15"/>
  <c r="F30" i="15"/>
  <c r="D30" i="15"/>
  <c r="H29" i="15"/>
  <c r="F29" i="15"/>
  <c r="D29" i="15"/>
  <c r="H28" i="15"/>
  <c r="F28" i="15"/>
  <c r="D28" i="15"/>
  <c r="H27" i="15"/>
  <c r="F27" i="15"/>
  <c r="D27" i="15"/>
  <c r="H26" i="15"/>
  <c r="F26" i="15"/>
  <c r="D26" i="15"/>
  <c r="H25" i="15"/>
  <c r="F25" i="15"/>
  <c r="D25" i="15"/>
  <c r="H24" i="15"/>
  <c r="F24" i="15"/>
  <c r="D24" i="15"/>
  <c r="H23" i="15"/>
  <c r="F23" i="15"/>
  <c r="D23" i="15"/>
  <c r="H22" i="15"/>
  <c r="F22" i="15"/>
  <c r="D22" i="15"/>
  <c r="F21" i="15"/>
  <c r="D21" i="15"/>
  <c r="F20" i="15"/>
  <c r="D20" i="15"/>
  <c r="B2" i="15"/>
  <c r="I37" i="14"/>
  <c r="G37" i="14"/>
  <c r="E37" i="14"/>
  <c r="H31" i="14"/>
  <c r="F31" i="14"/>
  <c r="D31" i="14"/>
  <c r="H30" i="14"/>
  <c r="F30" i="14"/>
  <c r="D30" i="14"/>
  <c r="H29" i="14"/>
  <c r="F29" i="14"/>
  <c r="D29" i="14"/>
  <c r="H28" i="14"/>
  <c r="F28" i="14"/>
  <c r="D28" i="14"/>
  <c r="H27" i="14"/>
  <c r="F27" i="14"/>
  <c r="D27" i="14"/>
  <c r="H26" i="14"/>
  <c r="F26" i="14"/>
  <c r="D26" i="14"/>
  <c r="H25" i="14"/>
  <c r="F25" i="14"/>
  <c r="D25" i="14"/>
  <c r="H24" i="14"/>
  <c r="F24" i="14"/>
  <c r="D24" i="14"/>
  <c r="H23" i="14"/>
  <c r="F23" i="14"/>
  <c r="D23" i="14"/>
  <c r="H22" i="14"/>
  <c r="F22" i="14"/>
  <c r="D22" i="14"/>
  <c r="F21" i="14"/>
  <c r="D21" i="14"/>
  <c r="F20" i="14"/>
  <c r="D20" i="14"/>
  <c r="B2" i="14"/>
  <c r="I37" i="13"/>
  <c r="G37" i="13"/>
  <c r="E37" i="13"/>
  <c r="F30" i="13"/>
  <c r="D30" i="13"/>
  <c r="F29" i="13"/>
  <c r="D29" i="13"/>
  <c r="F28" i="13"/>
  <c r="D28" i="13"/>
  <c r="F27" i="13"/>
  <c r="D27" i="13"/>
  <c r="F26" i="13"/>
  <c r="D26" i="13"/>
  <c r="F25" i="13"/>
  <c r="D25" i="13"/>
  <c r="F24" i="13"/>
  <c r="D24" i="13"/>
  <c r="F23" i="13"/>
  <c r="D23" i="13"/>
  <c r="F22" i="13"/>
  <c r="D22" i="13"/>
  <c r="F21" i="13"/>
  <c r="D21" i="13"/>
  <c r="F20" i="13"/>
  <c r="D20" i="13"/>
  <c r="B2" i="13"/>
  <c r="I37" i="12"/>
  <c r="G37" i="12"/>
  <c r="E37" i="12"/>
  <c r="F30" i="12"/>
  <c r="D30" i="12"/>
  <c r="F29" i="12"/>
  <c r="D29" i="12"/>
  <c r="F28" i="12"/>
  <c r="D28" i="12"/>
  <c r="F27" i="12"/>
  <c r="D27" i="12"/>
  <c r="F26" i="12"/>
  <c r="D26" i="12"/>
  <c r="F25" i="12"/>
  <c r="D25" i="12"/>
  <c r="F24" i="12"/>
  <c r="D24" i="12"/>
  <c r="F23" i="12"/>
  <c r="D23" i="12"/>
  <c r="F22" i="12"/>
  <c r="D22" i="12"/>
  <c r="F21" i="12"/>
  <c r="D21" i="12"/>
  <c r="D20" i="12"/>
  <c r="B2" i="12"/>
  <c r="I37" i="11"/>
  <c r="G37" i="11"/>
  <c r="E37" i="11"/>
  <c r="D31" i="11"/>
  <c r="F30" i="11"/>
  <c r="D30" i="11"/>
  <c r="F29" i="11"/>
  <c r="D29" i="11"/>
  <c r="F28" i="11"/>
  <c r="D28" i="11"/>
  <c r="F27" i="11"/>
  <c r="D27" i="11"/>
  <c r="H26" i="11"/>
  <c r="F26" i="11"/>
  <c r="D26" i="11"/>
  <c r="H25" i="11"/>
  <c r="F25" i="11"/>
  <c r="D25" i="11"/>
  <c r="H24" i="11"/>
  <c r="F24" i="11"/>
  <c r="D24" i="11"/>
  <c r="H23" i="11"/>
  <c r="F23" i="11"/>
  <c r="D23" i="11"/>
  <c r="H22" i="11"/>
  <c r="F22" i="11"/>
  <c r="D22" i="11"/>
  <c r="F21" i="11"/>
  <c r="D21" i="11"/>
  <c r="F20" i="11"/>
  <c r="D20" i="11"/>
  <c r="B2" i="11"/>
  <c r="G37" i="10"/>
  <c r="E37" i="10"/>
  <c r="B2" i="10"/>
  <c r="I37" i="9"/>
  <c r="G37" i="9"/>
  <c r="E37" i="9"/>
  <c r="H30" i="9"/>
  <c r="F30" i="9"/>
  <c r="D30" i="9"/>
  <c r="H29" i="9"/>
  <c r="F29" i="9"/>
  <c r="D29" i="9"/>
  <c r="H28" i="9"/>
  <c r="F28" i="9"/>
  <c r="D28" i="9"/>
  <c r="H27" i="9"/>
  <c r="F27" i="9"/>
  <c r="D27" i="9"/>
  <c r="H26" i="9"/>
  <c r="F26" i="9"/>
  <c r="D26" i="9"/>
  <c r="H25" i="9"/>
  <c r="F25" i="9"/>
  <c r="D25" i="9"/>
  <c r="H24" i="9"/>
  <c r="F24" i="9"/>
  <c r="D24" i="9"/>
  <c r="H23" i="9"/>
  <c r="F23" i="9"/>
  <c r="D23" i="9"/>
  <c r="H22" i="9"/>
  <c r="F22" i="9"/>
  <c r="D22" i="9"/>
  <c r="H21" i="9"/>
  <c r="F21" i="9"/>
  <c r="D21" i="9"/>
  <c r="H20" i="9"/>
  <c r="F20" i="9"/>
  <c r="D20" i="9"/>
  <c r="D19" i="9"/>
  <c r="B2" i="9"/>
  <c r="I37" i="8"/>
  <c r="G37" i="8"/>
  <c r="E37" i="8"/>
  <c r="H31" i="8"/>
  <c r="F31" i="8"/>
  <c r="D31" i="8"/>
  <c r="H30" i="8"/>
  <c r="F30" i="8"/>
  <c r="D30" i="8"/>
  <c r="H29" i="8"/>
  <c r="F29" i="8"/>
  <c r="D29" i="8"/>
  <c r="H28" i="8"/>
  <c r="F28" i="8"/>
  <c r="D28" i="8"/>
  <c r="H27" i="8"/>
  <c r="F27" i="8"/>
  <c r="D27" i="8"/>
  <c r="H26" i="8"/>
  <c r="F26" i="8"/>
  <c r="D26" i="8"/>
  <c r="H25" i="8"/>
  <c r="F25" i="8"/>
  <c r="D25" i="8"/>
  <c r="H24" i="8"/>
  <c r="F24" i="8"/>
  <c r="D24" i="8"/>
  <c r="H23" i="8"/>
  <c r="F23" i="8"/>
  <c r="D23" i="8"/>
  <c r="H22" i="8"/>
  <c r="F22" i="8"/>
  <c r="D22" i="8"/>
  <c r="H21" i="8"/>
  <c r="F21" i="8"/>
  <c r="D21" i="8"/>
  <c r="F20" i="8"/>
  <c r="D20" i="8"/>
  <c r="B2" i="8"/>
  <c r="I37" i="7"/>
  <c r="G37" i="7"/>
  <c r="E37" i="7"/>
  <c r="H30" i="7"/>
  <c r="F30" i="7"/>
  <c r="D30" i="7"/>
  <c r="H29" i="7"/>
  <c r="F29" i="7"/>
  <c r="D29" i="7"/>
  <c r="H28" i="7"/>
  <c r="F28" i="7"/>
  <c r="D28" i="7"/>
  <c r="H27" i="7"/>
  <c r="F27" i="7"/>
  <c r="D27" i="7"/>
  <c r="H26" i="7"/>
  <c r="F26" i="7"/>
  <c r="D26" i="7"/>
  <c r="H25" i="7"/>
  <c r="F25" i="7"/>
  <c r="D25" i="7"/>
  <c r="H24" i="7"/>
  <c r="F24" i="7"/>
  <c r="D24" i="7"/>
  <c r="H23" i="7"/>
  <c r="F23" i="7"/>
  <c r="D23" i="7"/>
  <c r="H22" i="7"/>
  <c r="F22" i="7"/>
  <c r="D22" i="7"/>
  <c r="F21" i="7"/>
  <c r="D21" i="7"/>
  <c r="D20" i="7"/>
  <c r="B2" i="7"/>
  <c r="I37" i="6"/>
  <c r="G37" i="6"/>
  <c r="E37" i="6"/>
  <c r="F32" i="6"/>
  <c r="D32" i="6"/>
  <c r="H31" i="6"/>
  <c r="F31" i="6"/>
  <c r="D31" i="6"/>
  <c r="H30" i="6"/>
  <c r="F30" i="6"/>
  <c r="D30" i="6"/>
  <c r="H29" i="6"/>
  <c r="F29" i="6"/>
  <c r="D29" i="6"/>
  <c r="H28" i="6"/>
  <c r="F28" i="6"/>
  <c r="D28" i="6"/>
  <c r="H27" i="6"/>
  <c r="F27" i="6"/>
  <c r="D27" i="6"/>
  <c r="H26" i="6"/>
  <c r="F26" i="6"/>
  <c r="D26" i="6"/>
  <c r="H25" i="6"/>
  <c r="F25" i="6"/>
  <c r="D25" i="6"/>
  <c r="H24" i="6"/>
  <c r="F24" i="6"/>
  <c r="D24" i="6"/>
  <c r="H23" i="6"/>
  <c r="F23" i="6"/>
  <c r="D23" i="6"/>
  <c r="F22" i="6"/>
  <c r="D22" i="6"/>
  <c r="D21" i="6"/>
  <c r="B2" i="6"/>
  <c r="D20" i="10"/>
  <c r="F30" i="10"/>
  <c r="F28" i="10"/>
  <c r="F26" i="10"/>
  <c r="F24" i="10"/>
  <c r="D23" i="10"/>
  <c r="F21" i="10"/>
  <c r="D30" i="10"/>
  <c r="D26" i="10"/>
  <c r="D22" i="10"/>
  <c r="D31" i="10"/>
  <c r="D29" i="10"/>
  <c r="D27" i="10"/>
  <c r="D25" i="10"/>
  <c r="H23" i="10"/>
  <c r="F22" i="10"/>
  <c r="I37" i="10"/>
  <c r="F31" i="10"/>
  <c r="F29" i="10"/>
  <c r="F27" i="10"/>
  <c r="F25" i="10"/>
  <c r="F23" i="10"/>
  <c r="D21" i="10"/>
  <c r="D28" i="10"/>
  <c r="D24" i="10"/>
  <c r="H24" i="10"/>
  <c r="H27" i="10"/>
  <c r="H25" i="10"/>
  <c r="H26" i="10"/>
  <c r="H50" i="89"/>
  <c r="J50" i="89" s="1"/>
  <c r="F21" i="89"/>
  <c r="I21" i="89" s="1"/>
  <c r="H21" i="89"/>
  <c r="J21" i="89" s="1"/>
  <c r="F7" i="89"/>
  <c r="I7" i="89" s="1"/>
  <c r="F37" i="89"/>
  <c r="I37" i="89" s="1"/>
  <c r="H7" i="89"/>
  <c r="J7" i="89" s="1"/>
  <c r="H45" i="89"/>
  <c r="J45" i="89" s="1"/>
  <c r="F22" i="89"/>
  <c r="I22" i="89" s="1"/>
  <c r="F45" i="89"/>
  <c r="I45" i="89" s="1"/>
  <c r="E40" i="89" l="1"/>
  <c r="K40" i="89" s="1"/>
  <c r="E41" i="89"/>
  <c r="K41" i="89" s="1"/>
  <c r="H33" i="89"/>
  <c r="J33" i="89" s="1"/>
  <c r="F6" i="89"/>
  <c r="I6" i="89" s="1"/>
  <c r="H4" i="89"/>
  <c r="J4" i="89" s="1"/>
  <c r="E5" i="89"/>
  <c r="K5" i="89" s="1"/>
  <c r="H49" i="89"/>
  <c r="J49" i="89" s="1"/>
  <c r="F29" i="89"/>
  <c r="I29" i="89" s="1"/>
  <c r="F11" i="89"/>
  <c r="I11" i="89" s="1"/>
  <c r="H41" i="89"/>
  <c r="J41" i="89" s="1"/>
  <c r="H51" i="89"/>
  <c r="J51" i="89" s="1"/>
  <c r="H44" i="89"/>
  <c r="J44" i="89" s="1"/>
  <c r="H42" i="89"/>
  <c r="J42" i="89" s="1"/>
  <c r="H39" i="89"/>
  <c r="J39" i="89" s="1"/>
  <c r="H37" i="89"/>
  <c r="J37" i="89" s="1"/>
  <c r="H31" i="89"/>
  <c r="J31" i="89" s="1"/>
  <c r="F31" i="89"/>
  <c r="I31" i="89" s="1"/>
  <c r="E29" i="89"/>
  <c r="K29" i="89" s="1"/>
  <c r="H28" i="89"/>
  <c r="J28" i="89" s="1"/>
  <c r="H25" i="89"/>
  <c r="J25" i="89" s="1"/>
  <c r="E25" i="89"/>
  <c r="K25" i="89" s="1"/>
  <c r="E23" i="89"/>
  <c r="K23" i="89" s="1"/>
  <c r="F20" i="89"/>
  <c r="I20" i="89" s="1"/>
  <c r="H17" i="89"/>
  <c r="J17" i="89" s="1"/>
  <c r="F17" i="89"/>
  <c r="I17" i="89" s="1"/>
  <c r="E16" i="89"/>
  <c r="K16" i="89" s="1"/>
  <c r="H13" i="89"/>
  <c r="J13" i="89" s="1"/>
  <c r="E6" i="89"/>
  <c r="K6" i="89" s="1"/>
  <c r="H5" i="89"/>
  <c r="J5" i="89" s="1"/>
  <c r="F8" i="89"/>
  <c r="I8" i="89" s="1"/>
  <c r="H15" i="89"/>
  <c r="J15" i="89" s="1"/>
  <c r="F14" i="89"/>
  <c r="I14" i="89" s="1"/>
  <c r="H26" i="89"/>
  <c r="J26" i="89" s="1"/>
  <c r="F18" i="89"/>
  <c r="I18" i="89" s="1"/>
  <c r="H47" i="89"/>
  <c r="J47" i="89" s="1"/>
  <c r="H27" i="89"/>
  <c r="J27" i="89" s="1"/>
  <c r="F44" i="89"/>
  <c r="I44" i="89" s="1"/>
  <c r="F15" i="89"/>
  <c r="I15" i="89" s="1"/>
  <c r="E47" i="89"/>
  <c r="K47" i="89" s="1"/>
  <c r="H20" i="89"/>
  <c r="J20" i="89" s="1"/>
  <c r="H36" i="89"/>
  <c r="J36" i="89" s="1"/>
  <c r="E32" i="89"/>
  <c r="K32" i="89" s="1"/>
  <c r="F32" i="89"/>
  <c r="I32" i="89" s="1"/>
  <c r="F48" i="89"/>
  <c r="I48" i="89" s="1"/>
  <c r="E36" i="89"/>
  <c r="K36" i="89" s="1"/>
  <c r="E33" i="89"/>
  <c r="K33" i="89" s="1"/>
  <c r="F10" i="89"/>
  <c r="I10" i="89" s="1"/>
  <c r="E42" i="89"/>
  <c r="K42" i="89" s="1"/>
  <c r="H40" i="89"/>
  <c r="J40" i="89" s="1"/>
  <c r="H38" i="89"/>
  <c r="J38" i="89" s="1"/>
  <c r="H24" i="89"/>
  <c r="J24" i="89" s="1"/>
  <c r="H22" i="89"/>
  <c r="J22" i="89" s="1"/>
  <c r="F16" i="89"/>
  <c r="I16" i="89" s="1"/>
  <c r="E51" i="89"/>
  <c r="K51" i="89" s="1"/>
  <c r="F49" i="89"/>
  <c r="I49" i="89" s="1"/>
  <c r="E35" i="89"/>
  <c r="K35" i="89" s="1"/>
  <c r="E19" i="89"/>
  <c r="K19" i="89" s="1"/>
  <c r="E11" i="89"/>
  <c r="K11" i="89" s="1"/>
  <c r="H10" i="89"/>
  <c r="J10" i="89" s="1"/>
  <c r="E46" i="89"/>
  <c r="K46" i="89" s="1"/>
  <c r="E30" i="89"/>
  <c r="K30" i="89" s="1"/>
  <c r="E8" i="89"/>
  <c r="K8" i="89" s="1"/>
  <c r="E48" i="89"/>
  <c r="K48" i="89" s="1"/>
  <c r="F24" i="89"/>
  <c r="I24" i="89" s="1"/>
  <c r="E38" i="89"/>
  <c r="K38" i="89" s="1"/>
  <c r="H14" i="89"/>
  <c r="J14" i="89" s="1"/>
  <c r="F46" i="89"/>
  <c r="I46" i="89" s="1"/>
  <c r="H30" i="89"/>
  <c r="J30" i="89" s="1"/>
  <c r="E50" i="89"/>
  <c r="K50" i="89" s="1"/>
  <c r="E34" i="89"/>
  <c r="K34" i="89" s="1"/>
  <c r="E18" i="89"/>
  <c r="K18" i="89" s="1"/>
  <c r="E12" i="89"/>
  <c r="K12" i="89" s="1"/>
  <c r="F19" i="89"/>
  <c r="I19" i="89" s="1"/>
  <c r="F35" i="89"/>
  <c r="I35" i="89" s="1"/>
  <c r="F34" i="89"/>
  <c r="I34" i="89" s="1"/>
</calcChain>
</file>

<file path=xl/sharedStrings.xml><?xml version="1.0" encoding="utf-8"?>
<sst xmlns="http://schemas.openxmlformats.org/spreadsheetml/2006/main" count="3558" uniqueCount="379">
  <si>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</si>
  <si>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</si>
  <si>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</si>
  <si>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</si>
  <si>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</si>
  <si>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</si>
  <si>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</si>
  <si>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</si>
  <si>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</si>
  <si>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</si>
  <si>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</si>
  <si>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</si>
  <si>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</si>
  <si>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</si>
  <si>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</si>
  <si>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</si>
  <si>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</si>
  <si>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</si>
  <si>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</si>
  <si>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</si>
  <si>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</si>
  <si>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</si>
  <si>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</si>
  <si>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</si>
  <si>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</si>
  <si>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</si>
  <si>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</si>
  <si>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</si>
  <si>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</si>
  <si>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</si>
  <si>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</si>
  <si>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</si>
  <si>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</si>
  <si>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</si>
  <si>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</si>
  <si>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</si>
  <si>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</si>
  <si>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</si>
  <si>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</si>
  <si>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</si>
  <si>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Valparaíso</t>
  </si>
  <si>
    <t>Normal</t>
  </si>
  <si>
    <t>Ida</t>
  </si>
  <si>
    <t>Limonares</t>
  </si>
  <si>
    <t>Playa Ancha</t>
  </si>
  <si>
    <t xml:space="preserve">Playa Ancha </t>
  </si>
  <si>
    <t>Montedonico</t>
  </si>
  <si>
    <t>El Olivar</t>
  </si>
  <si>
    <t>Vista Hermosa</t>
  </si>
  <si>
    <t xml:space="preserve">Colmo </t>
  </si>
  <si>
    <t>Aduana</t>
  </si>
  <si>
    <t>Los Almendros</t>
  </si>
  <si>
    <t>Gomez Carreño</t>
  </si>
  <si>
    <t>Concon</t>
  </si>
  <si>
    <t>Placeres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</si>
  <si>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</si>
  <si>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</si>
  <si>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</si>
  <si>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</si>
  <si>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</si>
  <si>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</si>
  <si>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</si>
  <si>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</si>
  <si>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</si>
  <si>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</si>
  <si>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</si>
  <si>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</si>
  <si>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</si>
  <si>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</si>
  <si>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</si>
  <si>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</si>
  <si>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</si>
  <si>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</si>
  <si>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</si>
  <si>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</si>
  <si>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</si>
  <si>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</si>
  <si>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</si>
  <si>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</si>
  <si>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</si>
  <si>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</si>
  <si>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</si>
  <si>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</si>
  <si>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</si>
  <si>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</si>
  <si>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</si>
  <si>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</si>
  <si>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</si>
  <si>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</si>
  <si>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</si>
  <si>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</si>
  <si>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</si>
  <si>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</si>
  <si>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 xml:space="preserve">Origen </t>
  </si>
  <si>
    <t>Ventisqueros - Valparaíso</t>
  </si>
  <si>
    <t>Rotonda Concón - Concón</t>
  </si>
  <si>
    <t>VENTISQUEROS</t>
  </si>
  <si>
    <t>SAN RAFAEL</t>
  </si>
  <si>
    <t>JOSE MARIA CARO</t>
  </si>
  <si>
    <t>LEVARTE</t>
  </si>
  <si>
    <t>DOMEYKO</t>
  </si>
  <si>
    <t>AV. QUEBRADA VERDE</t>
  </si>
  <si>
    <t>VISTA HERMOSA</t>
  </si>
  <si>
    <t>AV. PLAYA ANCHA</t>
  </si>
  <si>
    <t>AV. GRAN BRETAÑA</t>
  </si>
  <si>
    <t>AV. PARQUE</t>
  </si>
  <si>
    <t>AV. ALTAMIRANO</t>
  </si>
  <si>
    <t>ANTONIO VARAS</t>
  </si>
  <si>
    <t>AV. ERRAZURIZ</t>
  </si>
  <si>
    <t>AV. BRASIL NORTE</t>
  </si>
  <si>
    <t>AV. ESPAÑA</t>
  </si>
  <si>
    <t>ALVAREZ</t>
  </si>
  <si>
    <t>Viña del Mar</t>
  </si>
  <si>
    <t>PLAZA SUCRE</t>
  </si>
  <si>
    <t>PLAZA JOSE FRANCISCO VERGARA</t>
  </si>
  <si>
    <t>PLAZA LATORRE</t>
  </si>
  <si>
    <t>AV. LIBERTAD</t>
  </si>
  <si>
    <t>AV. NUEVA LIBERTAD</t>
  </si>
  <si>
    <t>18 NORTE</t>
  </si>
  <si>
    <t>AV. JORGE MONTT</t>
  </si>
  <si>
    <t>AV. BORGOÑO</t>
  </si>
  <si>
    <t>Concón</t>
  </si>
  <si>
    <t>ROTONDA CONCON</t>
  </si>
  <si>
    <t>AV. IGNACIO CARRERA PINTO</t>
  </si>
  <si>
    <t>AV. BENIDORM</t>
  </si>
  <si>
    <t>PUENTE LIBERTAD</t>
  </si>
  <si>
    <t>ARLEGUI</t>
  </si>
  <si>
    <t>VON SCHROEDERS</t>
  </si>
  <si>
    <t>AV. VALPARAISO</t>
  </si>
  <si>
    <t>VIANA</t>
  </si>
  <si>
    <t>AV. ESCUADRA LIBERTADORA</t>
  </si>
  <si>
    <t>ANGAMOS</t>
  </si>
  <si>
    <t>AV. EDMUNDO ELUCHANS</t>
  </si>
  <si>
    <t>AV. CONCON REÑACA</t>
  </si>
  <si>
    <t>AV. LOS MANANTIALES</t>
  </si>
  <si>
    <t>AV. MAGALLANES</t>
  </si>
  <si>
    <t>CLARENCIA</t>
  </si>
  <si>
    <t>CALLE 7</t>
  </si>
  <si>
    <t>SAN AGUSTIN</t>
  </si>
  <si>
    <t>RUTA 60 CH</t>
  </si>
  <si>
    <t>AV. MAROTO</t>
  </si>
  <si>
    <t>SANTA LUISA</t>
  </si>
  <si>
    <t>BELLAVISTA</t>
  </si>
  <si>
    <t>Pezoa Veliz - Valparaíso</t>
  </si>
  <si>
    <t>AV. ALEJANDRO NAVARRETE</t>
  </si>
  <si>
    <t>PUNTA ARENAS</t>
  </si>
  <si>
    <t>ANTARTICO</t>
  </si>
  <si>
    <t>1 SUR</t>
  </si>
  <si>
    <t>AV. GOMEZ CARREÑO</t>
  </si>
  <si>
    <t>ATLANTICO</t>
  </si>
  <si>
    <t>AV. ALESSANDRI</t>
  </si>
  <si>
    <t>FEDERICO SANTA MARIA</t>
  </si>
  <si>
    <t>BADEN POWELL</t>
  </si>
  <si>
    <t>SUAREZ</t>
  </si>
  <si>
    <t>VARGAS STOLLER</t>
  </si>
  <si>
    <t>JOAQUIN VENEGAS</t>
  </si>
  <si>
    <t>PEZOA VELIZ</t>
  </si>
  <si>
    <t>Av. Matta - Valparaíso</t>
  </si>
  <si>
    <t>INDICO</t>
  </si>
  <si>
    <t>PELLE</t>
  </si>
  <si>
    <t>AV. LOS PLACERES</t>
  </si>
  <si>
    <t>AV. MATTA</t>
  </si>
  <si>
    <t>Camino La Polvora - Valparaíso</t>
  </si>
  <si>
    <t>Fuerte Aguayo - Concón</t>
  </si>
  <si>
    <t>CAMINO LA POLVORA</t>
  </si>
  <si>
    <t>JUAN XXIII</t>
  </si>
  <si>
    <t>RAMON CORDERO</t>
  </si>
  <si>
    <t>LA EXPLANADA</t>
  </si>
  <si>
    <t>AV. PACIFICO</t>
  </si>
  <si>
    <t>RUTA F-32</t>
  </si>
  <si>
    <t>FUERTE AGUAYO</t>
  </si>
  <si>
    <t>AV. ARGENTINA</t>
  </si>
  <si>
    <t>CHACABUCO</t>
  </si>
  <si>
    <t>EDWARDS</t>
  </si>
  <si>
    <t>AV. BRASIL</t>
  </si>
  <si>
    <t>BLANCO</t>
  </si>
  <si>
    <t>PLAZA WHEELRIGHT</t>
  </si>
  <si>
    <t>Av. Gomez Carreño - Viña del Mar</t>
  </si>
  <si>
    <t>CONDELL</t>
  </si>
  <si>
    <t>BALMACEDA</t>
  </si>
  <si>
    <t>BERNARDO O´HIGGINS</t>
  </si>
  <si>
    <t>PUENTE LOS CANELOS</t>
  </si>
  <si>
    <t>VICUÑA MACKENNA</t>
  </si>
  <si>
    <t>ANIBAL PINTO</t>
  </si>
  <si>
    <t>AV. LOS SARGAZOS</t>
  </si>
  <si>
    <t>AV. JARDIN DEL MAR</t>
  </si>
  <si>
    <t>EKLONIA</t>
  </si>
  <si>
    <t>ANTOFAGASTA</t>
  </si>
  <si>
    <t>Reñaca</t>
  </si>
  <si>
    <t>Camino La Pólvora - Valparaíso</t>
  </si>
  <si>
    <t>CENTRAL</t>
  </si>
  <si>
    <t>CAMINO CINTURA</t>
  </si>
  <si>
    <t>GUILLERMO MUNICH</t>
  </si>
  <si>
    <t>PLAZA SAN LUIS</t>
  </si>
  <si>
    <t>AV. ALEMANIA</t>
  </si>
  <si>
    <t>CUMMING</t>
  </si>
  <si>
    <t>AV. ECUADOR</t>
  </si>
  <si>
    <t>YUNGAY</t>
  </si>
  <si>
    <t>AV. GENERAL BULNES</t>
  </si>
  <si>
    <t>MARTIN DE SALVATIERRA</t>
  </si>
  <si>
    <t>SALVADOR DONOSO</t>
  </si>
  <si>
    <t>CRUCERO AJAX</t>
  </si>
  <si>
    <t>Sta. Rosa de Colmo</t>
  </si>
  <si>
    <t>Puente Colmo - Concón</t>
  </si>
  <si>
    <t>Plaza Wheelright - Valparaíso</t>
  </si>
  <si>
    <t>PUENTE COLMO</t>
  </si>
  <si>
    <t>RUTA F-190</t>
  </si>
  <si>
    <t>CALLE 10</t>
  </si>
  <si>
    <t>AV. VERGARA</t>
  </si>
  <si>
    <t>RIO DE ORO</t>
  </si>
  <si>
    <t>CHAÑARCILLO</t>
  </si>
  <si>
    <t>JOSE YAÑEZ</t>
  </si>
  <si>
    <t>LOS DIAMANTES</t>
  </si>
  <si>
    <t>AV. CENTRAL</t>
  </si>
  <si>
    <t>LAS ROSAS PONIENTE</t>
  </si>
  <si>
    <t>SEGUNDA TRANSVERSAL</t>
  </si>
  <si>
    <t>LAS ROSAS ORIENTE</t>
  </si>
  <si>
    <t>PRIMERA TRANSVERSAL</t>
  </si>
  <si>
    <t>1 ORIENTE</t>
  </si>
  <si>
    <t>CALLE 4</t>
  </si>
  <si>
    <t>Inglaterra - Quilpué</t>
  </si>
  <si>
    <t>CANCHA</t>
  </si>
  <si>
    <t>PUENTE ALONSO DE RIVEROS</t>
  </si>
  <si>
    <t>AV. 1 NORTE</t>
  </si>
  <si>
    <t>TRONCAL</t>
  </si>
  <si>
    <t>LOS LUNES</t>
  </si>
  <si>
    <t>Quilpué</t>
  </si>
  <si>
    <t>CRUZ DEL SUR</t>
  </si>
  <si>
    <t>ESTRELLA POLAR</t>
  </si>
  <si>
    <t>EL LITORAL</t>
  </si>
  <si>
    <t>ALEMANIA</t>
  </si>
  <si>
    <t>INGLATERRA</t>
  </si>
  <si>
    <t>VALDIVIA</t>
  </si>
  <si>
    <t>Calle 2 - Valparaíso</t>
  </si>
  <si>
    <t>MILLARAY</t>
  </si>
  <si>
    <t>AUGUSTO DHALMAR</t>
  </si>
  <si>
    <t>GABRIELA MISTRAL</t>
  </si>
  <si>
    <t>LUIS HURTADO</t>
  </si>
  <si>
    <t>PABLO DE ROCKA</t>
  </si>
  <si>
    <t>AV. EDUARDO FREI</t>
  </si>
  <si>
    <t>CALLE DOS</t>
  </si>
  <si>
    <t>SAN CARLOS</t>
  </si>
  <si>
    <t>CARDENAL SAMORE</t>
  </si>
  <si>
    <t>EDUARDO TITUS</t>
  </si>
  <si>
    <t>RUBEN HURTADO</t>
  </si>
  <si>
    <t>PIERRE CURIE</t>
  </si>
  <si>
    <t>ROTONDA VILLA DULCE</t>
  </si>
  <si>
    <t>BAHIA SOBERANIA</t>
  </si>
  <si>
    <t>CIRCUNVALACIÓN BAHIA SOBERANIA</t>
  </si>
  <si>
    <t>AV. LA MARINA</t>
  </si>
  <si>
    <t>PORVENIR</t>
  </si>
  <si>
    <t>CALLE 17</t>
  </si>
  <si>
    <t>RAQUE</t>
  </si>
  <si>
    <t>LA COSTA</t>
  </si>
  <si>
    <t>CALLE LLICO</t>
  </si>
  <si>
    <t>CALLE 3</t>
  </si>
  <si>
    <t>CALLE 2</t>
  </si>
  <si>
    <t>CALLE 18</t>
  </si>
  <si>
    <t>COCHRANE</t>
  </si>
  <si>
    <t>ESMERALDA</t>
  </si>
  <si>
    <t>QUILLOTA</t>
  </si>
  <si>
    <t>ISLA PICTON</t>
  </si>
  <si>
    <t>Maullin - Viña del Mar</t>
  </si>
  <si>
    <t>Montedonico - Valparaíso</t>
  </si>
  <si>
    <t>MAULLIN</t>
  </si>
  <si>
    <t>PABLO NERUDA</t>
  </si>
  <si>
    <t>TAMARUGAL</t>
  </si>
  <si>
    <t>PARINACOTA</t>
  </si>
  <si>
    <t>VISVIRI</t>
  </si>
  <si>
    <t>DOÑIHUE</t>
  </si>
  <si>
    <t>CALBUCO</t>
  </si>
  <si>
    <t>TOME</t>
  </si>
  <si>
    <t>ANTUCO</t>
  </si>
  <si>
    <t>Federico Santa María - Valparaíso</t>
  </si>
  <si>
    <t>Principal - Viña del Mar</t>
  </si>
  <si>
    <t>TORO HERRERA</t>
  </si>
  <si>
    <t>RIO FRIO</t>
  </si>
  <si>
    <t>CAUPOLICAN</t>
  </si>
  <si>
    <t>SANTA MARTA</t>
  </si>
  <si>
    <t>ALCALDE BARRIOS</t>
  </si>
  <si>
    <t>GALVARINO</t>
  </si>
  <si>
    <t>CEMENTERIO Nº3</t>
  </si>
  <si>
    <t>BUSTAMANTE</t>
  </si>
  <si>
    <t>SAN MARTIN</t>
  </si>
  <si>
    <t>CAJILLA</t>
  </si>
  <si>
    <t>SANTIAGO SEVERIN</t>
  </si>
  <si>
    <t>SAN FRANCISCO</t>
  </si>
  <si>
    <t>BAQUEDANO</t>
  </si>
  <si>
    <t>AV. FRANCIA</t>
  </si>
  <si>
    <t>AV. COLON</t>
  </si>
  <si>
    <t>LOS LIMONARES</t>
  </si>
  <si>
    <t>PRINCIPAL</t>
  </si>
  <si>
    <t>PUENTE QUILLOTA</t>
  </si>
  <si>
    <t>CLAVE</t>
  </si>
  <si>
    <t>BUSES DEL GRAN VALPARAÍSO S.A</t>
  </si>
  <si>
    <t>VISTA AL CAMPO</t>
  </si>
  <si>
    <t>Vista al Campo - Viña del Mar</t>
  </si>
  <si>
    <t>CARMEN</t>
  </si>
  <si>
    <t>MERCEDES</t>
  </si>
  <si>
    <t>AMALIA PAZ</t>
  </si>
  <si>
    <t>RUTA F-528</t>
  </si>
  <si>
    <t>RETORNO AV. ALESSANDRI</t>
  </si>
  <si>
    <t>Martin de Salvatierra - Viña del Mar</t>
  </si>
  <si>
    <t>RUTA F-30-E</t>
  </si>
  <si>
    <t>Maullín - Viña del Mar</t>
  </si>
  <si>
    <t>MAULLIN - Viña del Mar</t>
  </si>
  <si>
    <t>PACIFICO</t>
  </si>
  <si>
    <t>VALENZUELA PUELMA</t>
  </si>
  <si>
    <t>UN06</t>
  </si>
  <si>
    <t>CALLE 11</t>
  </si>
  <si>
    <t>VALPARAISOUN06</t>
  </si>
  <si>
    <t>DIEGO DE LA VEGA</t>
  </si>
  <si>
    <t>ROCIO PINTO RUIZ</t>
  </si>
  <si>
    <t>HECTOR FIGUEROA LOPEZ</t>
  </si>
  <si>
    <t>8.248.100-1</t>
  </si>
  <si>
    <t>TAPA</t>
  </si>
  <si>
    <t>Operador UN06</t>
  </si>
  <si>
    <t>D 601-I</t>
  </si>
  <si>
    <t>D 601-R</t>
  </si>
  <si>
    <t>D 602-I</t>
  </si>
  <si>
    <t>D 602-R</t>
  </si>
  <si>
    <t>D 603-I</t>
  </si>
  <si>
    <t>D 603-R</t>
  </si>
  <si>
    <t>D 604-I</t>
  </si>
  <si>
    <t>D 604-R</t>
  </si>
  <si>
    <t>D 605-I</t>
  </si>
  <si>
    <t>D 605-R</t>
  </si>
  <si>
    <t>D 606-I</t>
  </si>
  <si>
    <t>D 606-R</t>
  </si>
  <si>
    <t>D 607-I</t>
  </si>
  <si>
    <t>D 607-R</t>
  </si>
  <si>
    <t>D 608-I</t>
  </si>
  <si>
    <t>D 608-R</t>
  </si>
  <si>
    <t>D 609-I</t>
  </si>
  <si>
    <t>D 609-R</t>
  </si>
  <si>
    <t>D 610-I</t>
  </si>
  <si>
    <t>D 610-R</t>
  </si>
  <si>
    <t>D 611-I</t>
  </si>
  <si>
    <t>D 611-R</t>
  </si>
  <si>
    <t>D 612-I</t>
  </si>
  <si>
    <t>D 612-R</t>
  </si>
  <si>
    <t>601-I</t>
  </si>
  <si>
    <t>601-R</t>
  </si>
  <si>
    <t>602-I</t>
  </si>
  <si>
    <t>602-R</t>
  </si>
  <si>
    <t>603-I</t>
  </si>
  <si>
    <t>603-R</t>
  </si>
  <si>
    <t>604-I</t>
  </si>
  <si>
    <t>604-R</t>
  </si>
  <si>
    <t>605-I</t>
  </si>
  <si>
    <t>605-R</t>
  </si>
  <si>
    <t>606-I</t>
  </si>
  <si>
    <t>606-R</t>
  </si>
  <si>
    <t>607-I</t>
  </si>
  <si>
    <t>607-R</t>
  </si>
  <si>
    <t>608-I</t>
  </si>
  <si>
    <t>608-R</t>
  </si>
  <si>
    <t>609-I</t>
  </si>
  <si>
    <t>609-R</t>
  </si>
  <si>
    <t>610-I</t>
  </si>
  <si>
    <t>610-R</t>
  </si>
  <si>
    <t>611-I</t>
  </si>
  <si>
    <t>611-R</t>
  </si>
  <si>
    <t>612-I</t>
  </si>
  <si>
    <t>612-R</t>
  </si>
  <si>
    <t>Servicios</t>
  </si>
  <si>
    <t>Trazado</t>
  </si>
  <si>
    <t>Serv-sent</t>
  </si>
  <si>
    <t>Etiquetas de columna</t>
  </si>
  <si>
    <t>Total general</t>
  </si>
  <si>
    <t>Etiquetas de fila</t>
  </si>
  <si>
    <t>no</t>
  </si>
  <si>
    <t>Si</t>
  </si>
  <si>
    <t>Cuenta de Serv-sent</t>
  </si>
  <si>
    <t>ID Servicio</t>
  </si>
  <si>
    <t xml:space="preserve">Concon </t>
  </si>
  <si>
    <t>Rotonda Concon - Concon</t>
  </si>
  <si>
    <t>POT</t>
  </si>
  <si>
    <t>76.465.310-6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</si>
</sst>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  <font>
      <sz val="11"/>
      <color rgb="FF000000"/>
      <name val="Trebuchet MS"/>
      <family val="2"/>
    </font>
    <font>
      <sz val="12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5" borderId="2" xfId="0" applyFont="1" applyFill="1" applyBorder="1" applyAlignme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5" fillId="0" borderId="0" xfId="0" applyFont="1"/>
    <xf numFmtId="0" fontId="2" fillId="6" borderId="1" xfId="0" applyFont="1" applyFill="1" applyBorder="1" applyAlignment="1">
      <alignment horizontal="left"/>
    </xf>
    <xf numFmtId="164" fontId="1" fillId="3" borderId="1" xfId="0" applyNumberFormat="1" applyFont="1" applyFill="1" applyBorder="1" applyAlignment="1">
      <alignment horizontal="left"/>
    </xf>
    <xf numFmtId="2" fontId="1" fillId="0" borderId="0" xfId="0" applyNumberFormat="1" applyFont="1"/>
    <xf numFmtId="0" fontId="6" fillId="0" borderId="0" xfId="0" applyFont="1"/>
    <xf numFmtId="0" fontId="1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/>
    </xf>
    <xf numFmtId="0" fontId="10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2" fillId="5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6" fillId="0" borderId="0" xfId="0" pivotButton="1" applyFont="1"/>
    <xf numFmtId="0" fontId="6" fillId="0" borderId="0" xfId="0" applyFont="1" applyAlignment="1">
      <alignment horizontal="left"/>
    </xf>
    <xf numFmtId="0" fontId="6" fillId="0" borderId="0" xfId="0" applyNumberFormat="1" applyFont="1"/>
    <xf numFmtId="0" fontId="2" fillId="5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wrapText="1"/>
    </xf>
    <xf numFmtId="0" fontId="8" fillId="5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372"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60.721793865741" createdVersion="4" refreshedVersion="5" minRefreshableVersion="3" recordCount="48">
  <cacheSource type="worksheet">
    <worksheetSource ref="J3:K51" sheet="Hoja1"/>
  </cacheSource>
  <cacheFields count="2">
    <cacheField name="Serv-sent" numFmtId="0">
      <sharedItems count="27">
        <s v="601-I"/>
        <s v="601-R"/>
        <s v="602-I"/>
        <s v="602-R"/>
        <s v="603-I"/>
        <s v="603-R"/>
        <s v="604-I"/>
        <s v="604-R"/>
        <s v="605-I"/>
        <s v="605-R"/>
        <s v="606-I"/>
        <s v="606-R"/>
        <s v="607-I"/>
        <s v="607-R"/>
        <s v="608-I"/>
        <s v="608-R"/>
        <s v="609-I"/>
        <s v="609-R"/>
        <s v="610-I"/>
        <s v="610-R"/>
        <s v="611-I"/>
        <s v="611-R"/>
        <s v="612-I"/>
        <s v="612-R"/>
        <s v="613-I" u="1"/>
        <s v="612Y-I" u="1"/>
        <s v="613-R" u="1"/>
      </sharedItems>
    </cacheField>
    <cacheField name="Trazado" numFmtId="0">
      <sharedItems count="2">
        <s v="Si"/>
        <s v="n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">
  <r>
    <x v="0"/>
    <x v="0"/>
  </r>
  <r>
    <x v="1"/>
    <x v="0"/>
  </r>
  <r>
    <x v="2"/>
    <x v="0"/>
  </r>
  <r>
    <x v="3"/>
    <x v="0"/>
  </r>
  <r>
    <x v="4"/>
    <x v="0"/>
  </r>
  <r>
    <x v="5"/>
    <x v="0"/>
  </r>
  <r>
    <x v="6"/>
    <x v="0"/>
  </r>
  <r>
    <x v="7"/>
    <x v="0"/>
  </r>
  <r>
    <x v="8"/>
    <x v="0"/>
  </r>
  <r>
    <x v="9"/>
    <x v="0"/>
  </r>
  <r>
    <x v="10"/>
    <x v="0"/>
  </r>
  <r>
    <x v="11"/>
    <x v="0"/>
  </r>
  <r>
    <x v="12"/>
    <x v="0"/>
  </r>
  <r>
    <x v="13"/>
    <x v="0"/>
  </r>
  <r>
    <x v="14"/>
    <x v="0"/>
  </r>
  <r>
    <x v="15"/>
    <x v="0"/>
  </r>
  <r>
    <x v="16"/>
    <x v="0"/>
  </r>
  <r>
    <x v="17"/>
    <x v="0"/>
  </r>
  <r>
    <x v="18"/>
    <x v="0"/>
  </r>
  <r>
    <x v="19"/>
    <x v="0"/>
  </r>
  <r>
    <x v="20"/>
    <x v="0"/>
  </r>
  <r>
    <x v="21"/>
    <x v="0"/>
  </r>
  <r>
    <x v="22"/>
    <x v="0"/>
  </r>
  <r>
    <x v="23"/>
    <x v="0"/>
  </r>
  <r>
    <x v="0"/>
    <x v="1"/>
  </r>
  <r>
    <x v="1"/>
    <x v="1"/>
  </r>
  <r>
    <x v="2"/>
    <x v="1"/>
  </r>
  <r>
    <x v="3"/>
    <x v="1"/>
  </r>
  <r>
    <x v="4"/>
    <x v="1"/>
  </r>
  <r>
    <x v="5"/>
    <x v="1"/>
  </r>
  <r>
    <x v="6"/>
    <x v="1"/>
  </r>
  <r>
    <x v="7"/>
    <x v="1"/>
  </r>
  <r>
    <x v="8"/>
    <x v="1"/>
  </r>
  <r>
    <x v="9"/>
    <x v="1"/>
  </r>
  <r>
    <x v="10"/>
    <x v="1"/>
  </r>
  <r>
    <x v="11"/>
    <x v="1"/>
  </r>
  <r>
    <x v="12"/>
    <x v="1"/>
  </r>
  <r>
    <x v="13"/>
    <x v="1"/>
  </r>
  <r>
    <x v="14"/>
    <x v="1"/>
  </r>
  <r>
    <x v="15"/>
    <x v="1"/>
  </r>
  <r>
    <x v="16"/>
    <x v="1"/>
  </r>
  <r>
    <x v="17"/>
    <x v="1"/>
  </r>
  <r>
    <x v="18"/>
    <x v="1"/>
  </r>
  <r>
    <x v="19"/>
    <x v="1"/>
  </r>
  <r>
    <x v="20"/>
    <x v="1"/>
  </r>
  <r>
    <x v="21"/>
    <x v="1"/>
  </r>
  <r>
    <x v="22"/>
    <x v="1"/>
  </r>
  <r>
    <x v="23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N3:Q29" firstHeaderRow="1" firstDataRow="2" firstDataCol="1"/>
  <pivotFields count="2">
    <pivotField axis="axisRow" dataField="1" showAll="0">
      <items count="2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m="1" x="25"/>
        <item m="1" x="24"/>
        <item m="1" x="26"/>
        <item t="default"/>
      </items>
    </pivotField>
    <pivotField axis="axisCol" showAll="0">
      <items count="3">
        <item x="1"/>
        <item x="0"/>
        <item t="default"/>
      </items>
    </pivotField>
  </pivotFields>
  <rowFields count="1">
    <field x="0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Cuenta de Serv-sent" fld="0" subtotal="count" baseField="0" baseItem="0"/>
  </dataFields>
  <formats count="6">
    <format dxfId="5">
      <pivotArea type="all" dataOnly="0" outline="0" fieldPosition="0"/>
    </format>
    <format dxfId="4">
      <pivotArea outline="0" collapsedLevelsAreSubtotals="1" fieldPosition="0"/>
    </format>
    <format dxfId="3">
      <pivotArea dataOnly="0" labelOnly="1" fieldPosition="0">
        <references count="1">
          <reference field="0" count="0"/>
        </references>
      </pivotArea>
    </format>
    <format dxfId="2">
      <pivotArea dataOnly="0" labelOnly="1" grandRow="1" outline="0" fieldPosition="0"/>
    </format>
    <format dxfId="1">
      <pivotArea dataOnly="0" labelOnly="1" fieldPosition="0">
        <references count="1">
          <reference field="1" count="0"/>
        </references>
      </pivotArea>
    </format>
    <format dxfId="0">
      <pivotArea dataOnly="0" labelOnly="1" grandCol="1" outline="0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>
    <tabColor rgb="FFFFC000"/>
    <pageSetUpPr fitToPage="1"/>
  </sheetPr>
  <dimension ref="B2:J22"/>
  <sheetViews>
    <sheetView topLeftCell="A13" zoomScaleNormal="100" workbookViewId="0">
      <selection activeCell="D13" sqref="D13:E13"/>
    </sheetView>
  </sheetViews>
  <sheetFormatPr baseColWidth="10" defaultRowHeight="16.5" x14ac:dyDescent="0.3"/>
  <cols>
    <col min="1" max="1" width="3.28515625" style="1" customWidth="1"/>
    <col min="2" max="2" width="20" style="1" customWidth="1"/>
    <col min="3" max="4" width="20" style="2" customWidth="1"/>
    <col min="5" max="5" width="8" style="2" customWidth="1"/>
    <col min="6" max="6" width="22.85546875" style="2" customWidth="1"/>
    <col min="7" max="7" width="15.140625" style="2" customWidth="1"/>
    <col min="8" max="9" width="15.140625" style="1" customWidth="1"/>
    <col min="10" max="10" width="8.140625" style="1" customWidth="1"/>
    <col min="11" max="16384" width="11.42578125" style="1"/>
  </cols>
  <sheetData>
    <row r="2" spans="2:10" x14ac:dyDescent="0.3">
      <c r="C2" s="1"/>
      <c r="D2" s="1"/>
      <c r="E2" s="1"/>
      <c r="F2" s="1"/>
      <c r="G2" s="1"/>
    </row>
    <row r="3" spans="2:10" x14ac:dyDescent="0.3">
      <c r="C3" s="1"/>
      <c r="D3" s="1"/>
      <c r="E3" s="1"/>
      <c r="F3" s="1"/>
      <c r="G3" s="1"/>
    </row>
    <row r="4" spans="2:10" ht="53.25" customHeight="1" x14ac:dyDescent="0.3">
      <c r="B4" s="49" t="str">
        <f>+D12&amp;"_"&amp;D13&amp;"_"&amp;D14&amp;"_"&amp;D15&amp;"_"&amp;I12&amp;"_"&amp;YEAR(D17)&amp;"_"&amp;I13</f>
        <v>POT_V_VALPARAISOUN06_UN06_Normal_2020_1</v>
      </c>
      <c r="C4" s="49"/>
      <c r="D4" s="49"/>
      <c r="E4" s="49"/>
      <c r="F4" s="49"/>
      <c r="G4" s="49"/>
      <c r="H4" s="49"/>
      <c r="I4" s="49"/>
      <c r="J4" s="49"/>
    </row>
    <row r="5" spans="2:10" s="10" customFormat="1" x14ac:dyDescent="0.3">
      <c r="B5" s="1"/>
      <c r="C5" s="1"/>
      <c r="D5" s="1"/>
      <c r="E5" s="1"/>
      <c r="F5" s="1"/>
      <c r="G5" s="1"/>
      <c r="H5" s="1"/>
      <c r="I5" s="1"/>
      <c r="J5" s="1"/>
    </row>
    <row r="6" spans="2:10" s="10" customFormat="1" x14ac:dyDescent="0.3">
      <c r="B6" s="1"/>
      <c r="C6" s="1"/>
      <c r="D6" s="1"/>
      <c r="E6" s="1"/>
      <c r="F6" s="1"/>
      <c r="G6" s="1"/>
      <c r="H6" s="1"/>
      <c r="I6" s="1"/>
      <c r="J6" s="1"/>
    </row>
    <row r="7" spans="2:10" s="10" customFormat="1" x14ac:dyDescent="0.3">
      <c r="B7" s="1"/>
      <c r="C7" s="1"/>
      <c r="D7" s="1"/>
      <c r="E7" s="1"/>
      <c r="F7" s="1"/>
      <c r="G7" s="1"/>
      <c r="H7" s="1"/>
      <c r="I7" s="1"/>
      <c r="J7" s="1"/>
    </row>
    <row r="8" spans="2:10" s="10" customFormat="1" x14ac:dyDescent="0.3">
      <c r="B8" s="1"/>
      <c r="C8" s="1"/>
      <c r="D8" s="1"/>
      <c r="E8" s="1"/>
      <c r="F8" s="1"/>
      <c r="G8" s="1"/>
      <c r="H8" s="1"/>
      <c r="I8" s="1"/>
      <c r="J8" s="1"/>
    </row>
    <row r="9" spans="2:10" s="10" customFormat="1" x14ac:dyDescent="0.3">
      <c r="B9" s="1"/>
      <c r="C9" s="1"/>
      <c r="D9" s="1"/>
      <c r="E9" s="1"/>
      <c r="F9" s="1"/>
      <c r="G9" s="1"/>
      <c r="H9" s="1"/>
      <c r="I9" s="1"/>
      <c r="J9" s="1"/>
    </row>
    <row r="10" spans="2:10" x14ac:dyDescent="0.3">
      <c r="C10" s="1"/>
      <c r="D10" s="1"/>
      <c r="E10" s="1"/>
      <c r="F10" s="1"/>
      <c r="G10" s="1"/>
    </row>
    <row r="11" spans="2:10" x14ac:dyDescent="0.3">
      <c r="C11" s="1"/>
      <c r="D11" s="1"/>
      <c r="E11" s="1"/>
      <c r="F11" s="1"/>
      <c r="G11" s="1"/>
    </row>
    <row r="12" spans="2:10" x14ac:dyDescent="0.3">
      <c r="B12" s="46" t="s">
        <v>65</v>
      </c>
      <c r="C12" s="46"/>
      <c r="D12" s="48" t="s">
        <v>377</v>
      </c>
      <c r="E12" s="48"/>
      <c r="F12" s="1"/>
      <c r="G12" s="46" t="s">
        <v>66</v>
      </c>
      <c r="H12" s="46"/>
      <c r="I12" s="48" t="s">
        <v>41</v>
      </c>
      <c r="J12" s="48"/>
    </row>
    <row r="13" spans="2:10" x14ac:dyDescent="0.3">
      <c r="B13" s="46" t="s">
        <v>67</v>
      </c>
      <c r="C13" s="46"/>
      <c r="D13" s="48" t="s">
        <v>88</v>
      </c>
      <c r="E13" s="48"/>
      <c r="F13" s="1"/>
      <c r="G13" s="46" t="s">
        <v>72</v>
      </c>
      <c r="H13" s="46"/>
      <c r="I13" s="48">
        <v>1</v>
      </c>
      <c r="J13" s="48"/>
    </row>
    <row r="14" spans="2:10" x14ac:dyDescent="0.3">
      <c r="B14" s="46" t="s">
        <v>69</v>
      </c>
      <c r="C14" s="46"/>
      <c r="D14" s="48" t="s">
        <v>310</v>
      </c>
      <c r="E14" s="48"/>
      <c r="F14" s="1"/>
      <c r="G14" s="1"/>
    </row>
    <row r="15" spans="2:10" x14ac:dyDescent="0.3">
      <c r="B15" s="46" t="s">
        <v>71</v>
      </c>
      <c r="C15" s="46"/>
      <c r="D15" s="48" t="s">
        <v>308</v>
      </c>
      <c r="E15" s="48"/>
    </row>
    <row r="16" spans="2:10" x14ac:dyDescent="0.3">
      <c r="B16" s="6"/>
      <c r="C16" s="6"/>
    </row>
    <row r="17" spans="2:10" x14ac:dyDescent="0.3">
      <c r="B17" s="46" t="s">
        <v>73</v>
      </c>
      <c r="C17" s="46"/>
      <c r="D17" s="12">
        <f>'Operador UN06'!D13</f>
        <v>44075</v>
      </c>
      <c r="F17" s="11" t="s">
        <v>91</v>
      </c>
      <c r="G17" s="47" t="s">
        <v>311</v>
      </c>
      <c r="H17" s="47"/>
      <c r="I17" s="47"/>
      <c r="J17" s="47"/>
    </row>
    <row r="18" spans="2:10" x14ac:dyDescent="0.3">
      <c r="B18" s="46" t="s">
        <v>74</v>
      </c>
      <c r="C18" s="46"/>
      <c r="D18" s="12">
        <f>'Operador UN06'!D14</f>
        <v>44196</v>
      </c>
      <c r="F18" s="11" t="s">
        <v>92</v>
      </c>
      <c r="G18" s="47" t="s">
        <v>312</v>
      </c>
      <c r="H18" s="47"/>
      <c r="I18" s="47"/>
      <c r="J18" s="47"/>
    </row>
    <row r="22" spans="2:10" x14ac:dyDescent="0.3">
      <c r="F22" s="20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371" priority="11">
      <formula>D12=""</formula>
    </cfRule>
  </conditionalFormatting>
  <conditionalFormatting sqref="D13:E13">
    <cfRule type="expression" dxfId="370" priority="10">
      <formula>D13=""</formula>
    </cfRule>
  </conditionalFormatting>
  <conditionalFormatting sqref="D14:E14">
    <cfRule type="expression" dxfId="369" priority="9">
      <formula>D14=""</formula>
    </cfRule>
  </conditionalFormatting>
  <conditionalFormatting sqref="D15:E15">
    <cfRule type="expression" dxfId="368" priority="8">
      <formula>D15=""</formula>
    </cfRule>
  </conditionalFormatting>
  <conditionalFormatting sqref="I12:J12">
    <cfRule type="expression" dxfId="367" priority="7">
      <formula>I12=""</formula>
    </cfRule>
  </conditionalFormatting>
  <conditionalFormatting sqref="I13:J13">
    <cfRule type="expression" dxfId="366" priority="6">
      <formula>I13=""</formula>
    </cfRule>
  </conditionalFormatting>
  <conditionalFormatting sqref="G17:J17">
    <cfRule type="expression" dxfId="365" priority="3">
      <formula>G17=""</formula>
    </cfRule>
  </conditionalFormatting>
  <conditionalFormatting sqref="G18:J18">
    <cfRule type="expression" dxfId="364" priority="2">
      <formula>G18=""</formula>
    </cfRule>
  </conditionalFormatting>
  <conditionalFormatting sqref="D17:D18">
    <cfRule type="expression" dxfId="363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>
    <tabColor rgb="FFFFC000"/>
    <pageSetUpPr fitToPage="1"/>
  </sheetPr>
  <dimension ref="B1:O56"/>
  <sheetViews>
    <sheetView tabSelected="1" topLeftCell="A31" zoomScaleNormal="100" workbookViewId="0">
      <selection activeCell="J56" sqref="J56"/>
    </sheetView>
  </sheetViews>
  <sheetFormatPr baseColWidth="10" defaultRowHeight="16.5" x14ac:dyDescent="0.3"/>
  <cols>
    <col min="1" max="1" width="3.28515625" style="1" customWidth="1"/>
    <col min="2" max="3" width="20" style="2" customWidth="1"/>
    <col min="4" max="4" width="20" style="9" customWidth="1"/>
    <col min="5" max="8" width="15.140625" style="2" customWidth="1"/>
    <col min="9" max="9" width="16.140625" style="2" bestFit="1" customWidth="1"/>
    <col min="10" max="10" width="16" style="1" customWidth="1"/>
    <col min="11" max="16384" width="11.42578125" style="1"/>
  </cols>
  <sheetData>
    <row r="1" spans="2:10" x14ac:dyDescent="0.3">
      <c r="B1" s="1"/>
      <c r="D1" s="2"/>
      <c r="H1" s="1"/>
      <c r="I1" s="1"/>
    </row>
    <row r="2" spans="2:10" ht="21" x14ac:dyDescent="0.35">
      <c r="B2" s="58" t="s">
        <v>62</v>
      </c>
      <c r="C2" s="58"/>
      <c r="D2" s="58"/>
      <c r="E2" s="58"/>
      <c r="F2" s="58"/>
      <c r="G2" s="58"/>
      <c r="H2" s="58"/>
      <c r="I2" s="58"/>
      <c r="J2" s="58"/>
    </row>
    <row r="3" spans="2:10" x14ac:dyDescent="0.3">
      <c r="B3" s="1"/>
      <c r="C3" s="1"/>
      <c r="D3" s="1"/>
      <c r="E3" s="1"/>
      <c r="F3" s="1"/>
      <c r="G3" s="1"/>
      <c r="H3" s="1"/>
      <c r="I3" s="1"/>
    </row>
    <row r="4" spans="2:10" s="4" customFormat="1" ht="18.75" x14ac:dyDescent="0.3">
      <c r="B4" s="3" t="s">
        <v>63</v>
      </c>
      <c r="C4" s="59" t="str">
        <f>+D8&amp;"_"&amp;D9&amp;"_"&amp;D10&amp;"_"&amp;D11&amp;"_"&amp;I8&amp;"_"&amp;YEAR(D13)&amp;"_"&amp;I11</f>
        <v>POT_V_VALPARAISOUN06_UN06_Normal_2020_1</v>
      </c>
      <c r="D4" s="59"/>
      <c r="E4" s="59"/>
      <c r="F4" s="59"/>
      <c r="G4" s="59"/>
      <c r="H4" s="59"/>
      <c r="I4" s="59"/>
      <c r="J4" s="59"/>
    </row>
    <row r="5" spans="2:10" x14ac:dyDescent="0.3">
      <c r="B5" s="1"/>
      <c r="D5" s="2"/>
      <c r="H5" s="1"/>
      <c r="I5" s="1"/>
    </row>
    <row r="6" spans="2:10" ht="18" x14ac:dyDescent="0.35">
      <c r="B6" s="5" t="s">
        <v>64</v>
      </c>
      <c r="D6" s="2"/>
      <c r="H6" s="1"/>
      <c r="I6" s="1"/>
    </row>
    <row r="7" spans="2:10" ht="9" customHeight="1" x14ac:dyDescent="0.35">
      <c r="B7" s="5"/>
      <c r="D7" s="2"/>
      <c r="H7" s="1"/>
      <c r="I7" s="1"/>
    </row>
    <row r="8" spans="2:10" x14ac:dyDescent="0.3">
      <c r="B8" s="46" t="s">
        <v>65</v>
      </c>
      <c r="C8" s="46"/>
      <c r="D8" s="48" t="s">
        <v>377</v>
      </c>
      <c r="E8" s="48"/>
      <c r="F8" s="6"/>
      <c r="G8" s="46" t="s">
        <v>66</v>
      </c>
      <c r="H8" s="46"/>
      <c r="I8" s="48" t="s">
        <v>41</v>
      </c>
      <c r="J8" s="48"/>
    </row>
    <row r="9" spans="2:10" x14ac:dyDescent="0.3">
      <c r="B9" s="46" t="s">
        <v>67</v>
      </c>
      <c r="C9" s="46"/>
      <c r="D9" s="48" t="s">
        <v>88</v>
      </c>
      <c r="E9" s="48"/>
      <c r="F9" s="6"/>
      <c r="G9" s="46" t="s">
        <v>68</v>
      </c>
      <c r="H9" s="46"/>
      <c r="I9" s="48"/>
      <c r="J9" s="48"/>
    </row>
    <row r="10" spans="2:10" x14ac:dyDescent="0.3">
      <c r="B10" s="46" t="s">
        <v>69</v>
      </c>
      <c r="C10" s="46"/>
      <c r="D10" s="48" t="s">
        <v>310</v>
      </c>
      <c r="E10" s="48"/>
      <c r="F10" s="6"/>
      <c r="G10" s="46" t="s">
        <v>70</v>
      </c>
      <c r="H10" s="46"/>
      <c r="I10" s="48" t="s">
        <v>89</v>
      </c>
      <c r="J10" s="48"/>
    </row>
    <row r="11" spans="2:10" x14ac:dyDescent="0.3">
      <c r="B11" s="46" t="s">
        <v>71</v>
      </c>
      <c r="C11" s="46"/>
      <c r="D11" s="48" t="s">
        <v>308</v>
      </c>
      <c r="E11" s="48"/>
      <c r="F11" s="6"/>
      <c r="G11" s="46" t="s">
        <v>72</v>
      </c>
      <c r="H11" s="46"/>
      <c r="I11" s="48">
        <v>1</v>
      </c>
      <c r="J11" s="48"/>
    </row>
    <row r="12" spans="2:10" x14ac:dyDescent="0.3">
      <c r="B12" s="6"/>
      <c r="C12" s="6"/>
      <c r="D12" s="6"/>
      <c r="E12" s="6"/>
      <c r="F12" s="6"/>
      <c r="G12" s="6"/>
      <c r="H12" s="6"/>
      <c r="I12" s="6"/>
    </row>
    <row r="13" spans="2:10" x14ac:dyDescent="0.3">
      <c r="B13" s="46" t="s">
        <v>73</v>
      </c>
      <c r="C13" s="46"/>
      <c r="D13" s="12">
        <v>44075</v>
      </c>
      <c r="E13" s="6"/>
      <c r="F13" s="6"/>
      <c r="G13" s="1"/>
      <c r="H13" s="1"/>
      <c r="I13" s="1"/>
    </row>
    <row r="14" spans="2:10" x14ac:dyDescent="0.3">
      <c r="B14" s="46" t="s">
        <v>74</v>
      </c>
      <c r="C14" s="46"/>
      <c r="D14" s="12">
        <v>44196</v>
      </c>
      <c r="E14" s="6"/>
      <c r="F14" s="6"/>
      <c r="G14" s="6"/>
      <c r="H14" s="6"/>
      <c r="I14" s="1"/>
    </row>
    <row r="15" spans="2:10" x14ac:dyDescent="0.3">
      <c r="B15" s="1"/>
      <c r="C15" s="1"/>
      <c r="D15" s="1"/>
      <c r="F15" s="1"/>
      <c r="G15" s="1"/>
      <c r="H15" s="1"/>
      <c r="I15" s="1"/>
    </row>
    <row r="16" spans="2:10" ht="18" x14ac:dyDescent="0.35">
      <c r="B16" s="5" t="s">
        <v>75</v>
      </c>
      <c r="D16" s="2"/>
      <c r="G16" s="1"/>
      <c r="H16" s="1"/>
      <c r="I16" s="1"/>
    </row>
    <row r="17" spans="2:15" ht="6.75" customHeight="1" x14ac:dyDescent="0.3">
      <c r="B17" s="1"/>
      <c r="D17" s="2"/>
      <c r="H17" s="1"/>
      <c r="I17" s="1"/>
    </row>
    <row r="18" spans="2:15" x14ac:dyDescent="0.3">
      <c r="B18" s="51" t="s">
        <v>76</v>
      </c>
      <c r="C18" s="52"/>
      <c r="D18" s="53" t="s">
        <v>294</v>
      </c>
      <c r="E18" s="54"/>
      <c r="F18" s="54"/>
      <c r="G18" s="55"/>
      <c r="H18" s="1"/>
      <c r="I18" s="16" t="s">
        <v>77</v>
      </c>
      <c r="J18" s="17" t="s">
        <v>378</v>
      </c>
    </row>
    <row r="19" spans="2:15" x14ac:dyDescent="0.3">
      <c r="B19" s="51" t="s">
        <v>78</v>
      </c>
      <c r="C19" s="52"/>
      <c r="D19" s="53">
        <v>401006</v>
      </c>
      <c r="E19" s="54"/>
      <c r="F19" s="54"/>
      <c r="G19" s="55"/>
      <c r="H19" s="1"/>
      <c r="I19" s="1"/>
    </row>
    <row r="20" spans="2:15" x14ac:dyDescent="0.3">
      <c r="B20" s="51" t="s">
        <v>79</v>
      </c>
      <c r="C20" s="52"/>
      <c r="D20" s="53" t="s">
        <v>313</v>
      </c>
      <c r="E20" s="54"/>
      <c r="F20" s="54"/>
      <c r="G20" s="55"/>
      <c r="H20" s="1"/>
      <c r="I20" s="16" t="s">
        <v>77</v>
      </c>
      <c r="J20" s="17" t="s">
        <v>314</v>
      </c>
    </row>
    <row r="21" spans="2:15" x14ac:dyDescent="0.3">
      <c r="B21" s="51" t="s">
        <v>80</v>
      </c>
      <c r="C21" s="52"/>
      <c r="D21" s="53"/>
      <c r="E21" s="54"/>
      <c r="F21" s="54"/>
      <c r="G21" s="55"/>
      <c r="H21" s="1"/>
      <c r="I21" s="16" t="s">
        <v>77</v>
      </c>
      <c r="J21" s="17"/>
    </row>
    <row r="22" spans="2:15" x14ac:dyDescent="0.3">
      <c r="B22" s="1"/>
      <c r="C22" s="1"/>
      <c r="D22" s="1"/>
      <c r="E22" s="1"/>
      <c r="F22" s="1"/>
      <c r="G22" s="1"/>
      <c r="H22" s="1"/>
      <c r="I22" s="1"/>
    </row>
    <row r="23" spans="2:15" ht="18" x14ac:dyDescent="0.35">
      <c r="B23" s="5" t="s">
        <v>81</v>
      </c>
      <c r="C23" s="1"/>
      <c r="D23" s="1"/>
      <c r="E23" s="1"/>
      <c r="F23" s="1"/>
      <c r="G23" s="1"/>
      <c r="H23" s="1"/>
      <c r="I23" s="1"/>
    </row>
    <row r="24" spans="2:15" ht="6.75" customHeight="1" x14ac:dyDescent="0.3">
      <c r="B24" s="1"/>
      <c r="C24" s="1"/>
      <c r="D24" s="1"/>
      <c r="E24" s="1"/>
      <c r="F24" s="1"/>
      <c r="G24" s="1"/>
      <c r="H24" s="1"/>
      <c r="I24" s="1"/>
    </row>
    <row r="25" spans="2:15" x14ac:dyDescent="0.3">
      <c r="B25" s="46" t="s">
        <v>82</v>
      </c>
      <c r="C25" s="46"/>
      <c r="D25" s="17">
        <v>301</v>
      </c>
      <c r="E25" s="1"/>
      <c r="F25" s="1"/>
      <c r="G25" s="1"/>
      <c r="H25" s="1"/>
      <c r="I25" s="1"/>
    </row>
    <row r="26" spans="2:15" x14ac:dyDescent="0.3">
      <c r="B26" s="46" t="s">
        <v>83</v>
      </c>
      <c r="C26" s="46"/>
      <c r="D26" s="17">
        <v>329</v>
      </c>
      <c r="H26" s="1"/>
      <c r="I26" s="1"/>
    </row>
    <row r="27" spans="2:15" x14ac:dyDescent="0.3">
      <c r="B27" s="46" t="s">
        <v>84</v>
      </c>
      <c r="C27" s="46"/>
      <c r="D27" s="17">
        <v>14</v>
      </c>
      <c r="H27" s="1"/>
      <c r="I27" s="1"/>
    </row>
    <row r="28" spans="2:15" x14ac:dyDescent="0.3">
      <c r="B28" s="1"/>
      <c r="D28" s="2"/>
      <c r="H28" s="1"/>
      <c r="I28" s="1"/>
    </row>
    <row r="29" spans="2:15" ht="18" x14ac:dyDescent="0.35">
      <c r="B29" s="5" t="s">
        <v>85</v>
      </c>
      <c r="D29" s="2"/>
      <c r="H29" s="1"/>
      <c r="I29" s="1"/>
    </row>
    <row r="30" spans="2:15" ht="7.5" customHeight="1" x14ac:dyDescent="0.3">
      <c r="B30" s="1"/>
      <c r="D30" s="2"/>
      <c r="H30" s="1"/>
      <c r="I30" s="1"/>
    </row>
    <row r="31" spans="2:15" ht="30.75" customHeight="1" x14ac:dyDescent="0.3">
      <c r="B31" s="18" t="s">
        <v>1</v>
      </c>
      <c r="C31" s="18" t="s">
        <v>2</v>
      </c>
      <c r="D31" s="18" t="s">
        <v>86</v>
      </c>
      <c r="E31" s="50" t="s">
        <v>3</v>
      </c>
      <c r="F31" s="50"/>
      <c r="G31" s="50" t="s">
        <v>4</v>
      </c>
      <c r="H31" s="50"/>
      <c r="I31" s="18" t="s">
        <v>87</v>
      </c>
      <c r="J31" s="18" t="s">
        <v>374</v>
      </c>
    </row>
    <row r="32" spans="2:15" x14ac:dyDescent="0.3">
      <c r="B32" s="7">
        <v>601</v>
      </c>
      <c r="C32" s="7" t="s">
        <v>42</v>
      </c>
      <c r="D32" s="8">
        <v>33.42</v>
      </c>
      <c r="E32" s="56" t="s">
        <v>44</v>
      </c>
      <c r="F32" s="57"/>
      <c r="G32" s="56" t="s">
        <v>375</v>
      </c>
      <c r="H32" s="57"/>
      <c r="I32" s="7" t="s">
        <v>90</v>
      </c>
      <c r="J32" s="15">
        <v>128</v>
      </c>
      <c r="M32" s="13"/>
      <c r="O32" s="13"/>
    </row>
    <row r="33" spans="2:15" x14ac:dyDescent="0.3">
      <c r="B33" s="7">
        <v>601</v>
      </c>
      <c r="C33" s="7" t="s">
        <v>39</v>
      </c>
      <c r="D33" s="8">
        <v>32.869999999999997</v>
      </c>
      <c r="E33" s="56" t="s">
        <v>375</v>
      </c>
      <c r="F33" s="57"/>
      <c r="G33" s="56" t="s">
        <v>44</v>
      </c>
      <c r="H33" s="57"/>
      <c r="I33" s="7" t="s">
        <v>90</v>
      </c>
      <c r="J33" s="15">
        <v>128</v>
      </c>
      <c r="M33" s="13"/>
      <c r="O33" s="13"/>
    </row>
    <row r="34" spans="2:15" x14ac:dyDescent="0.3">
      <c r="B34" s="7">
        <v>602</v>
      </c>
      <c r="C34" s="7" t="s">
        <v>42</v>
      </c>
      <c r="D34" s="8">
        <v>31.85</v>
      </c>
      <c r="E34" s="56" t="s">
        <v>44</v>
      </c>
      <c r="F34" s="57"/>
      <c r="G34" s="56" t="s">
        <v>375</v>
      </c>
      <c r="H34" s="57"/>
      <c r="I34" s="7" t="s">
        <v>90</v>
      </c>
      <c r="J34" s="15">
        <v>129</v>
      </c>
      <c r="M34" s="13"/>
      <c r="O34" s="13"/>
    </row>
    <row r="35" spans="2:15" x14ac:dyDescent="0.3">
      <c r="B35" s="7">
        <v>602</v>
      </c>
      <c r="C35" s="7" t="s">
        <v>39</v>
      </c>
      <c r="D35" s="8">
        <v>31.65</v>
      </c>
      <c r="E35" s="56" t="s">
        <v>375</v>
      </c>
      <c r="F35" s="57"/>
      <c r="G35" s="56" t="s">
        <v>44</v>
      </c>
      <c r="H35" s="57"/>
      <c r="I35" s="7" t="s">
        <v>90</v>
      </c>
      <c r="J35" s="15">
        <v>129</v>
      </c>
      <c r="M35" s="13"/>
      <c r="O35" s="13"/>
    </row>
    <row r="36" spans="2:15" x14ac:dyDescent="0.3">
      <c r="B36" s="7">
        <v>603</v>
      </c>
      <c r="C36" s="7" t="s">
        <v>42</v>
      </c>
      <c r="D36" s="8">
        <v>26.47</v>
      </c>
      <c r="E36" s="56" t="s">
        <v>52</v>
      </c>
      <c r="F36" s="57"/>
      <c r="G36" s="56" t="s">
        <v>46</v>
      </c>
      <c r="H36" s="57"/>
      <c r="I36" s="7" t="s">
        <v>90</v>
      </c>
      <c r="J36" s="15">
        <v>130</v>
      </c>
      <c r="M36" s="13"/>
      <c r="O36" s="13"/>
    </row>
    <row r="37" spans="2:15" x14ac:dyDescent="0.3">
      <c r="B37" s="7">
        <v>603</v>
      </c>
      <c r="C37" s="7" t="s">
        <v>39</v>
      </c>
      <c r="D37" s="8">
        <v>26.81</v>
      </c>
      <c r="E37" s="56" t="s">
        <v>46</v>
      </c>
      <c r="F37" s="57"/>
      <c r="G37" s="56" t="s">
        <v>52</v>
      </c>
      <c r="H37" s="57"/>
      <c r="I37" s="7" t="s">
        <v>90</v>
      </c>
      <c r="J37" s="15">
        <v>130</v>
      </c>
      <c r="M37" s="13"/>
      <c r="O37" s="13"/>
    </row>
    <row r="38" spans="2:15" x14ac:dyDescent="0.3">
      <c r="B38" s="7">
        <v>604</v>
      </c>
      <c r="C38" s="7" t="s">
        <v>42</v>
      </c>
      <c r="D38" s="8">
        <v>19.09</v>
      </c>
      <c r="E38" s="56" t="s">
        <v>52</v>
      </c>
      <c r="F38" s="57"/>
      <c r="G38" s="56" t="s">
        <v>54</v>
      </c>
      <c r="H38" s="57"/>
      <c r="I38" s="7" t="s">
        <v>90</v>
      </c>
      <c r="J38" s="15">
        <v>131</v>
      </c>
      <c r="M38" s="13"/>
      <c r="O38" s="13"/>
    </row>
    <row r="39" spans="2:15" x14ac:dyDescent="0.3">
      <c r="B39" s="7">
        <v>604</v>
      </c>
      <c r="C39" s="7" t="s">
        <v>39</v>
      </c>
      <c r="D39" s="8">
        <v>19.829999999999998</v>
      </c>
      <c r="E39" s="56" t="s">
        <v>54</v>
      </c>
      <c r="F39" s="57"/>
      <c r="G39" s="56" t="s">
        <v>52</v>
      </c>
      <c r="H39" s="57"/>
      <c r="I39" s="7" t="s">
        <v>90</v>
      </c>
      <c r="J39" s="15">
        <v>131</v>
      </c>
      <c r="M39" s="13"/>
      <c r="O39" s="13"/>
    </row>
    <row r="40" spans="2:15" x14ac:dyDescent="0.3">
      <c r="B40" s="7">
        <v>605</v>
      </c>
      <c r="C40" s="7" t="s">
        <v>42</v>
      </c>
      <c r="D40" s="8">
        <v>43.5</v>
      </c>
      <c r="E40" s="56" t="s">
        <v>45</v>
      </c>
      <c r="F40" s="57"/>
      <c r="G40" s="56" t="s">
        <v>375</v>
      </c>
      <c r="H40" s="57"/>
      <c r="I40" s="7" t="s">
        <v>90</v>
      </c>
      <c r="J40" s="15">
        <v>132</v>
      </c>
      <c r="M40" s="13"/>
      <c r="O40" s="13"/>
    </row>
    <row r="41" spans="2:15" x14ac:dyDescent="0.3">
      <c r="B41" s="7">
        <v>605</v>
      </c>
      <c r="C41" s="7" t="s">
        <v>39</v>
      </c>
      <c r="D41" s="8">
        <v>43.9</v>
      </c>
      <c r="E41" s="56" t="s">
        <v>375</v>
      </c>
      <c r="F41" s="57"/>
      <c r="G41" s="56" t="s">
        <v>45</v>
      </c>
      <c r="H41" s="57"/>
      <c r="I41" s="7" t="s">
        <v>90</v>
      </c>
      <c r="J41" s="15">
        <v>132</v>
      </c>
      <c r="M41" s="13"/>
      <c r="O41" s="13"/>
    </row>
    <row r="42" spans="2:15" x14ac:dyDescent="0.3">
      <c r="B42" s="7">
        <v>606</v>
      </c>
      <c r="C42" s="7" t="s">
        <v>42</v>
      </c>
      <c r="D42" s="8">
        <v>31.42</v>
      </c>
      <c r="E42" s="56" t="s">
        <v>44</v>
      </c>
      <c r="F42" s="57"/>
      <c r="G42" s="56" t="s">
        <v>52</v>
      </c>
      <c r="H42" s="57"/>
      <c r="I42" s="7" t="s">
        <v>90</v>
      </c>
      <c r="J42" s="15">
        <v>133</v>
      </c>
      <c r="M42" s="13"/>
      <c r="O42" s="13"/>
    </row>
    <row r="43" spans="2:15" x14ac:dyDescent="0.3">
      <c r="B43" s="7">
        <v>606</v>
      </c>
      <c r="C43" s="7" t="s">
        <v>39</v>
      </c>
      <c r="D43" s="8">
        <v>30.74</v>
      </c>
      <c r="E43" s="56" t="s">
        <v>52</v>
      </c>
      <c r="F43" s="57"/>
      <c r="G43" s="56" t="s">
        <v>44</v>
      </c>
      <c r="H43" s="57"/>
      <c r="I43" s="7" t="s">
        <v>90</v>
      </c>
      <c r="J43" s="15">
        <v>133</v>
      </c>
      <c r="M43" s="13"/>
      <c r="O43" s="13"/>
    </row>
    <row r="44" spans="2:15" x14ac:dyDescent="0.3">
      <c r="B44" s="7">
        <v>607</v>
      </c>
      <c r="C44" s="7" t="s">
        <v>42</v>
      </c>
      <c r="D44" s="8">
        <v>28.91</v>
      </c>
      <c r="E44" s="56" t="s">
        <v>44</v>
      </c>
      <c r="F44" s="57"/>
      <c r="G44" s="56" t="s">
        <v>51</v>
      </c>
      <c r="H44" s="57"/>
      <c r="I44" s="7" t="s">
        <v>90</v>
      </c>
      <c r="J44" s="15">
        <v>134</v>
      </c>
      <c r="M44" s="13"/>
      <c r="O44" s="13"/>
    </row>
    <row r="45" spans="2:15" x14ac:dyDescent="0.3">
      <c r="B45" s="7">
        <v>607</v>
      </c>
      <c r="C45" s="7" t="s">
        <v>39</v>
      </c>
      <c r="D45" s="8">
        <v>28.59</v>
      </c>
      <c r="E45" s="56" t="s">
        <v>51</v>
      </c>
      <c r="F45" s="57"/>
      <c r="G45" s="56" t="s">
        <v>44</v>
      </c>
      <c r="H45" s="57"/>
      <c r="I45" s="7" t="s">
        <v>90</v>
      </c>
      <c r="J45" s="15">
        <v>134</v>
      </c>
      <c r="M45" s="13"/>
      <c r="O45" s="13"/>
    </row>
    <row r="46" spans="2:15" x14ac:dyDescent="0.3">
      <c r="B46" s="7">
        <v>608</v>
      </c>
      <c r="C46" s="7" t="s">
        <v>42</v>
      </c>
      <c r="D46" s="8">
        <v>34.700000000000003</v>
      </c>
      <c r="E46" s="56" t="s">
        <v>49</v>
      </c>
      <c r="F46" s="57"/>
      <c r="G46" s="56" t="s">
        <v>50</v>
      </c>
      <c r="H46" s="57"/>
      <c r="I46" s="7" t="s">
        <v>90</v>
      </c>
      <c r="J46" s="15">
        <v>135</v>
      </c>
      <c r="M46" s="13"/>
      <c r="O46" s="13"/>
    </row>
    <row r="47" spans="2:15" x14ac:dyDescent="0.3">
      <c r="B47" s="7">
        <v>608</v>
      </c>
      <c r="C47" s="7" t="s">
        <v>39</v>
      </c>
      <c r="D47" s="8">
        <v>34.43</v>
      </c>
      <c r="E47" s="56" t="s">
        <v>50</v>
      </c>
      <c r="F47" s="57"/>
      <c r="G47" s="56" t="s">
        <v>49</v>
      </c>
      <c r="H47" s="57"/>
      <c r="I47" s="7" t="s">
        <v>90</v>
      </c>
      <c r="J47" s="15">
        <v>135</v>
      </c>
      <c r="M47" s="13"/>
      <c r="O47" s="13"/>
    </row>
    <row r="48" spans="2:15" x14ac:dyDescent="0.3">
      <c r="B48" s="7">
        <v>609</v>
      </c>
      <c r="C48" s="7" t="s">
        <v>42</v>
      </c>
      <c r="D48" s="8">
        <v>36.26</v>
      </c>
      <c r="E48" s="56" t="s">
        <v>49</v>
      </c>
      <c r="F48" s="57"/>
      <c r="G48" s="56" t="s">
        <v>48</v>
      </c>
      <c r="H48" s="57"/>
      <c r="I48" s="7" t="s">
        <v>90</v>
      </c>
      <c r="J48" s="15">
        <v>136</v>
      </c>
      <c r="M48" s="13"/>
      <c r="O48" s="13"/>
    </row>
    <row r="49" spans="2:15" x14ac:dyDescent="0.3">
      <c r="B49" s="7">
        <v>609</v>
      </c>
      <c r="C49" s="7" t="s">
        <v>39</v>
      </c>
      <c r="D49" s="8">
        <v>36.630000000000003</v>
      </c>
      <c r="E49" s="56" t="s">
        <v>48</v>
      </c>
      <c r="F49" s="57"/>
      <c r="G49" s="56" t="s">
        <v>49</v>
      </c>
      <c r="H49" s="57"/>
      <c r="I49" s="7" t="s">
        <v>90</v>
      </c>
      <c r="J49" s="15">
        <v>136</v>
      </c>
      <c r="M49" s="13"/>
      <c r="O49" s="13"/>
    </row>
    <row r="50" spans="2:15" x14ac:dyDescent="0.3">
      <c r="B50" s="7">
        <v>610</v>
      </c>
      <c r="C50" s="7" t="s">
        <v>42</v>
      </c>
      <c r="D50" s="8">
        <v>27.96</v>
      </c>
      <c r="E50" s="56" t="s">
        <v>47</v>
      </c>
      <c r="F50" s="57"/>
      <c r="G50" s="56" t="s">
        <v>44</v>
      </c>
      <c r="H50" s="57"/>
      <c r="I50" s="7" t="s">
        <v>90</v>
      </c>
      <c r="J50" s="15">
        <v>137</v>
      </c>
      <c r="M50" s="13"/>
      <c r="O50" s="13"/>
    </row>
    <row r="51" spans="2:15" x14ac:dyDescent="0.3">
      <c r="B51" s="7">
        <v>610</v>
      </c>
      <c r="C51" s="7" t="s">
        <v>39</v>
      </c>
      <c r="D51" s="8">
        <v>25.92</v>
      </c>
      <c r="E51" s="56" t="s">
        <v>44</v>
      </c>
      <c r="F51" s="57"/>
      <c r="G51" s="56" t="s">
        <v>47</v>
      </c>
      <c r="H51" s="57"/>
      <c r="I51" s="7" t="s">
        <v>90</v>
      </c>
      <c r="J51" s="15">
        <v>137</v>
      </c>
      <c r="M51" s="13"/>
      <c r="O51" s="13"/>
    </row>
    <row r="52" spans="2:15" x14ac:dyDescent="0.3">
      <c r="B52" s="7">
        <v>611</v>
      </c>
      <c r="C52" s="7" t="s">
        <v>42</v>
      </c>
      <c r="D52" s="8">
        <v>27.5</v>
      </c>
      <c r="E52" s="56" t="s">
        <v>47</v>
      </c>
      <c r="F52" s="57"/>
      <c r="G52" s="56" t="s">
        <v>46</v>
      </c>
      <c r="H52" s="57"/>
      <c r="I52" s="7" t="s">
        <v>90</v>
      </c>
      <c r="J52" s="15">
        <v>138</v>
      </c>
      <c r="M52" s="13"/>
      <c r="O52" s="13"/>
    </row>
    <row r="53" spans="2:15" x14ac:dyDescent="0.3">
      <c r="B53" s="7">
        <v>611</v>
      </c>
      <c r="C53" s="7" t="s">
        <v>39</v>
      </c>
      <c r="D53" s="8">
        <v>27.93</v>
      </c>
      <c r="E53" s="56" t="s">
        <v>46</v>
      </c>
      <c r="F53" s="57"/>
      <c r="G53" s="56" t="s">
        <v>47</v>
      </c>
      <c r="H53" s="57"/>
      <c r="I53" s="7" t="s">
        <v>90</v>
      </c>
      <c r="J53" s="15">
        <v>138</v>
      </c>
      <c r="M53" s="13"/>
      <c r="O53" s="13"/>
    </row>
    <row r="54" spans="2:15" x14ac:dyDescent="0.3">
      <c r="B54" s="7">
        <v>612</v>
      </c>
      <c r="C54" s="7" t="s">
        <v>42</v>
      </c>
      <c r="D54" s="8">
        <v>24.52</v>
      </c>
      <c r="E54" s="56" t="s">
        <v>45</v>
      </c>
      <c r="F54" s="57"/>
      <c r="G54" s="56" t="s">
        <v>43</v>
      </c>
      <c r="H54" s="57"/>
      <c r="I54" s="7" t="s">
        <v>90</v>
      </c>
      <c r="J54" s="15">
        <v>139</v>
      </c>
      <c r="M54" s="13"/>
      <c r="O54" s="13"/>
    </row>
    <row r="55" spans="2:15" x14ac:dyDescent="0.3">
      <c r="B55" s="7">
        <v>612</v>
      </c>
      <c r="C55" s="7" t="s">
        <v>39</v>
      </c>
      <c r="D55" s="8">
        <v>24.3</v>
      </c>
      <c r="E55" s="56" t="s">
        <v>43</v>
      </c>
      <c r="F55" s="57"/>
      <c r="G55" s="56" t="s">
        <v>45</v>
      </c>
      <c r="H55" s="57"/>
      <c r="I55" s="7" t="s">
        <v>90</v>
      </c>
      <c r="J55" s="15">
        <v>139</v>
      </c>
      <c r="M55" s="13"/>
      <c r="O55" s="13"/>
    </row>
    <row r="56" spans="2:15" x14ac:dyDescent="0.3">
      <c r="B56" s="1"/>
      <c r="C56" s="1"/>
      <c r="D56" s="1"/>
      <c r="E56" s="1"/>
      <c r="F56" s="1"/>
      <c r="G56" s="1"/>
      <c r="H56" s="1"/>
      <c r="I56" s="1"/>
      <c r="M56" s="13"/>
    </row>
  </sheetData>
  <mergeCells count="81">
    <mergeCell ref="G55:H55"/>
    <mergeCell ref="G52:H52"/>
    <mergeCell ref="G53:H53"/>
    <mergeCell ref="G37:H37"/>
    <mergeCell ref="G40:H40"/>
    <mergeCell ref="G41:H41"/>
    <mergeCell ref="G42:H42"/>
    <mergeCell ref="G43:H43"/>
    <mergeCell ref="G54:H54"/>
    <mergeCell ref="G51:H51"/>
    <mergeCell ref="G44:H44"/>
    <mergeCell ref="G45:H45"/>
    <mergeCell ref="G46:H46"/>
    <mergeCell ref="G47:H47"/>
    <mergeCell ref="G50:H50"/>
    <mergeCell ref="G32:H32"/>
    <mergeCell ref="G33:H33"/>
    <mergeCell ref="G34:H34"/>
    <mergeCell ref="G35:H35"/>
    <mergeCell ref="G36:H36"/>
    <mergeCell ref="E46:F46"/>
    <mergeCell ref="G38:H38"/>
    <mergeCell ref="G39:H39"/>
    <mergeCell ref="G48:H48"/>
    <mergeCell ref="G49:H49"/>
    <mergeCell ref="E38:F38"/>
    <mergeCell ref="E39:F39"/>
    <mergeCell ref="E40:F40"/>
    <mergeCell ref="E41:F41"/>
    <mergeCell ref="E42:F42"/>
    <mergeCell ref="E43:F43"/>
    <mergeCell ref="E44:F44"/>
    <mergeCell ref="E45:F45"/>
    <mergeCell ref="E55:F55"/>
    <mergeCell ref="E47:F47"/>
    <mergeCell ref="E48:F48"/>
    <mergeCell ref="E49:F49"/>
    <mergeCell ref="E50:F50"/>
    <mergeCell ref="E51:F51"/>
    <mergeCell ref="E52:F52"/>
    <mergeCell ref="E53:F53"/>
    <mergeCell ref="E54:F54"/>
    <mergeCell ref="E32:F32"/>
    <mergeCell ref="E33:F33"/>
    <mergeCell ref="E34:F34"/>
    <mergeCell ref="E35:F35"/>
    <mergeCell ref="E36:F36"/>
    <mergeCell ref="E37:F37"/>
    <mergeCell ref="B2:J2"/>
    <mergeCell ref="C4:J4"/>
    <mergeCell ref="B8:C8"/>
    <mergeCell ref="D8:E8"/>
    <mergeCell ref="G8:H8"/>
    <mergeCell ref="I8:J8"/>
    <mergeCell ref="I9:J9"/>
    <mergeCell ref="B10:C10"/>
    <mergeCell ref="D10:E10"/>
    <mergeCell ref="G10:H10"/>
    <mergeCell ref="I10:J10"/>
    <mergeCell ref="B25:C25"/>
    <mergeCell ref="G11:H11"/>
    <mergeCell ref="I11:J11"/>
    <mergeCell ref="B13:C13"/>
    <mergeCell ref="G9:H9"/>
    <mergeCell ref="B26:C26"/>
    <mergeCell ref="B27:C27"/>
    <mergeCell ref="B14:C14"/>
    <mergeCell ref="B9:C9"/>
    <mergeCell ref="D9:E9"/>
    <mergeCell ref="B11:C11"/>
    <mergeCell ref="D11:E11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</mergeCells>
  <conditionalFormatting sqref="D8:E8 E55 G55 D32:D55">
    <cfRule type="expression" dxfId="362" priority="147">
      <formula>D8=""</formula>
    </cfRule>
  </conditionalFormatting>
  <conditionalFormatting sqref="D10:E10">
    <cfRule type="expression" dxfId="361" priority="146">
      <formula>D10=""</formula>
    </cfRule>
  </conditionalFormatting>
  <conditionalFormatting sqref="D11:E11">
    <cfRule type="expression" dxfId="360" priority="145">
      <formula>D11=""</formula>
    </cfRule>
  </conditionalFormatting>
  <conditionalFormatting sqref="I8:J8">
    <cfRule type="expression" dxfId="359" priority="144">
      <formula>I8=""</formula>
    </cfRule>
  </conditionalFormatting>
  <conditionalFormatting sqref="D9:E9">
    <cfRule type="expression" dxfId="358" priority="143">
      <formula>D9=""</formula>
    </cfRule>
  </conditionalFormatting>
  <conditionalFormatting sqref="I9:J9">
    <cfRule type="expression" dxfId="357" priority="142">
      <formula>I9=""</formula>
    </cfRule>
  </conditionalFormatting>
  <conditionalFormatting sqref="I10:J10">
    <cfRule type="expression" dxfId="356" priority="141">
      <formula>I10=""</formula>
    </cfRule>
  </conditionalFormatting>
  <conditionalFormatting sqref="I11:J11">
    <cfRule type="expression" dxfId="355" priority="140">
      <formula>I11=""</formula>
    </cfRule>
  </conditionalFormatting>
  <conditionalFormatting sqref="B32:C32">
    <cfRule type="expression" dxfId="354" priority="136">
      <formula>B32=""</formula>
    </cfRule>
  </conditionalFormatting>
  <conditionalFormatting sqref="I32">
    <cfRule type="expression" dxfId="353" priority="135">
      <formula>I32=""</formula>
    </cfRule>
  </conditionalFormatting>
  <conditionalFormatting sqref="E32">
    <cfRule type="expression" dxfId="352" priority="134">
      <formula>E32=""</formula>
    </cfRule>
  </conditionalFormatting>
  <conditionalFormatting sqref="D13:D14">
    <cfRule type="expression" dxfId="351" priority="125">
      <formula>D13=""</formula>
    </cfRule>
  </conditionalFormatting>
  <conditionalFormatting sqref="B33:C33">
    <cfRule type="expression" dxfId="350" priority="124">
      <formula>B33=""</formula>
    </cfRule>
  </conditionalFormatting>
  <conditionalFormatting sqref="I33">
    <cfRule type="expression" dxfId="349" priority="123">
      <formula>I33=""</formula>
    </cfRule>
  </conditionalFormatting>
  <conditionalFormatting sqref="B34:C34">
    <cfRule type="expression" dxfId="348" priority="120">
      <formula>B34=""</formula>
    </cfRule>
  </conditionalFormatting>
  <conditionalFormatting sqref="I34">
    <cfRule type="expression" dxfId="347" priority="119">
      <formula>I34=""</formula>
    </cfRule>
  </conditionalFormatting>
  <conditionalFormatting sqref="B35:C35">
    <cfRule type="expression" dxfId="346" priority="116">
      <formula>B35=""</formula>
    </cfRule>
  </conditionalFormatting>
  <conditionalFormatting sqref="I35">
    <cfRule type="expression" dxfId="345" priority="115">
      <formula>I35=""</formula>
    </cfRule>
  </conditionalFormatting>
  <conditionalFormatting sqref="B36:C36">
    <cfRule type="expression" dxfId="344" priority="112">
      <formula>B36=""</formula>
    </cfRule>
  </conditionalFormatting>
  <conditionalFormatting sqref="I36">
    <cfRule type="expression" dxfId="343" priority="111">
      <formula>I36=""</formula>
    </cfRule>
  </conditionalFormatting>
  <conditionalFormatting sqref="B37:C37">
    <cfRule type="expression" dxfId="342" priority="108">
      <formula>B37=""</formula>
    </cfRule>
  </conditionalFormatting>
  <conditionalFormatting sqref="I37">
    <cfRule type="expression" dxfId="341" priority="107">
      <formula>I37=""</formula>
    </cfRule>
  </conditionalFormatting>
  <conditionalFormatting sqref="B38:C38">
    <cfRule type="expression" dxfId="340" priority="104">
      <formula>B38=""</formula>
    </cfRule>
  </conditionalFormatting>
  <conditionalFormatting sqref="I38">
    <cfRule type="expression" dxfId="339" priority="103">
      <formula>I38=""</formula>
    </cfRule>
  </conditionalFormatting>
  <conditionalFormatting sqref="B39:C39">
    <cfRule type="expression" dxfId="338" priority="100">
      <formula>B39=""</formula>
    </cfRule>
  </conditionalFormatting>
  <conditionalFormatting sqref="I39">
    <cfRule type="expression" dxfId="337" priority="99">
      <formula>I39=""</formula>
    </cfRule>
  </conditionalFormatting>
  <conditionalFormatting sqref="B40:C40">
    <cfRule type="expression" dxfId="336" priority="96">
      <formula>B40=""</formula>
    </cfRule>
  </conditionalFormatting>
  <conditionalFormatting sqref="I40">
    <cfRule type="expression" dxfId="335" priority="95">
      <formula>I40=""</formula>
    </cfRule>
  </conditionalFormatting>
  <conditionalFormatting sqref="B41:C41">
    <cfRule type="expression" dxfId="334" priority="92">
      <formula>B41=""</formula>
    </cfRule>
  </conditionalFormatting>
  <conditionalFormatting sqref="I41">
    <cfRule type="expression" dxfId="333" priority="91">
      <formula>I41=""</formula>
    </cfRule>
  </conditionalFormatting>
  <conditionalFormatting sqref="B42:C42">
    <cfRule type="expression" dxfId="332" priority="88">
      <formula>B42=""</formula>
    </cfRule>
  </conditionalFormatting>
  <conditionalFormatting sqref="I42">
    <cfRule type="expression" dxfId="331" priority="87">
      <formula>I42=""</formula>
    </cfRule>
  </conditionalFormatting>
  <conditionalFormatting sqref="B43:C43">
    <cfRule type="expression" dxfId="330" priority="84">
      <formula>B43=""</formula>
    </cfRule>
  </conditionalFormatting>
  <conditionalFormatting sqref="I43">
    <cfRule type="expression" dxfId="329" priority="83">
      <formula>I43=""</formula>
    </cfRule>
  </conditionalFormatting>
  <conditionalFormatting sqref="B44:C44">
    <cfRule type="expression" dxfId="328" priority="80">
      <formula>B44=""</formula>
    </cfRule>
  </conditionalFormatting>
  <conditionalFormatting sqref="I44">
    <cfRule type="expression" dxfId="327" priority="79">
      <formula>I44=""</formula>
    </cfRule>
  </conditionalFormatting>
  <conditionalFormatting sqref="B45:C45">
    <cfRule type="expression" dxfId="326" priority="76">
      <formula>B45=""</formula>
    </cfRule>
  </conditionalFormatting>
  <conditionalFormatting sqref="I45">
    <cfRule type="expression" dxfId="325" priority="75">
      <formula>I45=""</formula>
    </cfRule>
  </conditionalFormatting>
  <conditionalFormatting sqref="B46:C46">
    <cfRule type="expression" dxfId="324" priority="72">
      <formula>B46=""</formula>
    </cfRule>
  </conditionalFormatting>
  <conditionalFormatting sqref="I46">
    <cfRule type="expression" dxfId="323" priority="71">
      <formula>I46=""</formula>
    </cfRule>
  </conditionalFormatting>
  <conditionalFormatting sqref="B47:C47">
    <cfRule type="expression" dxfId="322" priority="68">
      <formula>B47=""</formula>
    </cfRule>
  </conditionalFormatting>
  <conditionalFormatting sqref="I47">
    <cfRule type="expression" dxfId="321" priority="67">
      <formula>I47=""</formula>
    </cfRule>
  </conditionalFormatting>
  <conditionalFormatting sqref="B48:C48">
    <cfRule type="expression" dxfId="320" priority="64">
      <formula>B48=""</formula>
    </cfRule>
  </conditionalFormatting>
  <conditionalFormatting sqref="I48">
    <cfRule type="expression" dxfId="319" priority="63">
      <formula>I48=""</formula>
    </cfRule>
  </conditionalFormatting>
  <conditionalFormatting sqref="B49:C49">
    <cfRule type="expression" dxfId="318" priority="60">
      <formula>B49=""</formula>
    </cfRule>
  </conditionalFormatting>
  <conditionalFormatting sqref="I49">
    <cfRule type="expression" dxfId="317" priority="59">
      <formula>I49=""</formula>
    </cfRule>
  </conditionalFormatting>
  <conditionalFormatting sqref="B50:C50">
    <cfRule type="expression" dxfId="316" priority="56">
      <formula>B50=""</formula>
    </cfRule>
  </conditionalFormatting>
  <conditionalFormatting sqref="I50">
    <cfRule type="expression" dxfId="315" priority="55">
      <formula>I50=""</formula>
    </cfRule>
  </conditionalFormatting>
  <conditionalFormatting sqref="B51:C51">
    <cfRule type="expression" dxfId="314" priority="52">
      <formula>B51=""</formula>
    </cfRule>
  </conditionalFormatting>
  <conditionalFormatting sqref="I51">
    <cfRule type="expression" dxfId="313" priority="51">
      <formula>I51=""</formula>
    </cfRule>
  </conditionalFormatting>
  <conditionalFormatting sqref="B52:C52">
    <cfRule type="expression" dxfId="312" priority="48">
      <formula>B52=""</formula>
    </cfRule>
  </conditionalFormatting>
  <conditionalFormatting sqref="I52">
    <cfRule type="expression" dxfId="311" priority="47">
      <formula>I52=""</formula>
    </cfRule>
  </conditionalFormatting>
  <conditionalFormatting sqref="B53:C53">
    <cfRule type="expression" dxfId="310" priority="44">
      <formula>B53=""</formula>
    </cfRule>
  </conditionalFormatting>
  <conditionalFormatting sqref="I53">
    <cfRule type="expression" dxfId="309" priority="43">
      <formula>I53=""</formula>
    </cfRule>
  </conditionalFormatting>
  <conditionalFormatting sqref="B54:C54">
    <cfRule type="expression" dxfId="308" priority="40">
      <formula>B54=""</formula>
    </cfRule>
  </conditionalFormatting>
  <conditionalFormatting sqref="I54">
    <cfRule type="expression" dxfId="307" priority="39">
      <formula>I54=""</formula>
    </cfRule>
  </conditionalFormatting>
  <conditionalFormatting sqref="B55:C55">
    <cfRule type="expression" dxfId="306" priority="36">
      <formula>B55=""</formula>
    </cfRule>
  </conditionalFormatting>
  <conditionalFormatting sqref="I55">
    <cfRule type="expression" dxfId="305" priority="35">
      <formula>I55=""</formula>
    </cfRule>
  </conditionalFormatting>
  <conditionalFormatting sqref="D25">
    <cfRule type="expression" dxfId="304" priority="16">
      <formula>D25=""</formula>
    </cfRule>
  </conditionalFormatting>
  <conditionalFormatting sqref="D26">
    <cfRule type="expression" dxfId="303" priority="15">
      <formula>D26=""</formula>
    </cfRule>
  </conditionalFormatting>
  <conditionalFormatting sqref="D27">
    <cfRule type="expression" dxfId="302" priority="14">
      <formula>D27=""</formula>
    </cfRule>
  </conditionalFormatting>
  <conditionalFormatting sqref="J21">
    <cfRule type="expression" dxfId="301" priority="13">
      <formula>J21=""</formula>
    </cfRule>
  </conditionalFormatting>
  <conditionalFormatting sqref="D21:G21">
    <cfRule type="expression" dxfId="300" priority="12">
      <formula>D21=""</formula>
    </cfRule>
  </conditionalFormatting>
  <conditionalFormatting sqref="J18">
    <cfRule type="expression" dxfId="299" priority="11">
      <formula>J18=""</formula>
    </cfRule>
  </conditionalFormatting>
  <conditionalFormatting sqref="J20">
    <cfRule type="expression" dxfId="298" priority="10">
      <formula>J20=""</formula>
    </cfRule>
  </conditionalFormatting>
  <conditionalFormatting sqref="D18:G18">
    <cfRule type="expression" dxfId="297" priority="9">
      <formula>D18=""</formula>
    </cfRule>
  </conditionalFormatting>
  <conditionalFormatting sqref="D19:G19">
    <cfRule type="expression" dxfId="296" priority="8">
      <formula>D19=""</formula>
    </cfRule>
  </conditionalFormatting>
  <conditionalFormatting sqref="D20:G20">
    <cfRule type="expression" dxfId="295" priority="7">
      <formula>D20=""</formula>
    </cfRule>
  </conditionalFormatting>
  <conditionalFormatting sqref="E34:E54">
    <cfRule type="expression" dxfId="294" priority="6">
      <formula>E34=""</formula>
    </cfRule>
  </conditionalFormatting>
  <conditionalFormatting sqref="G33 G35:G54">
    <cfRule type="expression" dxfId="293" priority="5">
      <formula>G33=""</formula>
    </cfRule>
  </conditionalFormatting>
  <conditionalFormatting sqref="G34">
    <cfRule type="expression" dxfId="292" priority="3">
      <formula>G34=""</formula>
    </cfRule>
  </conditionalFormatting>
  <conditionalFormatting sqref="E33">
    <cfRule type="expression" dxfId="291" priority="2">
      <formula>E33=""</formula>
    </cfRule>
  </conditionalFormatting>
  <conditionalFormatting sqref="G32">
    <cfRule type="expression" dxfId="290" priority="1">
      <formula>G32=""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37"/>
  <sheetViews>
    <sheetView topLeftCell="A6" zoomScaleNormal="100" workbookViewId="0">
      <selection activeCell="D8" sqref="D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37.140625" style="2" bestFit="1" customWidth="1"/>
    <col min="4" max="4" width="14.7109375" style="2" customWidth="1"/>
    <col min="5" max="5" width="10.28515625" style="2" bestFit="1" customWidth="1"/>
    <col min="6" max="6" width="17.28515625" style="2" customWidth="1"/>
    <col min="7" max="7" width="18.85546875" style="2" customWidth="1"/>
    <col min="8" max="8" width="11.85546875" style="1" customWidth="1"/>
    <col min="9" max="9" width="11.42578125" style="1" customWidth="1"/>
    <col min="10" max="16384" width="11.42578125" style="1"/>
  </cols>
  <sheetData>
    <row r="2" spans="2:7" ht="21" x14ac:dyDescent="0.3">
      <c r="B2" s="62" t="str">
        <f>"DETALLE DEL SERVICIO ("&amp;B5&amp;" - "&amp;C5&amp;")"</f>
        <v>DETALLE DEL SERVICIO (601 - Ida)</v>
      </c>
      <c r="C2" s="62"/>
      <c r="D2" s="62"/>
      <c r="E2" s="62"/>
      <c r="F2" s="62"/>
      <c r="G2" s="62"/>
    </row>
    <row r="3" spans="2:7" ht="9" customHeight="1" x14ac:dyDescent="0.3">
      <c r="B3" s="2"/>
    </row>
    <row r="4" spans="2:7" x14ac:dyDescent="0.3">
      <c r="B4" s="35" t="s">
        <v>1</v>
      </c>
      <c r="C4" s="35" t="s">
        <v>2</v>
      </c>
      <c r="D4" s="35" t="s">
        <v>93</v>
      </c>
      <c r="E4" s="35" t="s">
        <v>4</v>
      </c>
      <c r="F4" s="1"/>
      <c r="G4" s="1"/>
    </row>
    <row r="5" spans="2:7" x14ac:dyDescent="0.3">
      <c r="B5" s="7">
        <v>601</v>
      </c>
      <c r="C5" s="7" t="s">
        <v>42</v>
      </c>
      <c r="D5" s="7" t="s">
        <v>44</v>
      </c>
      <c r="E5" s="7" t="s">
        <v>53</v>
      </c>
      <c r="F5" s="1"/>
      <c r="G5" s="1"/>
    </row>
    <row r="6" spans="2:7" ht="7.5" customHeight="1" x14ac:dyDescent="0.3">
      <c r="B6" s="36"/>
    </row>
    <row r="7" spans="2:7" x14ac:dyDescent="0.3">
      <c r="B7" s="46" t="s">
        <v>55</v>
      </c>
      <c r="C7" s="46"/>
      <c r="D7" s="63" t="s">
        <v>94</v>
      </c>
      <c r="E7" s="63"/>
      <c r="F7" s="63"/>
      <c r="G7" s="63"/>
    </row>
    <row r="8" spans="2:7" x14ac:dyDescent="0.3">
      <c r="B8" s="46" t="s">
        <v>56</v>
      </c>
      <c r="C8" s="46"/>
      <c r="D8" s="63" t="s">
        <v>95</v>
      </c>
      <c r="E8" s="63"/>
      <c r="F8" s="63"/>
      <c r="G8" s="63"/>
    </row>
    <row r="9" spans="2:7" ht="15" customHeight="1" x14ac:dyDescent="0.3"/>
    <row r="10" spans="2:7" x14ac:dyDescent="0.3">
      <c r="B10" s="60" t="s">
        <v>57</v>
      </c>
      <c r="C10" s="60"/>
      <c r="D10" s="60"/>
      <c r="E10" s="1"/>
      <c r="F10" s="61" t="s">
        <v>58</v>
      </c>
      <c r="G10" s="61"/>
    </row>
    <row r="11" spans="2:7" x14ac:dyDescent="0.3">
      <c r="B11" s="37" t="s">
        <v>59</v>
      </c>
      <c r="C11" s="37" t="s">
        <v>60</v>
      </c>
      <c r="D11" s="37" t="s">
        <v>61</v>
      </c>
      <c r="E11" s="1"/>
      <c r="F11" s="61"/>
      <c r="G11" s="61"/>
    </row>
    <row r="12" spans="2:7" x14ac:dyDescent="0.3">
      <c r="B12" s="19">
        <v>1</v>
      </c>
      <c r="C12" s="38" t="s">
        <v>96</v>
      </c>
      <c r="D12" s="7" t="s">
        <v>40</v>
      </c>
      <c r="E12" s="39"/>
      <c r="F12" s="64"/>
      <c r="G12" s="64"/>
    </row>
    <row r="13" spans="2:7" x14ac:dyDescent="0.3">
      <c r="B13" s="19">
        <v>2</v>
      </c>
      <c r="C13" s="38" t="s">
        <v>97</v>
      </c>
      <c r="D13" s="7" t="s">
        <v>40</v>
      </c>
      <c r="E13" s="39"/>
      <c r="F13" s="64"/>
      <c r="G13" s="64"/>
    </row>
    <row r="14" spans="2:7" x14ac:dyDescent="0.3">
      <c r="B14" s="19">
        <v>3</v>
      </c>
      <c r="C14" s="38" t="s">
        <v>98</v>
      </c>
      <c r="D14" s="7" t="s">
        <v>40</v>
      </c>
      <c r="E14" s="39"/>
      <c r="F14" s="64"/>
      <c r="G14" s="64"/>
    </row>
    <row r="15" spans="2:7" x14ac:dyDescent="0.3">
      <c r="B15" s="19">
        <v>4</v>
      </c>
      <c r="C15" s="38" t="s">
        <v>99</v>
      </c>
      <c r="D15" s="7" t="s">
        <v>40</v>
      </c>
      <c r="E15" s="39"/>
      <c r="F15" s="64"/>
      <c r="G15" s="64"/>
    </row>
    <row r="16" spans="2:7" x14ac:dyDescent="0.3">
      <c r="B16" s="19">
        <v>5</v>
      </c>
      <c r="C16" s="38" t="s">
        <v>100</v>
      </c>
      <c r="D16" s="7" t="s">
        <v>40</v>
      </c>
      <c r="E16" s="39"/>
      <c r="F16" s="64"/>
      <c r="G16" s="64"/>
    </row>
    <row r="17" spans="2:7" x14ac:dyDescent="0.3">
      <c r="B17" s="19">
        <v>6</v>
      </c>
      <c r="C17" s="38" t="s">
        <v>101</v>
      </c>
      <c r="D17" s="7" t="s">
        <v>40</v>
      </c>
      <c r="E17" s="39"/>
      <c r="F17" s="64"/>
      <c r="G17" s="64"/>
    </row>
    <row r="18" spans="2:7" x14ac:dyDescent="0.3">
      <c r="B18" s="19">
        <v>7</v>
      </c>
      <c r="C18" s="38" t="s">
        <v>102</v>
      </c>
      <c r="D18" s="7" t="s">
        <v>40</v>
      </c>
      <c r="E18" s="39"/>
      <c r="F18" s="64"/>
      <c r="G18" s="64"/>
    </row>
    <row r="19" spans="2:7" x14ac:dyDescent="0.3">
      <c r="B19" s="19">
        <v>8</v>
      </c>
      <c r="C19" s="38" t="s">
        <v>99</v>
      </c>
      <c r="D19" s="7" t="s">
        <v>40</v>
      </c>
      <c r="E19" s="39"/>
      <c r="F19" s="64"/>
      <c r="G19" s="64"/>
    </row>
    <row r="20" spans="2:7" x14ac:dyDescent="0.3">
      <c r="B20" s="19">
        <v>9</v>
      </c>
      <c r="C20" s="38" t="s">
        <v>103</v>
      </c>
      <c r="D20" s="7" t="s">
        <v>40</v>
      </c>
      <c r="E20" s="39"/>
      <c r="F20" s="64"/>
      <c r="G20" s="64"/>
    </row>
    <row r="21" spans="2:7" x14ac:dyDescent="0.3">
      <c r="B21" s="19">
        <v>10</v>
      </c>
      <c r="C21" s="38" t="s">
        <v>104</v>
      </c>
      <c r="D21" s="7" t="s">
        <v>40</v>
      </c>
      <c r="E21" s="39"/>
      <c r="G21" s="1"/>
    </row>
    <row r="22" spans="2:7" x14ac:dyDescent="0.3">
      <c r="B22" s="19">
        <v>11</v>
      </c>
      <c r="C22" s="38" t="s">
        <v>105</v>
      </c>
      <c r="D22" s="7" t="s">
        <v>40</v>
      </c>
      <c r="E22" s="39"/>
    </row>
    <row r="23" spans="2:7" x14ac:dyDescent="0.3">
      <c r="B23" s="19">
        <v>12</v>
      </c>
      <c r="C23" s="38" t="s">
        <v>106</v>
      </c>
      <c r="D23" s="7" t="s">
        <v>40</v>
      </c>
      <c r="E23" s="39"/>
      <c r="F23" s="1"/>
      <c r="G23" s="1"/>
    </row>
    <row r="24" spans="2:7" x14ac:dyDescent="0.3">
      <c r="B24" s="19">
        <v>13</v>
      </c>
      <c r="C24" s="38" t="s">
        <v>107</v>
      </c>
      <c r="D24" s="7" t="s">
        <v>40</v>
      </c>
      <c r="E24" s="39"/>
      <c r="F24" s="1"/>
      <c r="G24" s="1"/>
    </row>
    <row r="25" spans="2:7" x14ac:dyDescent="0.3">
      <c r="B25" s="19">
        <v>14</v>
      </c>
      <c r="C25" s="38" t="s">
        <v>108</v>
      </c>
      <c r="D25" s="7" t="s">
        <v>40</v>
      </c>
      <c r="E25" s="39"/>
      <c r="F25" s="1"/>
      <c r="G25" s="1"/>
    </row>
    <row r="26" spans="2:7" x14ac:dyDescent="0.3">
      <c r="B26" s="19">
        <v>15</v>
      </c>
      <c r="C26" s="38" t="s">
        <v>109</v>
      </c>
      <c r="D26" s="7" t="s">
        <v>40</v>
      </c>
      <c r="E26" s="39"/>
      <c r="F26" s="1"/>
      <c r="G26" s="1"/>
    </row>
    <row r="27" spans="2:7" x14ac:dyDescent="0.3">
      <c r="B27" s="19">
        <v>16</v>
      </c>
      <c r="C27" s="38" t="s">
        <v>110</v>
      </c>
      <c r="D27" s="7" t="s">
        <v>40</v>
      </c>
      <c r="E27" s="39"/>
      <c r="F27" s="1"/>
      <c r="G27" s="1"/>
    </row>
    <row r="28" spans="2:7" x14ac:dyDescent="0.3">
      <c r="B28" s="19">
        <v>17</v>
      </c>
      <c r="C28" s="38" t="s">
        <v>111</v>
      </c>
      <c r="D28" s="7" t="s">
        <v>112</v>
      </c>
      <c r="E28" s="39"/>
    </row>
    <row r="29" spans="2:7" x14ac:dyDescent="0.3">
      <c r="B29" s="19">
        <v>18</v>
      </c>
      <c r="C29" s="38" t="s">
        <v>113</v>
      </c>
      <c r="D29" s="7" t="s">
        <v>112</v>
      </c>
      <c r="E29" s="39"/>
    </row>
    <row r="30" spans="2:7" x14ac:dyDescent="0.3">
      <c r="B30" s="19">
        <v>19</v>
      </c>
      <c r="C30" s="40" t="s">
        <v>114</v>
      </c>
      <c r="D30" s="40" t="s">
        <v>112</v>
      </c>
    </row>
    <row r="31" spans="2:7" x14ac:dyDescent="0.3">
      <c r="B31" s="19">
        <v>20</v>
      </c>
      <c r="C31" s="40" t="s">
        <v>115</v>
      </c>
      <c r="D31" s="40" t="s">
        <v>112</v>
      </c>
    </row>
    <row r="32" spans="2:7" x14ac:dyDescent="0.3">
      <c r="B32" s="19">
        <v>21</v>
      </c>
      <c r="C32" s="40" t="s">
        <v>116</v>
      </c>
      <c r="D32" s="40" t="s">
        <v>112</v>
      </c>
      <c r="E32" s="1"/>
      <c r="F32" s="1"/>
      <c r="G32" s="1"/>
    </row>
    <row r="33" spans="2:7" x14ac:dyDescent="0.3">
      <c r="B33" s="19">
        <v>22</v>
      </c>
      <c r="C33" s="40" t="s">
        <v>117</v>
      </c>
      <c r="D33" s="40" t="s">
        <v>112</v>
      </c>
      <c r="E33" s="1"/>
      <c r="F33" s="1"/>
      <c r="G33" s="1"/>
    </row>
    <row r="34" spans="2:7" x14ac:dyDescent="0.3">
      <c r="B34" s="19">
        <v>23</v>
      </c>
      <c r="C34" s="40" t="s">
        <v>118</v>
      </c>
      <c r="D34" s="40" t="s">
        <v>112</v>
      </c>
      <c r="E34" s="1"/>
      <c r="F34" s="1"/>
      <c r="G34" s="1"/>
    </row>
    <row r="35" spans="2:7" x14ac:dyDescent="0.3">
      <c r="B35" s="19">
        <v>24</v>
      </c>
      <c r="C35" s="40" t="s">
        <v>119</v>
      </c>
      <c r="D35" s="40" t="s">
        <v>112</v>
      </c>
      <c r="E35" s="1"/>
      <c r="F35" s="1"/>
      <c r="G35" s="1"/>
    </row>
    <row r="36" spans="2:7" x14ac:dyDescent="0.3">
      <c r="B36" s="19">
        <v>25</v>
      </c>
      <c r="C36" s="40" t="s">
        <v>120</v>
      </c>
      <c r="D36" s="7" t="s">
        <v>53</v>
      </c>
    </row>
    <row r="37" spans="2:7" x14ac:dyDescent="0.3">
      <c r="B37" s="19">
        <v>26</v>
      </c>
      <c r="C37" s="40" t="s">
        <v>122</v>
      </c>
      <c r="D37" s="7" t="s">
        <v>53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289" priority="8">
      <formula>C30&lt;&gt;""</formula>
    </cfRule>
  </conditionalFormatting>
  <conditionalFormatting sqref="D7:G8">
    <cfRule type="expression" dxfId="288" priority="7">
      <formula>D7=""</formula>
    </cfRule>
  </conditionalFormatting>
  <conditionalFormatting sqref="D5">
    <cfRule type="expression" dxfId="287" priority="6">
      <formula>D5=""</formula>
    </cfRule>
  </conditionalFormatting>
  <conditionalFormatting sqref="B5">
    <cfRule type="expression" dxfId="286" priority="4">
      <formula>B5=""</formula>
    </cfRule>
  </conditionalFormatting>
  <conditionalFormatting sqref="C5">
    <cfRule type="expression" dxfId="285" priority="5">
      <formula>C5=""</formula>
    </cfRule>
  </conditionalFormatting>
  <conditionalFormatting sqref="E5">
    <cfRule type="expression" dxfId="284" priority="3">
      <formula>E5=""</formula>
    </cfRule>
  </conditionalFormatting>
  <conditionalFormatting sqref="D36">
    <cfRule type="expression" dxfId="283" priority="2">
      <formula>D36=""</formula>
    </cfRule>
  </conditionalFormatting>
  <conditionalFormatting sqref="D37">
    <cfRule type="expression" dxfId="282" priority="1">
      <formula>D37=""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38"/>
  <sheetViews>
    <sheetView topLeftCell="A6" zoomScaleNormal="100" workbookViewId="0">
      <selection activeCell="D8" sqref="D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31.5703125" style="2" bestFit="1" customWidth="1"/>
    <col min="4" max="4" width="14.7109375" style="2" customWidth="1"/>
    <col min="5" max="5" width="13.42578125" style="2" bestFit="1" customWidth="1"/>
    <col min="6" max="6" width="17.28515625" style="2" customWidth="1"/>
    <col min="7" max="7" width="18.85546875" style="2" customWidth="1"/>
    <col min="8" max="8" width="11.85546875" style="1" customWidth="1"/>
    <col min="9" max="9" width="11.42578125" style="1" customWidth="1"/>
    <col min="10" max="16384" width="11.42578125" style="1"/>
  </cols>
  <sheetData>
    <row r="2" spans="2:7" ht="21" x14ac:dyDescent="0.3">
      <c r="B2" s="62" t="str">
        <f>"DETALLE DEL SERVICIO ("&amp;B5&amp;" - "&amp;C5&amp;")"</f>
        <v>DETALLE DEL SERVICIO (601 - Regreso)</v>
      </c>
      <c r="C2" s="62"/>
      <c r="D2" s="62"/>
      <c r="E2" s="62"/>
      <c r="F2" s="62"/>
      <c r="G2" s="62"/>
    </row>
    <row r="3" spans="2:7" ht="9" customHeight="1" x14ac:dyDescent="0.3">
      <c r="B3" s="2"/>
    </row>
    <row r="4" spans="2:7" x14ac:dyDescent="0.3">
      <c r="B4" s="35" t="s">
        <v>1</v>
      </c>
      <c r="C4" s="35" t="s">
        <v>2</v>
      </c>
      <c r="D4" s="35" t="s">
        <v>3</v>
      </c>
      <c r="E4" s="35" t="s">
        <v>4</v>
      </c>
      <c r="F4" s="1"/>
      <c r="G4" s="1"/>
    </row>
    <row r="5" spans="2:7" x14ac:dyDescent="0.3">
      <c r="B5" s="7">
        <v>601</v>
      </c>
      <c r="C5" s="7" t="s">
        <v>39</v>
      </c>
      <c r="D5" s="7" t="s">
        <v>53</v>
      </c>
      <c r="E5" s="7" t="s">
        <v>44</v>
      </c>
      <c r="F5" s="1"/>
      <c r="G5" s="1"/>
    </row>
    <row r="6" spans="2:7" ht="7.5" customHeight="1" x14ac:dyDescent="0.3">
      <c r="B6" s="36"/>
    </row>
    <row r="7" spans="2:7" x14ac:dyDescent="0.3">
      <c r="B7" s="46" t="s">
        <v>55</v>
      </c>
      <c r="C7" s="46"/>
      <c r="D7" s="63" t="s">
        <v>376</v>
      </c>
      <c r="E7" s="63"/>
      <c r="F7" s="63"/>
      <c r="G7" s="63"/>
    </row>
    <row r="8" spans="2:7" x14ac:dyDescent="0.3">
      <c r="B8" s="46" t="s">
        <v>56</v>
      </c>
      <c r="C8" s="46"/>
      <c r="D8" s="63" t="s">
        <v>94</v>
      </c>
      <c r="E8" s="63"/>
      <c r="F8" s="63"/>
      <c r="G8" s="63"/>
    </row>
    <row r="9" spans="2:7" ht="15" customHeight="1" x14ac:dyDescent="0.3"/>
    <row r="10" spans="2:7" x14ac:dyDescent="0.3">
      <c r="B10" s="60" t="s">
        <v>57</v>
      </c>
      <c r="C10" s="60"/>
      <c r="D10" s="60"/>
      <c r="E10" s="1"/>
      <c r="F10" s="61" t="s">
        <v>58</v>
      </c>
      <c r="G10" s="61"/>
    </row>
    <row r="11" spans="2:7" x14ac:dyDescent="0.3">
      <c r="B11" s="37" t="s">
        <v>59</v>
      </c>
      <c r="C11" s="37" t="s">
        <v>60</v>
      </c>
      <c r="D11" s="37" t="s">
        <v>61</v>
      </c>
      <c r="E11" s="1"/>
      <c r="F11" s="61"/>
      <c r="G11" s="61"/>
    </row>
    <row r="12" spans="2:7" x14ac:dyDescent="0.3">
      <c r="B12" s="19">
        <v>1</v>
      </c>
      <c r="C12" s="38" t="s">
        <v>122</v>
      </c>
      <c r="D12" s="7" t="s">
        <v>53</v>
      </c>
      <c r="E12" s="39"/>
      <c r="F12" s="64"/>
      <c r="G12" s="64"/>
    </row>
    <row r="13" spans="2:7" x14ac:dyDescent="0.3">
      <c r="B13" s="19">
        <v>2</v>
      </c>
      <c r="C13" s="38" t="s">
        <v>120</v>
      </c>
      <c r="D13" s="7" t="s">
        <v>53</v>
      </c>
      <c r="E13" s="39"/>
      <c r="F13" s="64"/>
      <c r="G13" s="64"/>
    </row>
    <row r="14" spans="2:7" x14ac:dyDescent="0.3">
      <c r="B14" s="19">
        <v>3</v>
      </c>
      <c r="C14" s="38" t="s">
        <v>123</v>
      </c>
      <c r="D14" s="7" t="s">
        <v>112</v>
      </c>
      <c r="E14" s="39"/>
      <c r="F14" s="64"/>
      <c r="G14" s="64"/>
    </row>
    <row r="15" spans="2:7" x14ac:dyDescent="0.3">
      <c r="B15" s="19">
        <v>4</v>
      </c>
      <c r="C15" s="38" t="s">
        <v>120</v>
      </c>
      <c r="D15" s="7" t="s">
        <v>112</v>
      </c>
      <c r="E15" s="39"/>
      <c r="F15" s="64"/>
      <c r="G15" s="64"/>
    </row>
    <row r="16" spans="2:7" x14ac:dyDescent="0.3">
      <c r="B16" s="19">
        <v>5</v>
      </c>
      <c r="C16" s="38" t="s">
        <v>119</v>
      </c>
      <c r="D16" s="7" t="s">
        <v>112</v>
      </c>
      <c r="E16" s="39"/>
      <c r="F16" s="64"/>
      <c r="G16" s="64"/>
    </row>
    <row r="17" spans="2:7" x14ac:dyDescent="0.3">
      <c r="B17" s="19">
        <v>6</v>
      </c>
      <c r="C17" s="38" t="s">
        <v>124</v>
      </c>
      <c r="D17" s="7" t="s">
        <v>112</v>
      </c>
      <c r="E17" s="39"/>
      <c r="F17" s="64"/>
      <c r="G17" s="64"/>
    </row>
    <row r="18" spans="2:7" x14ac:dyDescent="0.3">
      <c r="B18" s="19">
        <v>7</v>
      </c>
      <c r="C18" s="38" t="s">
        <v>116</v>
      </c>
      <c r="D18" s="7" t="s">
        <v>112</v>
      </c>
      <c r="E18" s="39"/>
      <c r="F18" s="64"/>
      <c r="G18" s="64"/>
    </row>
    <row r="19" spans="2:7" x14ac:dyDescent="0.3">
      <c r="B19" s="19">
        <v>8</v>
      </c>
      <c r="C19" s="38" t="s">
        <v>125</v>
      </c>
      <c r="D19" s="7" t="s">
        <v>112</v>
      </c>
      <c r="E19" s="39"/>
      <c r="F19" s="64"/>
      <c r="G19" s="64"/>
    </row>
    <row r="20" spans="2:7" x14ac:dyDescent="0.3">
      <c r="B20" s="19">
        <v>9</v>
      </c>
      <c r="C20" s="38" t="s">
        <v>115</v>
      </c>
      <c r="D20" s="7" t="s">
        <v>112</v>
      </c>
      <c r="E20" s="39"/>
      <c r="F20" s="64"/>
      <c r="G20" s="64"/>
    </row>
    <row r="21" spans="2:7" x14ac:dyDescent="0.3">
      <c r="B21" s="19">
        <v>10</v>
      </c>
      <c r="C21" s="38" t="s">
        <v>126</v>
      </c>
      <c r="D21" s="7" t="s">
        <v>112</v>
      </c>
      <c r="E21" s="39"/>
      <c r="G21" s="1"/>
    </row>
    <row r="22" spans="2:7" x14ac:dyDescent="0.3">
      <c r="B22" s="19">
        <v>11</v>
      </c>
      <c r="C22" s="38" t="s">
        <v>127</v>
      </c>
      <c r="D22" s="7" t="s">
        <v>112</v>
      </c>
      <c r="E22" s="39"/>
    </row>
    <row r="23" spans="2:7" x14ac:dyDescent="0.3">
      <c r="B23" s="19">
        <v>12</v>
      </c>
      <c r="C23" s="38" t="s">
        <v>128</v>
      </c>
      <c r="D23" s="7" t="s">
        <v>112</v>
      </c>
      <c r="E23" s="39"/>
      <c r="F23" s="1"/>
      <c r="G23" s="1"/>
    </row>
    <row r="24" spans="2:7" x14ac:dyDescent="0.3">
      <c r="B24" s="19">
        <v>13</v>
      </c>
      <c r="C24" s="38" t="s">
        <v>129</v>
      </c>
      <c r="D24" s="7" t="s">
        <v>112</v>
      </c>
      <c r="E24" s="39"/>
      <c r="F24" s="1"/>
      <c r="G24" s="1"/>
    </row>
    <row r="25" spans="2:7" x14ac:dyDescent="0.3">
      <c r="B25" s="19">
        <v>14</v>
      </c>
      <c r="C25" s="38" t="s">
        <v>130</v>
      </c>
      <c r="D25" s="7" t="s">
        <v>112</v>
      </c>
      <c r="E25" s="39"/>
      <c r="F25" s="1"/>
      <c r="G25" s="1"/>
    </row>
    <row r="26" spans="2:7" x14ac:dyDescent="0.3">
      <c r="B26" s="19">
        <v>15</v>
      </c>
      <c r="C26" s="38" t="s">
        <v>110</v>
      </c>
      <c r="D26" s="7" t="s">
        <v>40</v>
      </c>
      <c r="E26" s="39"/>
      <c r="F26" s="1"/>
      <c r="G26" s="1"/>
    </row>
    <row r="27" spans="2:7" x14ac:dyDescent="0.3">
      <c r="B27" s="19">
        <v>16</v>
      </c>
      <c r="C27" s="38" t="s">
        <v>108</v>
      </c>
      <c r="D27" s="7" t="s">
        <v>40</v>
      </c>
      <c r="E27" s="39"/>
      <c r="F27" s="1"/>
      <c r="G27" s="1"/>
    </row>
    <row r="28" spans="2:7" x14ac:dyDescent="0.3">
      <c r="B28" s="19">
        <v>17</v>
      </c>
      <c r="C28" s="38" t="s">
        <v>107</v>
      </c>
      <c r="D28" s="7" t="s">
        <v>40</v>
      </c>
      <c r="E28" s="39"/>
    </row>
    <row r="29" spans="2:7" x14ac:dyDescent="0.3">
      <c r="B29" s="19">
        <v>18</v>
      </c>
      <c r="C29" s="38" t="s">
        <v>106</v>
      </c>
      <c r="D29" s="7" t="s">
        <v>40</v>
      </c>
      <c r="E29" s="39"/>
    </row>
    <row r="30" spans="2:7" x14ac:dyDescent="0.3">
      <c r="B30" s="19">
        <v>19</v>
      </c>
      <c r="C30" s="40" t="s">
        <v>105</v>
      </c>
      <c r="D30" s="40" t="s">
        <v>40</v>
      </c>
    </row>
    <row r="31" spans="2:7" x14ac:dyDescent="0.3">
      <c r="B31" s="19">
        <v>20</v>
      </c>
      <c r="C31" s="40" t="s">
        <v>104</v>
      </c>
      <c r="D31" s="40" t="s">
        <v>40</v>
      </c>
    </row>
    <row r="32" spans="2:7" x14ac:dyDescent="0.3">
      <c r="B32" s="19">
        <v>21</v>
      </c>
      <c r="C32" s="40" t="s">
        <v>103</v>
      </c>
      <c r="D32" s="40" t="s">
        <v>40</v>
      </c>
      <c r="E32" s="1"/>
      <c r="F32" s="1"/>
      <c r="G32" s="1"/>
    </row>
    <row r="33" spans="2:7" x14ac:dyDescent="0.3">
      <c r="B33" s="19">
        <v>22</v>
      </c>
      <c r="C33" s="40" t="s">
        <v>101</v>
      </c>
      <c r="D33" s="40" t="s">
        <v>40</v>
      </c>
      <c r="E33" s="1"/>
      <c r="F33" s="1"/>
      <c r="G33" s="1"/>
    </row>
    <row r="34" spans="2:7" x14ac:dyDescent="0.3">
      <c r="B34" s="19">
        <v>23</v>
      </c>
      <c r="C34" s="40" t="s">
        <v>100</v>
      </c>
      <c r="D34" s="40" t="s">
        <v>40</v>
      </c>
      <c r="E34" s="1"/>
      <c r="F34" s="1"/>
      <c r="G34" s="1"/>
    </row>
    <row r="35" spans="2:7" x14ac:dyDescent="0.3">
      <c r="B35" s="19">
        <v>24</v>
      </c>
      <c r="C35" s="40" t="s">
        <v>99</v>
      </c>
      <c r="D35" s="40" t="s">
        <v>40</v>
      </c>
      <c r="E35" s="1"/>
      <c r="F35" s="1"/>
      <c r="G35" s="1"/>
    </row>
    <row r="36" spans="2:7" x14ac:dyDescent="0.3">
      <c r="B36" s="19">
        <v>25</v>
      </c>
      <c r="C36" s="40" t="s">
        <v>98</v>
      </c>
      <c r="D36" s="40" t="s">
        <v>40</v>
      </c>
    </row>
    <row r="37" spans="2:7" x14ac:dyDescent="0.3">
      <c r="B37" s="19">
        <v>26</v>
      </c>
      <c r="C37" s="40" t="s">
        <v>97</v>
      </c>
      <c r="D37" s="40" t="s">
        <v>40</v>
      </c>
    </row>
    <row r="38" spans="2:7" x14ac:dyDescent="0.3">
      <c r="B38" s="19">
        <v>27</v>
      </c>
      <c r="C38" s="40" t="s">
        <v>96</v>
      </c>
      <c r="D38" s="40" t="s">
        <v>40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281" priority="9">
      <formula>C30&lt;&gt;""</formula>
    </cfRule>
  </conditionalFormatting>
  <conditionalFormatting sqref="D5">
    <cfRule type="expression" dxfId="280" priority="8">
      <formula>D5=""</formula>
    </cfRule>
  </conditionalFormatting>
  <conditionalFormatting sqref="B5">
    <cfRule type="expression" dxfId="279" priority="6">
      <formula>B5=""</formula>
    </cfRule>
  </conditionalFormatting>
  <conditionalFormatting sqref="C5">
    <cfRule type="expression" dxfId="278" priority="7">
      <formula>C5=""</formula>
    </cfRule>
  </conditionalFormatting>
  <conditionalFormatting sqref="E5">
    <cfRule type="expression" dxfId="277" priority="5">
      <formula>E5=""</formula>
    </cfRule>
  </conditionalFormatting>
  <conditionalFormatting sqref="D7:G7">
    <cfRule type="expression" dxfId="276" priority="4">
      <formula>D7=""</formula>
    </cfRule>
  </conditionalFormatting>
  <conditionalFormatting sqref="D8:G8">
    <cfRule type="expression" dxfId="275" priority="3">
      <formula>D8=""</formula>
    </cfRule>
  </conditionalFormatting>
  <conditionalFormatting sqref="D12">
    <cfRule type="expression" dxfId="274" priority="2">
      <formula>D12=""</formula>
    </cfRule>
  </conditionalFormatting>
  <conditionalFormatting sqref="D13">
    <cfRule type="expression" dxfId="273" priority="1">
      <formula>D13=""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47"/>
  <sheetViews>
    <sheetView topLeftCell="A6" zoomScaleNormal="100" workbookViewId="0">
      <selection activeCell="D8" sqref="D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37.140625" style="2" bestFit="1" customWidth="1"/>
    <col min="4" max="4" width="14.7109375" style="2" customWidth="1"/>
    <col min="5" max="5" width="17.42578125" style="2" bestFit="1" customWidth="1"/>
    <col min="6" max="6" width="17.28515625" style="2" customWidth="1"/>
    <col min="7" max="7" width="18.85546875" style="2" customWidth="1"/>
    <col min="8" max="8" width="11.85546875" style="1" customWidth="1"/>
    <col min="9" max="9" width="11.42578125" style="1" customWidth="1"/>
    <col min="10" max="16384" width="11.42578125" style="1"/>
  </cols>
  <sheetData>
    <row r="2" spans="2:7" ht="21" x14ac:dyDescent="0.3">
      <c r="B2" s="62" t="str">
        <f>"DETALLE DEL SERVICIO ("&amp;B5&amp;" - "&amp;C5&amp;")"</f>
        <v>DETALLE DEL SERVICIO (602 - Ida)</v>
      </c>
      <c r="C2" s="62"/>
      <c r="D2" s="62"/>
      <c r="E2" s="62"/>
      <c r="F2" s="62"/>
      <c r="G2" s="62"/>
    </row>
    <row r="3" spans="2:7" ht="9" customHeight="1" x14ac:dyDescent="0.3">
      <c r="B3" s="2"/>
    </row>
    <row r="4" spans="2:7" x14ac:dyDescent="0.3">
      <c r="B4" s="35" t="s">
        <v>1</v>
      </c>
      <c r="C4" s="35" t="s">
        <v>2</v>
      </c>
      <c r="D4" s="35" t="s">
        <v>4</v>
      </c>
      <c r="E4" s="35" t="s">
        <v>4</v>
      </c>
      <c r="F4" s="1"/>
      <c r="G4" s="1"/>
    </row>
    <row r="5" spans="2:7" x14ac:dyDescent="0.3">
      <c r="B5" s="7">
        <v>602</v>
      </c>
      <c r="C5" s="7" t="s">
        <v>42</v>
      </c>
      <c r="D5" s="7" t="s">
        <v>44</v>
      </c>
      <c r="E5" s="7" t="s">
        <v>53</v>
      </c>
      <c r="F5" s="1"/>
      <c r="G5" s="1"/>
    </row>
    <row r="6" spans="2:7" ht="7.5" customHeight="1" x14ac:dyDescent="0.3">
      <c r="B6" s="36"/>
    </row>
    <row r="7" spans="2:7" x14ac:dyDescent="0.3">
      <c r="B7" s="46" t="s">
        <v>55</v>
      </c>
      <c r="C7" s="46"/>
      <c r="D7" s="63" t="s">
        <v>94</v>
      </c>
      <c r="E7" s="63"/>
      <c r="F7" s="63"/>
      <c r="G7" s="63"/>
    </row>
    <row r="8" spans="2:7" x14ac:dyDescent="0.3">
      <c r="B8" s="46" t="s">
        <v>56</v>
      </c>
      <c r="C8" s="46"/>
      <c r="D8" s="63" t="s">
        <v>376</v>
      </c>
      <c r="E8" s="63"/>
      <c r="F8" s="63"/>
      <c r="G8" s="63"/>
    </row>
    <row r="9" spans="2:7" ht="15" customHeight="1" x14ac:dyDescent="0.3"/>
    <row r="10" spans="2:7" x14ac:dyDescent="0.3">
      <c r="B10" s="60" t="s">
        <v>57</v>
      </c>
      <c r="C10" s="60"/>
      <c r="D10" s="60"/>
      <c r="E10" s="1"/>
      <c r="F10" s="61" t="s">
        <v>58</v>
      </c>
      <c r="G10" s="61"/>
    </row>
    <row r="11" spans="2:7" x14ac:dyDescent="0.3">
      <c r="B11" s="37" t="s">
        <v>59</v>
      </c>
      <c r="C11" s="37" t="s">
        <v>60</v>
      </c>
      <c r="D11" s="37" t="s">
        <v>61</v>
      </c>
      <c r="E11" s="1"/>
      <c r="F11" s="61"/>
      <c r="G11" s="61"/>
    </row>
    <row r="12" spans="2:7" x14ac:dyDescent="0.3">
      <c r="B12" s="19">
        <v>1</v>
      </c>
      <c r="C12" s="38" t="s">
        <v>96</v>
      </c>
      <c r="D12" s="7" t="s">
        <v>40</v>
      </c>
      <c r="E12" s="39"/>
      <c r="F12" s="64"/>
      <c r="G12" s="64"/>
    </row>
    <row r="13" spans="2:7" x14ac:dyDescent="0.3">
      <c r="B13" s="19">
        <v>2</v>
      </c>
      <c r="C13" s="38" t="s">
        <v>97</v>
      </c>
      <c r="D13" s="7" t="s">
        <v>40</v>
      </c>
      <c r="E13" s="39"/>
      <c r="F13" s="64"/>
      <c r="G13" s="64"/>
    </row>
    <row r="14" spans="2:7" x14ac:dyDescent="0.3">
      <c r="B14" s="19">
        <v>3</v>
      </c>
      <c r="C14" s="38" t="s">
        <v>98</v>
      </c>
      <c r="D14" s="7" t="s">
        <v>40</v>
      </c>
      <c r="E14" s="39"/>
      <c r="F14" s="64"/>
      <c r="G14" s="64"/>
    </row>
    <row r="15" spans="2:7" x14ac:dyDescent="0.3">
      <c r="B15" s="19">
        <v>4</v>
      </c>
      <c r="C15" s="38" t="s">
        <v>99</v>
      </c>
      <c r="D15" s="7" t="s">
        <v>40</v>
      </c>
      <c r="E15" s="39"/>
      <c r="F15" s="64"/>
      <c r="G15" s="64"/>
    </row>
    <row r="16" spans="2:7" x14ac:dyDescent="0.3">
      <c r="B16" s="19">
        <v>5</v>
      </c>
      <c r="C16" s="38" t="s">
        <v>100</v>
      </c>
      <c r="D16" s="7" t="s">
        <v>40</v>
      </c>
      <c r="E16" s="39"/>
      <c r="F16" s="64"/>
      <c r="G16" s="64"/>
    </row>
    <row r="17" spans="2:7" x14ac:dyDescent="0.3">
      <c r="B17" s="19">
        <v>6</v>
      </c>
      <c r="C17" s="38" t="s">
        <v>101</v>
      </c>
      <c r="D17" s="7" t="s">
        <v>40</v>
      </c>
      <c r="E17" s="39"/>
      <c r="F17" s="64"/>
      <c r="G17" s="64"/>
    </row>
    <row r="18" spans="2:7" x14ac:dyDescent="0.3">
      <c r="B18" s="19">
        <v>7</v>
      </c>
      <c r="C18" s="38" t="s">
        <v>102</v>
      </c>
      <c r="D18" s="7" t="s">
        <v>40</v>
      </c>
      <c r="E18" s="39"/>
      <c r="F18" s="64"/>
      <c r="G18" s="64"/>
    </row>
    <row r="19" spans="2:7" x14ac:dyDescent="0.3">
      <c r="B19" s="19">
        <v>8</v>
      </c>
      <c r="C19" s="38" t="s">
        <v>99</v>
      </c>
      <c r="D19" s="7" t="s">
        <v>40</v>
      </c>
      <c r="E19" s="39"/>
      <c r="F19" s="64"/>
      <c r="G19" s="64"/>
    </row>
    <row r="20" spans="2:7" x14ac:dyDescent="0.3">
      <c r="B20" s="19">
        <v>9</v>
      </c>
      <c r="C20" s="38" t="s">
        <v>103</v>
      </c>
      <c r="D20" s="7" t="s">
        <v>40</v>
      </c>
      <c r="E20" s="39"/>
      <c r="F20" s="64"/>
      <c r="G20" s="64"/>
    </row>
    <row r="21" spans="2:7" x14ac:dyDescent="0.3">
      <c r="B21" s="19">
        <v>10</v>
      </c>
      <c r="C21" s="38" t="s">
        <v>104</v>
      </c>
      <c r="D21" s="7" t="s">
        <v>40</v>
      </c>
      <c r="E21" s="39"/>
      <c r="G21" s="1"/>
    </row>
    <row r="22" spans="2:7" x14ac:dyDescent="0.3">
      <c r="B22" s="19">
        <v>11</v>
      </c>
      <c r="C22" s="38" t="s">
        <v>105</v>
      </c>
      <c r="D22" s="7" t="s">
        <v>40</v>
      </c>
      <c r="E22" s="39"/>
    </row>
    <row r="23" spans="2:7" x14ac:dyDescent="0.3">
      <c r="B23" s="19">
        <v>12</v>
      </c>
      <c r="C23" s="38" t="s">
        <v>106</v>
      </c>
      <c r="D23" s="7" t="s">
        <v>40</v>
      </c>
      <c r="E23" s="39"/>
      <c r="F23" s="1"/>
      <c r="G23" s="1"/>
    </row>
    <row r="24" spans="2:7" x14ac:dyDescent="0.3">
      <c r="B24" s="19">
        <v>13</v>
      </c>
      <c r="C24" s="38" t="s">
        <v>107</v>
      </c>
      <c r="D24" s="7" t="s">
        <v>40</v>
      </c>
      <c r="E24" s="39"/>
      <c r="F24" s="1"/>
      <c r="G24" s="1"/>
    </row>
    <row r="25" spans="2:7" x14ac:dyDescent="0.3">
      <c r="B25" s="19">
        <v>14</v>
      </c>
      <c r="C25" s="38" t="s">
        <v>108</v>
      </c>
      <c r="D25" s="7" t="s">
        <v>40</v>
      </c>
      <c r="E25" s="39"/>
      <c r="F25" s="1"/>
      <c r="G25" s="1"/>
    </row>
    <row r="26" spans="2:7" x14ac:dyDescent="0.3">
      <c r="B26" s="19">
        <v>15</v>
      </c>
      <c r="C26" s="38" t="s">
        <v>109</v>
      </c>
      <c r="D26" s="7" t="s">
        <v>40</v>
      </c>
      <c r="E26" s="39"/>
      <c r="F26" s="1"/>
      <c r="G26" s="1"/>
    </row>
    <row r="27" spans="2:7" x14ac:dyDescent="0.3">
      <c r="B27" s="19">
        <v>16</v>
      </c>
      <c r="C27" s="38" t="s">
        <v>110</v>
      </c>
      <c r="D27" s="7" t="s">
        <v>40</v>
      </c>
      <c r="E27" s="39"/>
      <c r="F27" s="1"/>
      <c r="G27" s="1"/>
    </row>
    <row r="28" spans="2:7" x14ac:dyDescent="0.3">
      <c r="B28" s="19">
        <v>17</v>
      </c>
      <c r="C28" s="38" t="s">
        <v>111</v>
      </c>
      <c r="D28" s="7" t="s">
        <v>112</v>
      </c>
      <c r="E28" s="39"/>
    </row>
    <row r="29" spans="2:7" x14ac:dyDescent="0.3">
      <c r="B29" s="19">
        <v>18</v>
      </c>
      <c r="C29" s="38" t="s">
        <v>113</v>
      </c>
      <c r="D29" s="7" t="s">
        <v>112</v>
      </c>
      <c r="E29" s="39"/>
    </row>
    <row r="30" spans="2:7" x14ac:dyDescent="0.3">
      <c r="B30" s="19">
        <v>19</v>
      </c>
      <c r="C30" s="40" t="s">
        <v>114</v>
      </c>
      <c r="D30" s="40" t="s">
        <v>112</v>
      </c>
    </row>
    <row r="31" spans="2:7" x14ac:dyDescent="0.3">
      <c r="B31" s="19">
        <v>20</v>
      </c>
      <c r="C31" s="40" t="s">
        <v>115</v>
      </c>
      <c r="D31" s="40" t="s">
        <v>112</v>
      </c>
    </row>
    <row r="32" spans="2:7" x14ac:dyDescent="0.3">
      <c r="B32" s="19">
        <v>21</v>
      </c>
      <c r="C32" s="40" t="s">
        <v>125</v>
      </c>
      <c r="D32" s="40" t="s">
        <v>112</v>
      </c>
      <c r="E32" s="1"/>
      <c r="F32" s="1"/>
      <c r="G32" s="1"/>
    </row>
    <row r="33" spans="2:7" x14ac:dyDescent="0.3">
      <c r="B33" s="19">
        <v>22</v>
      </c>
      <c r="C33" s="40" t="s">
        <v>116</v>
      </c>
      <c r="D33" s="40" t="s">
        <v>112</v>
      </c>
      <c r="E33" s="1"/>
      <c r="F33" s="1"/>
      <c r="G33" s="1"/>
    </row>
    <row r="34" spans="2:7" x14ac:dyDescent="0.3">
      <c r="B34" s="19">
        <v>23</v>
      </c>
      <c r="C34" s="40" t="s">
        <v>117</v>
      </c>
      <c r="D34" s="40" t="s">
        <v>112</v>
      </c>
      <c r="E34" s="1"/>
      <c r="F34" s="1"/>
      <c r="G34" s="1"/>
    </row>
    <row r="35" spans="2:7" x14ac:dyDescent="0.3">
      <c r="B35" s="19">
        <v>24</v>
      </c>
      <c r="C35" s="40" t="s">
        <v>118</v>
      </c>
      <c r="D35" s="40" t="s">
        <v>112</v>
      </c>
      <c r="E35" s="1"/>
      <c r="F35" s="1"/>
      <c r="G35" s="1"/>
    </row>
    <row r="36" spans="2:7" x14ac:dyDescent="0.3">
      <c r="B36" s="19">
        <v>25</v>
      </c>
      <c r="C36" s="40" t="s">
        <v>119</v>
      </c>
      <c r="D36" s="40" t="s">
        <v>112</v>
      </c>
    </row>
    <row r="37" spans="2:7" x14ac:dyDescent="0.3">
      <c r="B37" s="19">
        <v>26</v>
      </c>
      <c r="C37" s="40" t="s">
        <v>120</v>
      </c>
      <c r="D37" s="40" t="s">
        <v>112</v>
      </c>
    </row>
    <row r="38" spans="2:7" x14ac:dyDescent="0.3">
      <c r="B38" s="19">
        <v>27</v>
      </c>
      <c r="C38" s="40" t="s">
        <v>131</v>
      </c>
      <c r="D38" s="40" t="s">
        <v>112</v>
      </c>
    </row>
    <row r="39" spans="2:7" x14ac:dyDescent="0.3">
      <c r="B39" s="19">
        <v>28</v>
      </c>
      <c r="C39" s="40" t="s">
        <v>132</v>
      </c>
      <c r="D39" s="40" t="s">
        <v>112</v>
      </c>
    </row>
    <row r="40" spans="2:7" x14ac:dyDescent="0.3">
      <c r="B40" s="19">
        <v>29</v>
      </c>
      <c r="C40" s="40" t="s">
        <v>133</v>
      </c>
      <c r="D40" s="7" t="s">
        <v>53</v>
      </c>
    </row>
    <row r="41" spans="2:7" x14ac:dyDescent="0.3">
      <c r="B41" s="19">
        <v>30</v>
      </c>
      <c r="C41" s="40" t="s">
        <v>134</v>
      </c>
      <c r="D41" s="7" t="s">
        <v>53</v>
      </c>
    </row>
    <row r="42" spans="2:7" x14ac:dyDescent="0.3">
      <c r="B42" s="19">
        <v>31</v>
      </c>
      <c r="C42" s="40" t="s">
        <v>135</v>
      </c>
      <c r="D42" s="7" t="s">
        <v>53</v>
      </c>
    </row>
    <row r="43" spans="2:7" x14ac:dyDescent="0.3">
      <c r="B43" s="19">
        <v>32</v>
      </c>
      <c r="C43" s="40" t="s">
        <v>136</v>
      </c>
      <c r="D43" s="7" t="s">
        <v>53</v>
      </c>
    </row>
    <row r="44" spans="2:7" x14ac:dyDescent="0.3">
      <c r="B44" s="19">
        <v>33</v>
      </c>
      <c r="C44" s="40" t="s">
        <v>137</v>
      </c>
      <c r="D44" s="7" t="s">
        <v>53</v>
      </c>
    </row>
    <row r="45" spans="2:7" x14ac:dyDescent="0.3">
      <c r="B45" s="19">
        <v>34</v>
      </c>
      <c r="C45" s="40" t="s">
        <v>138</v>
      </c>
      <c r="D45" s="7" t="s">
        <v>53</v>
      </c>
    </row>
    <row r="46" spans="2:7" x14ac:dyDescent="0.3">
      <c r="B46" s="19">
        <v>35</v>
      </c>
      <c r="C46" s="40" t="s">
        <v>139</v>
      </c>
      <c r="D46" s="7" t="s">
        <v>53</v>
      </c>
    </row>
    <row r="47" spans="2:7" x14ac:dyDescent="0.3">
      <c r="B47" s="19">
        <v>36</v>
      </c>
      <c r="C47" s="40" t="s">
        <v>122</v>
      </c>
      <c r="D47" s="7" t="s">
        <v>53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272" priority="8">
      <formula>C30&lt;&gt;""</formula>
    </cfRule>
  </conditionalFormatting>
  <conditionalFormatting sqref="D5">
    <cfRule type="expression" dxfId="271" priority="7">
      <formula>D5=""</formula>
    </cfRule>
  </conditionalFormatting>
  <conditionalFormatting sqref="B5">
    <cfRule type="expression" dxfId="270" priority="5">
      <formula>B5=""</formula>
    </cfRule>
  </conditionalFormatting>
  <conditionalFormatting sqref="C5">
    <cfRule type="expression" dxfId="269" priority="6">
      <formula>C5=""</formula>
    </cfRule>
  </conditionalFormatting>
  <conditionalFormatting sqref="E5">
    <cfRule type="expression" dxfId="268" priority="4">
      <formula>E5=""</formula>
    </cfRule>
  </conditionalFormatting>
  <conditionalFormatting sqref="D7:G7">
    <cfRule type="expression" dxfId="267" priority="3">
      <formula>D7=""</formula>
    </cfRule>
  </conditionalFormatting>
  <conditionalFormatting sqref="D8:G8">
    <cfRule type="expression" dxfId="266" priority="2">
      <formula>D8=""</formula>
    </cfRule>
  </conditionalFormatting>
  <conditionalFormatting sqref="D40:D47">
    <cfRule type="expression" dxfId="265" priority="1">
      <formula>D40=""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H47"/>
  <sheetViews>
    <sheetView topLeftCell="A6" zoomScaleNormal="100" workbookViewId="0">
      <selection activeCell="D8" sqref="D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31.5703125" style="2" bestFit="1" customWidth="1"/>
    <col min="4" max="4" width="18.7109375" style="2" bestFit="1" customWidth="1"/>
    <col min="5" max="5" width="14.7109375" style="2" customWidth="1"/>
    <col min="6" max="6" width="5.28515625" style="2" customWidth="1"/>
    <col min="7" max="7" width="17.28515625" style="2" customWidth="1"/>
    <col min="8" max="8" width="18.85546875" style="2" customWidth="1"/>
    <col min="9" max="9" width="11.85546875" style="1" customWidth="1"/>
    <col min="10" max="10" width="11.42578125" style="1" customWidth="1"/>
    <col min="11" max="16384" width="11.42578125" style="1"/>
  </cols>
  <sheetData>
    <row r="2" spans="2:8" ht="21" x14ac:dyDescent="0.3">
      <c r="B2" s="62" t="str">
        <f>"DETALLE DEL SERVICIO ("&amp;B5&amp;" - "&amp;C5&amp;")"</f>
        <v>DETALLE DEL SERVICIO (602 - Regreso)</v>
      </c>
      <c r="C2" s="62"/>
      <c r="D2" s="62"/>
      <c r="E2" s="62"/>
      <c r="F2" s="62"/>
      <c r="G2" s="62"/>
      <c r="H2" s="62"/>
    </row>
    <row r="3" spans="2:8" ht="9" customHeight="1" x14ac:dyDescent="0.3">
      <c r="B3" s="2"/>
    </row>
    <row r="4" spans="2:8" x14ac:dyDescent="0.3">
      <c r="B4" s="35" t="s">
        <v>1</v>
      </c>
      <c r="C4" s="35" t="s">
        <v>2</v>
      </c>
      <c r="D4" s="35" t="s">
        <v>3</v>
      </c>
      <c r="E4" s="35" t="s">
        <v>4</v>
      </c>
      <c r="G4" s="1"/>
      <c r="H4" s="1"/>
    </row>
    <row r="5" spans="2:8" x14ac:dyDescent="0.3">
      <c r="B5" s="7">
        <v>602</v>
      </c>
      <c r="C5" s="7" t="s">
        <v>39</v>
      </c>
      <c r="D5" s="7" t="s">
        <v>53</v>
      </c>
      <c r="E5" s="7" t="s">
        <v>44</v>
      </c>
      <c r="G5" s="1"/>
      <c r="H5" s="1"/>
    </row>
    <row r="6" spans="2:8" ht="7.5" customHeight="1" x14ac:dyDescent="0.3">
      <c r="B6" s="36"/>
    </row>
    <row r="7" spans="2:8" x14ac:dyDescent="0.3">
      <c r="B7" s="46" t="s">
        <v>55</v>
      </c>
      <c r="C7" s="46"/>
      <c r="D7" s="63" t="s">
        <v>95</v>
      </c>
      <c r="E7" s="63"/>
      <c r="F7" s="63"/>
      <c r="G7" s="63"/>
      <c r="H7" s="63"/>
    </row>
    <row r="8" spans="2:8" x14ac:dyDescent="0.3">
      <c r="B8" s="46" t="s">
        <v>56</v>
      </c>
      <c r="C8" s="46"/>
      <c r="D8" s="63" t="s">
        <v>94</v>
      </c>
      <c r="E8" s="63"/>
      <c r="F8" s="63"/>
      <c r="G8" s="63"/>
      <c r="H8" s="63"/>
    </row>
    <row r="9" spans="2:8" ht="15" customHeight="1" x14ac:dyDescent="0.3"/>
    <row r="10" spans="2:8" x14ac:dyDescent="0.3">
      <c r="B10" s="60" t="s">
        <v>57</v>
      </c>
      <c r="C10" s="60"/>
      <c r="D10" s="60"/>
      <c r="E10" s="60"/>
      <c r="F10" s="1"/>
      <c r="G10" s="61" t="s">
        <v>58</v>
      </c>
      <c r="H10" s="61"/>
    </row>
    <row r="11" spans="2:8" x14ac:dyDescent="0.3">
      <c r="B11" s="37" t="s">
        <v>59</v>
      </c>
      <c r="C11" s="37" t="s">
        <v>60</v>
      </c>
      <c r="D11" s="60" t="s">
        <v>61</v>
      </c>
      <c r="E11" s="60"/>
      <c r="F11" s="1"/>
      <c r="G11" s="61"/>
      <c r="H11" s="61"/>
    </row>
    <row r="12" spans="2:8" x14ac:dyDescent="0.3">
      <c r="B12" s="19">
        <v>1</v>
      </c>
      <c r="C12" s="38" t="s">
        <v>122</v>
      </c>
      <c r="D12" s="65" t="s">
        <v>53</v>
      </c>
      <c r="E12" s="65"/>
      <c r="F12" s="39"/>
      <c r="G12" s="64"/>
      <c r="H12" s="64"/>
    </row>
    <row r="13" spans="2:8" x14ac:dyDescent="0.3">
      <c r="B13" s="19">
        <v>2</v>
      </c>
      <c r="C13" s="38" t="s">
        <v>140</v>
      </c>
      <c r="D13" s="65" t="s">
        <v>53</v>
      </c>
      <c r="E13" s="65"/>
      <c r="F13" s="39"/>
      <c r="G13" s="64"/>
      <c r="H13" s="64"/>
    </row>
    <row r="14" spans="2:8" x14ac:dyDescent="0.3">
      <c r="B14" s="19">
        <v>3</v>
      </c>
      <c r="C14" s="38" t="s">
        <v>137</v>
      </c>
      <c r="D14" s="65" t="s">
        <v>53</v>
      </c>
      <c r="E14" s="65"/>
      <c r="F14" s="39"/>
      <c r="G14" s="64"/>
      <c r="H14" s="64"/>
    </row>
    <row r="15" spans="2:8" x14ac:dyDescent="0.3">
      <c r="B15" s="19">
        <v>4</v>
      </c>
      <c r="C15" s="38" t="s">
        <v>136</v>
      </c>
      <c r="D15" s="65" t="s">
        <v>53</v>
      </c>
      <c r="E15" s="65"/>
      <c r="F15" s="39"/>
      <c r="G15" s="64"/>
      <c r="H15" s="64"/>
    </row>
    <row r="16" spans="2:8" x14ac:dyDescent="0.3">
      <c r="B16" s="19">
        <v>5</v>
      </c>
      <c r="C16" s="38" t="s">
        <v>135</v>
      </c>
      <c r="D16" s="65" t="s">
        <v>53</v>
      </c>
      <c r="E16" s="65"/>
      <c r="F16" s="39"/>
      <c r="G16" s="64"/>
      <c r="H16" s="64"/>
    </row>
    <row r="17" spans="2:8" x14ac:dyDescent="0.3">
      <c r="B17" s="19">
        <v>6</v>
      </c>
      <c r="C17" s="38" t="s">
        <v>134</v>
      </c>
      <c r="D17" s="65" t="s">
        <v>53</v>
      </c>
      <c r="E17" s="65"/>
      <c r="F17" s="39"/>
      <c r="G17" s="64"/>
      <c r="H17" s="64"/>
    </row>
    <row r="18" spans="2:8" x14ac:dyDescent="0.3">
      <c r="B18" s="19">
        <v>7</v>
      </c>
      <c r="C18" s="38" t="s">
        <v>133</v>
      </c>
      <c r="D18" s="65" t="s">
        <v>53</v>
      </c>
      <c r="E18" s="65"/>
      <c r="F18" s="39"/>
      <c r="G18" s="64"/>
      <c r="H18" s="64"/>
    </row>
    <row r="19" spans="2:8" x14ac:dyDescent="0.3">
      <c r="B19" s="19">
        <v>8</v>
      </c>
      <c r="C19" s="38" t="s">
        <v>132</v>
      </c>
      <c r="D19" s="65" t="s">
        <v>112</v>
      </c>
      <c r="E19" s="65"/>
      <c r="F19" s="39"/>
      <c r="G19" s="64"/>
      <c r="H19" s="64"/>
    </row>
    <row r="20" spans="2:8" x14ac:dyDescent="0.3">
      <c r="B20" s="19">
        <v>9</v>
      </c>
      <c r="C20" s="38" t="s">
        <v>141</v>
      </c>
      <c r="D20" s="65" t="s">
        <v>112</v>
      </c>
      <c r="E20" s="65"/>
      <c r="F20" s="39"/>
      <c r="G20" s="64"/>
      <c r="H20" s="64"/>
    </row>
    <row r="21" spans="2:8" x14ac:dyDescent="0.3">
      <c r="B21" s="19">
        <v>10</v>
      </c>
      <c r="C21" s="38" t="s">
        <v>142</v>
      </c>
      <c r="D21" s="65" t="s">
        <v>112</v>
      </c>
      <c r="E21" s="65"/>
      <c r="F21" s="39"/>
      <c r="H21" s="1"/>
    </row>
    <row r="22" spans="2:8" x14ac:dyDescent="0.3">
      <c r="B22" s="19">
        <v>11</v>
      </c>
      <c r="C22" s="38" t="s">
        <v>120</v>
      </c>
      <c r="D22" s="65" t="s">
        <v>112</v>
      </c>
      <c r="E22" s="65"/>
      <c r="F22" s="39"/>
    </row>
    <row r="23" spans="2:8" x14ac:dyDescent="0.3">
      <c r="B23" s="19">
        <v>12</v>
      </c>
      <c r="C23" s="38" t="s">
        <v>123</v>
      </c>
      <c r="D23" s="65" t="s">
        <v>112</v>
      </c>
      <c r="E23" s="65"/>
      <c r="F23" s="39"/>
      <c r="G23" s="1"/>
      <c r="H23" s="1"/>
    </row>
    <row r="24" spans="2:8" x14ac:dyDescent="0.3">
      <c r="B24" s="19">
        <v>13</v>
      </c>
      <c r="C24" s="38" t="s">
        <v>120</v>
      </c>
      <c r="D24" s="65" t="s">
        <v>112</v>
      </c>
      <c r="E24" s="65"/>
      <c r="F24" s="39"/>
      <c r="G24" s="1"/>
      <c r="H24" s="1"/>
    </row>
    <row r="25" spans="2:8" x14ac:dyDescent="0.3">
      <c r="B25" s="19">
        <v>14</v>
      </c>
      <c r="C25" s="38" t="s">
        <v>119</v>
      </c>
      <c r="D25" s="65" t="s">
        <v>112</v>
      </c>
      <c r="E25" s="65"/>
      <c r="F25" s="39"/>
      <c r="G25" s="1"/>
      <c r="H25" s="1"/>
    </row>
    <row r="26" spans="2:8" x14ac:dyDescent="0.3">
      <c r="B26" s="19">
        <v>15</v>
      </c>
      <c r="C26" s="38" t="s">
        <v>124</v>
      </c>
      <c r="D26" s="65" t="s">
        <v>112</v>
      </c>
      <c r="E26" s="65"/>
      <c r="F26" s="39"/>
      <c r="G26" s="1"/>
      <c r="H26" s="1"/>
    </row>
    <row r="27" spans="2:8" x14ac:dyDescent="0.3">
      <c r="B27" s="19">
        <v>16</v>
      </c>
      <c r="C27" s="38" t="s">
        <v>116</v>
      </c>
      <c r="D27" s="65" t="s">
        <v>112</v>
      </c>
      <c r="E27" s="65"/>
      <c r="F27" s="39"/>
      <c r="G27" s="1"/>
      <c r="H27" s="1"/>
    </row>
    <row r="28" spans="2:8" x14ac:dyDescent="0.3">
      <c r="B28" s="19">
        <v>17</v>
      </c>
      <c r="C28" s="38" t="s">
        <v>125</v>
      </c>
      <c r="D28" s="65" t="s">
        <v>112</v>
      </c>
      <c r="E28" s="65"/>
      <c r="F28" s="39"/>
    </row>
    <row r="29" spans="2:8" x14ac:dyDescent="0.3">
      <c r="B29" s="19">
        <v>18</v>
      </c>
      <c r="C29" s="38" t="s">
        <v>115</v>
      </c>
      <c r="D29" s="65" t="s">
        <v>112</v>
      </c>
      <c r="E29" s="65"/>
      <c r="F29" s="39"/>
    </row>
    <row r="30" spans="2:8" x14ac:dyDescent="0.3">
      <c r="B30" s="19">
        <v>19</v>
      </c>
      <c r="C30" s="40" t="s">
        <v>126</v>
      </c>
      <c r="D30" s="65" t="s">
        <v>112</v>
      </c>
      <c r="E30" s="65"/>
    </row>
    <row r="31" spans="2:8" x14ac:dyDescent="0.3">
      <c r="B31" s="19">
        <v>20</v>
      </c>
      <c r="C31" s="40" t="s">
        <v>127</v>
      </c>
      <c r="D31" s="65" t="s">
        <v>112</v>
      </c>
      <c r="E31" s="65"/>
    </row>
    <row r="32" spans="2:8" x14ac:dyDescent="0.3">
      <c r="B32" s="19">
        <v>21</v>
      </c>
      <c r="C32" s="40" t="s">
        <v>128</v>
      </c>
      <c r="D32" s="65" t="s">
        <v>112</v>
      </c>
      <c r="E32" s="65"/>
      <c r="F32" s="1"/>
      <c r="G32" s="1"/>
      <c r="H32" s="1"/>
    </row>
    <row r="33" spans="2:8" x14ac:dyDescent="0.3">
      <c r="B33" s="19">
        <v>22</v>
      </c>
      <c r="C33" s="40" t="s">
        <v>129</v>
      </c>
      <c r="D33" s="65" t="s">
        <v>112</v>
      </c>
      <c r="E33" s="65"/>
      <c r="F33" s="1"/>
      <c r="G33" s="1"/>
      <c r="H33" s="1"/>
    </row>
    <row r="34" spans="2:8" x14ac:dyDescent="0.3">
      <c r="B34" s="19">
        <v>23</v>
      </c>
      <c r="C34" s="40" t="s">
        <v>130</v>
      </c>
      <c r="D34" s="65" t="s">
        <v>112</v>
      </c>
      <c r="E34" s="65"/>
      <c r="F34" s="1"/>
      <c r="G34" s="1"/>
      <c r="H34" s="1"/>
    </row>
    <row r="35" spans="2:8" x14ac:dyDescent="0.3">
      <c r="B35" s="19">
        <v>24</v>
      </c>
      <c r="C35" s="40" t="s">
        <v>110</v>
      </c>
      <c r="D35" s="65" t="s">
        <v>40</v>
      </c>
      <c r="E35" s="65"/>
      <c r="F35" s="1"/>
      <c r="G35" s="1"/>
      <c r="H35" s="1"/>
    </row>
    <row r="36" spans="2:8" x14ac:dyDescent="0.3">
      <c r="B36" s="19">
        <v>25</v>
      </c>
      <c r="C36" s="40" t="s">
        <v>108</v>
      </c>
      <c r="D36" s="65" t="s">
        <v>40</v>
      </c>
      <c r="E36" s="65"/>
    </row>
    <row r="37" spans="2:8" x14ac:dyDescent="0.3">
      <c r="B37" s="19">
        <v>26</v>
      </c>
      <c r="C37" s="40" t="s">
        <v>107</v>
      </c>
      <c r="D37" s="65" t="s">
        <v>40</v>
      </c>
      <c r="E37" s="65"/>
    </row>
    <row r="38" spans="2:8" x14ac:dyDescent="0.3">
      <c r="B38" s="19">
        <v>27</v>
      </c>
      <c r="C38" s="40" t="s">
        <v>106</v>
      </c>
      <c r="D38" s="65" t="s">
        <v>40</v>
      </c>
      <c r="E38" s="65"/>
    </row>
    <row r="39" spans="2:8" x14ac:dyDescent="0.3">
      <c r="B39" s="19">
        <v>28</v>
      </c>
      <c r="C39" s="40" t="s">
        <v>105</v>
      </c>
      <c r="D39" s="65" t="s">
        <v>40</v>
      </c>
      <c r="E39" s="65"/>
    </row>
    <row r="40" spans="2:8" x14ac:dyDescent="0.3">
      <c r="B40" s="19">
        <v>29</v>
      </c>
      <c r="C40" s="40" t="s">
        <v>104</v>
      </c>
      <c r="D40" s="65" t="s">
        <v>40</v>
      </c>
      <c r="E40" s="65"/>
    </row>
    <row r="41" spans="2:8" x14ac:dyDescent="0.3">
      <c r="B41" s="19">
        <v>30</v>
      </c>
      <c r="C41" s="40" t="s">
        <v>103</v>
      </c>
      <c r="D41" s="65" t="s">
        <v>40</v>
      </c>
      <c r="E41" s="65"/>
    </row>
    <row r="42" spans="2:8" x14ac:dyDescent="0.3">
      <c r="B42" s="19">
        <v>31</v>
      </c>
      <c r="C42" s="40" t="s">
        <v>101</v>
      </c>
      <c r="D42" s="65" t="s">
        <v>40</v>
      </c>
      <c r="E42" s="65"/>
    </row>
    <row r="43" spans="2:8" x14ac:dyDescent="0.3">
      <c r="B43" s="19">
        <v>32</v>
      </c>
      <c r="C43" s="40" t="s">
        <v>100</v>
      </c>
      <c r="D43" s="65" t="s">
        <v>40</v>
      </c>
      <c r="E43" s="65"/>
    </row>
    <row r="44" spans="2:8" x14ac:dyDescent="0.3">
      <c r="B44" s="19">
        <v>33</v>
      </c>
      <c r="C44" s="40" t="s">
        <v>99</v>
      </c>
      <c r="D44" s="65" t="s">
        <v>40</v>
      </c>
      <c r="E44" s="65"/>
    </row>
    <row r="45" spans="2:8" x14ac:dyDescent="0.3">
      <c r="B45" s="19">
        <v>34</v>
      </c>
      <c r="C45" s="40" t="s">
        <v>98</v>
      </c>
      <c r="D45" s="65" t="s">
        <v>40</v>
      </c>
      <c r="E45" s="65"/>
    </row>
    <row r="46" spans="2:8" x14ac:dyDescent="0.3">
      <c r="B46" s="19">
        <v>35</v>
      </c>
      <c r="C46" s="40" t="s">
        <v>97</v>
      </c>
      <c r="D46" s="65" t="s">
        <v>40</v>
      </c>
      <c r="E46" s="65"/>
    </row>
    <row r="47" spans="2:8" x14ac:dyDescent="0.3">
      <c r="B47" s="19">
        <v>36</v>
      </c>
      <c r="C47" s="40" t="s">
        <v>96</v>
      </c>
      <c r="D47" s="65" t="s">
        <v>40</v>
      </c>
      <c r="E47" s="65"/>
    </row>
  </sheetData>
  <mergeCells count="53">
    <mergeCell ref="D45:E45"/>
    <mergeCell ref="D47:E47"/>
    <mergeCell ref="D39:E39"/>
    <mergeCell ref="D40:E40"/>
    <mergeCell ref="D41:E41"/>
    <mergeCell ref="D42:E42"/>
    <mergeCell ref="D43:E43"/>
    <mergeCell ref="D44:E44"/>
    <mergeCell ref="D46:E46"/>
    <mergeCell ref="D24:E24"/>
    <mergeCell ref="D25:E25"/>
    <mergeCell ref="D38:E38"/>
    <mergeCell ref="D27:E27"/>
    <mergeCell ref="D28:E28"/>
    <mergeCell ref="D29:E29"/>
    <mergeCell ref="D30:E30"/>
    <mergeCell ref="D31:E31"/>
    <mergeCell ref="D32:E32"/>
    <mergeCell ref="D33:E33"/>
    <mergeCell ref="D26:E26"/>
    <mergeCell ref="D34:E34"/>
    <mergeCell ref="D35:E35"/>
    <mergeCell ref="D36:E36"/>
    <mergeCell ref="D37:E37"/>
    <mergeCell ref="D21:E21"/>
    <mergeCell ref="D22:E22"/>
    <mergeCell ref="D23:E2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12:E12"/>
    <mergeCell ref="G12:H12"/>
    <mergeCell ref="D13:E13"/>
    <mergeCell ref="G13:H13"/>
    <mergeCell ref="D14:E14"/>
    <mergeCell ref="G14:H14"/>
    <mergeCell ref="B10:E10"/>
    <mergeCell ref="G10:H11"/>
    <mergeCell ref="D11:E11"/>
    <mergeCell ref="B2:H2"/>
    <mergeCell ref="B7:C7"/>
    <mergeCell ref="D7:H7"/>
    <mergeCell ref="B8:C8"/>
    <mergeCell ref="D8:H8"/>
  </mergeCells>
  <conditionalFormatting sqref="C30:E31">
    <cfRule type="expression" dxfId="264" priority="6">
      <formula>C30&lt;&gt;""</formula>
    </cfRule>
  </conditionalFormatting>
  <conditionalFormatting sqref="D7:H8">
    <cfRule type="expression" dxfId="263" priority="5">
      <formula>D7=""</formula>
    </cfRule>
  </conditionalFormatting>
  <conditionalFormatting sqref="D5">
    <cfRule type="expression" dxfId="262" priority="4">
      <formula>D5=""</formula>
    </cfRule>
  </conditionalFormatting>
  <conditionalFormatting sqref="B5">
    <cfRule type="expression" dxfId="261" priority="2">
      <formula>B5=""</formula>
    </cfRule>
  </conditionalFormatting>
  <conditionalFormatting sqref="C5">
    <cfRule type="expression" dxfId="260" priority="3">
      <formula>C5=""</formula>
    </cfRule>
  </conditionalFormatting>
  <conditionalFormatting sqref="E5">
    <cfRule type="expression" dxfId="259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47"/>
  <sheetViews>
    <sheetView topLeftCell="A6" zoomScaleNormal="100" workbookViewId="0">
      <selection activeCell="D8" sqref="D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31.5703125" style="2" bestFit="1" customWidth="1"/>
    <col min="4" max="4" width="16" style="2" bestFit="1" customWidth="1"/>
    <col min="5" max="5" width="13.85546875" style="2" bestFit="1" customWidth="1"/>
    <col min="6" max="6" width="17.28515625" style="2" customWidth="1"/>
    <col min="7" max="7" width="18.85546875" style="2" customWidth="1"/>
    <col min="8" max="8" width="11.85546875" style="1" customWidth="1"/>
    <col min="9" max="9" width="11.42578125" style="1" customWidth="1"/>
    <col min="10" max="16384" width="11.42578125" style="1"/>
  </cols>
  <sheetData>
    <row r="2" spans="2:7" ht="21" x14ac:dyDescent="0.3">
      <c r="B2" s="62" t="str">
        <f>"DETALLE DEL SERVICIO ("&amp;B5&amp;" - "&amp;C5&amp;")"</f>
        <v>DETALLE DEL SERVICIO (603 - Ida)</v>
      </c>
      <c r="C2" s="62"/>
      <c r="D2" s="62"/>
      <c r="E2" s="62"/>
      <c r="F2" s="62"/>
      <c r="G2" s="62"/>
    </row>
    <row r="3" spans="2:7" ht="9" customHeight="1" x14ac:dyDescent="0.3">
      <c r="B3" s="2"/>
    </row>
    <row r="4" spans="2:7" x14ac:dyDescent="0.3">
      <c r="B4" s="35" t="s">
        <v>1</v>
      </c>
      <c r="C4" s="35" t="s">
        <v>2</v>
      </c>
      <c r="D4" s="35" t="s">
        <v>3</v>
      </c>
      <c r="E4" s="35" t="s">
        <v>4</v>
      </c>
      <c r="F4" s="1"/>
      <c r="G4" s="1"/>
    </row>
    <row r="5" spans="2:7" x14ac:dyDescent="0.3">
      <c r="B5" s="7">
        <v>603</v>
      </c>
      <c r="C5" s="7" t="s">
        <v>42</v>
      </c>
      <c r="D5" s="7" t="s">
        <v>52</v>
      </c>
      <c r="E5" s="7" t="s">
        <v>46</v>
      </c>
      <c r="F5" s="1"/>
      <c r="G5" s="1"/>
    </row>
    <row r="6" spans="2:7" ht="7.5" customHeight="1" x14ac:dyDescent="0.3">
      <c r="B6" s="36"/>
    </row>
    <row r="7" spans="2:7" x14ac:dyDescent="0.3">
      <c r="B7" s="46" t="s">
        <v>55</v>
      </c>
      <c r="C7" s="46"/>
      <c r="D7" s="63" t="s">
        <v>296</v>
      </c>
      <c r="E7" s="63"/>
      <c r="F7" s="63"/>
      <c r="G7" s="63"/>
    </row>
    <row r="8" spans="2:7" x14ac:dyDescent="0.3">
      <c r="B8" s="46" t="s">
        <v>56</v>
      </c>
      <c r="C8" s="46"/>
      <c r="D8" s="63" t="s">
        <v>143</v>
      </c>
      <c r="E8" s="63"/>
      <c r="F8" s="63"/>
      <c r="G8" s="63"/>
    </row>
    <row r="9" spans="2:7" ht="15" customHeight="1" x14ac:dyDescent="0.3"/>
    <row r="10" spans="2:7" x14ac:dyDescent="0.3">
      <c r="B10" s="60" t="s">
        <v>57</v>
      </c>
      <c r="C10" s="60"/>
      <c r="D10" s="60"/>
      <c r="E10" s="1"/>
      <c r="F10" s="61" t="s">
        <v>58</v>
      </c>
      <c r="G10" s="61"/>
    </row>
    <row r="11" spans="2:7" x14ac:dyDescent="0.3">
      <c r="B11" s="37" t="s">
        <v>59</v>
      </c>
      <c r="C11" s="37" t="s">
        <v>60</v>
      </c>
      <c r="D11" s="37" t="s">
        <v>61</v>
      </c>
      <c r="E11" s="1"/>
      <c r="F11" s="61"/>
      <c r="G11" s="61"/>
    </row>
    <row r="12" spans="2:7" x14ac:dyDescent="0.3">
      <c r="B12" s="19">
        <v>1</v>
      </c>
      <c r="C12" s="38" t="s">
        <v>295</v>
      </c>
      <c r="D12" s="7" t="s">
        <v>112</v>
      </c>
      <c r="E12" s="39"/>
      <c r="F12" s="64"/>
      <c r="G12" s="64"/>
    </row>
    <row r="13" spans="2:7" x14ac:dyDescent="0.3">
      <c r="B13" s="19">
        <v>2</v>
      </c>
      <c r="C13" s="38" t="s">
        <v>144</v>
      </c>
      <c r="D13" s="7" t="s">
        <v>112</v>
      </c>
      <c r="E13" s="39"/>
      <c r="F13" s="64"/>
      <c r="G13" s="64"/>
    </row>
    <row r="14" spans="2:7" x14ac:dyDescent="0.3">
      <c r="B14" s="19">
        <v>3</v>
      </c>
      <c r="C14" s="38" t="s">
        <v>145</v>
      </c>
      <c r="D14" s="7" t="s">
        <v>112</v>
      </c>
      <c r="E14" s="39"/>
      <c r="F14" s="64"/>
      <c r="G14" s="64"/>
    </row>
    <row r="15" spans="2:7" x14ac:dyDescent="0.3">
      <c r="B15" s="19">
        <v>4</v>
      </c>
      <c r="C15" s="38" t="s">
        <v>146</v>
      </c>
      <c r="D15" s="7" t="s">
        <v>112</v>
      </c>
      <c r="E15" s="39"/>
      <c r="F15" s="64"/>
      <c r="G15" s="64"/>
    </row>
    <row r="16" spans="2:7" x14ac:dyDescent="0.3">
      <c r="B16" s="19">
        <v>5</v>
      </c>
      <c r="C16" s="38" t="s">
        <v>147</v>
      </c>
      <c r="D16" s="7" t="s">
        <v>112</v>
      </c>
      <c r="E16" s="39"/>
      <c r="F16" s="64"/>
      <c r="G16" s="64"/>
    </row>
    <row r="17" spans="2:7" x14ac:dyDescent="0.3">
      <c r="B17" s="19">
        <v>6</v>
      </c>
      <c r="C17" s="38" t="s">
        <v>148</v>
      </c>
      <c r="D17" s="7" t="s">
        <v>112</v>
      </c>
      <c r="E17" s="39"/>
      <c r="F17" s="64"/>
      <c r="G17" s="64"/>
    </row>
    <row r="18" spans="2:7" x14ac:dyDescent="0.3">
      <c r="B18" s="19">
        <v>7</v>
      </c>
      <c r="C18" s="38" t="s">
        <v>149</v>
      </c>
      <c r="D18" s="7" t="s">
        <v>112</v>
      </c>
      <c r="E18" s="39"/>
      <c r="F18" s="64"/>
      <c r="G18" s="64"/>
    </row>
    <row r="19" spans="2:7" x14ac:dyDescent="0.3">
      <c r="B19" s="19">
        <v>8</v>
      </c>
      <c r="C19" s="38" t="s">
        <v>148</v>
      </c>
      <c r="D19" s="7" t="s">
        <v>112</v>
      </c>
      <c r="E19" s="39"/>
      <c r="F19" s="64"/>
      <c r="G19" s="64"/>
    </row>
    <row r="20" spans="2:7" x14ac:dyDescent="0.3">
      <c r="B20" s="19">
        <v>9</v>
      </c>
      <c r="C20" s="38" t="s">
        <v>150</v>
      </c>
      <c r="D20" s="7" t="s">
        <v>112</v>
      </c>
      <c r="E20" s="39"/>
      <c r="F20" s="64"/>
      <c r="G20" s="64"/>
    </row>
    <row r="21" spans="2:7" x14ac:dyDescent="0.3">
      <c r="B21" s="19">
        <v>10</v>
      </c>
      <c r="C21" s="38" t="s">
        <v>124</v>
      </c>
      <c r="D21" s="7" t="s">
        <v>112</v>
      </c>
      <c r="E21" s="39"/>
      <c r="G21" s="1"/>
    </row>
    <row r="22" spans="2:7" x14ac:dyDescent="0.3">
      <c r="B22" s="19">
        <v>11</v>
      </c>
      <c r="C22" s="38" t="s">
        <v>116</v>
      </c>
      <c r="D22" s="7" t="s">
        <v>112</v>
      </c>
      <c r="E22" s="39"/>
    </row>
    <row r="23" spans="2:7" x14ac:dyDescent="0.3">
      <c r="B23" s="19">
        <v>12</v>
      </c>
      <c r="C23" s="38" t="s">
        <v>125</v>
      </c>
      <c r="D23" s="7" t="s">
        <v>112</v>
      </c>
      <c r="E23" s="39"/>
      <c r="F23" s="1"/>
      <c r="G23" s="1"/>
    </row>
    <row r="24" spans="2:7" x14ac:dyDescent="0.3">
      <c r="B24" s="19">
        <v>13</v>
      </c>
      <c r="C24" s="38" t="s">
        <v>115</v>
      </c>
      <c r="D24" s="7" t="s">
        <v>112</v>
      </c>
      <c r="E24" s="39"/>
      <c r="F24" s="1"/>
      <c r="G24" s="1"/>
    </row>
    <row r="25" spans="2:7" x14ac:dyDescent="0.3">
      <c r="B25" s="19">
        <v>14</v>
      </c>
      <c r="C25" s="38" t="s">
        <v>126</v>
      </c>
      <c r="D25" s="7" t="s">
        <v>112</v>
      </c>
      <c r="E25" s="39"/>
      <c r="F25" s="1"/>
      <c r="G25" s="1"/>
    </row>
    <row r="26" spans="2:7" x14ac:dyDescent="0.3">
      <c r="B26" s="19">
        <v>15</v>
      </c>
      <c r="C26" s="38" t="s">
        <v>127</v>
      </c>
      <c r="D26" s="7" t="s">
        <v>112</v>
      </c>
      <c r="E26" s="39"/>
      <c r="F26" s="1"/>
      <c r="G26" s="1"/>
    </row>
    <row r="27" spans="2:7" x14ac:dyDescent="0.3">
      <c r="B27" s="19">
        <v>16</v>
      </c>
      <c r="C27" s="38" t="s">
        <v>128</v>
      </c>
      <c r="D27" s="7" t="s">
        <v>112</v>
      </c>
      <c r="E27" s="39"/>
      <c r="F27" s="1"/>
      <c r="G27" s="1"/>
    </row>
    <row r="28" spans="2:7" x14ac:dyDescent="0.3">
      <c r="B28" s="19">
        <v>17</v>
      </c>
      <c r="C28" s="38" t="s">
        <v>129</v>
      </c>
      <c r="D28" s="7" t="s">
        <v>112</v>
      </c>
      <c r="E28" s="39"/>
    </row>
    <row r="29" spans="2:7" x14ac:dyDescent="0.3">
      <c r="B29" s="19">
        <v>18</v>
      </c>
      <c r="C29" s="40" t="s">
        <v>130</v>
      </c>
      <c r="D29" s="7" t="s">
        <v>112</v>
      </c>
      <c r="E29" s="39"/>
    </row>
    <row r="30" spans="2:7" x14ac:dyDescent="0.3">
      <c r="B30" s="19">
        <v>19</v>
      </c>
      <c r="C30" s="40" t="s">
        <v>110</v>
      </c>
      <c r="D30" s="40" t="s">
        <v>40</v>
      </c>
    </row>
    <row r="31" spans="2:7" x14ac:dyDescent="0.3">
      <c r="B31" s="19">
        <v>20</v>
      </c>
      <c r="C31" s="40" t="s">
        <v>108</v>
      </c>
      <c r="D31" s="40" t="s">
        <v>40</v>
      </c>
    </row>
    <row r="32" spans="2:7" x14ac:dyDescent="0.3">
      <c r="B32" s="19">
        <v>21</v>
      </c>
      <c r="C32" s="40" t="s">
        <v>107</v>
      </c>
      <c r="D32" s="40" t="s">
        <v>40</v>
      </c>
      <c r="E32" s="1"/>
      <c r="F32" s="1"/>
      <c r="G32" s="1"/>
    </row>
    <row r="33" spans="2:7" x14ac:dyDescent="0.3">
      <c r="B33" s="19">
        <v>22</v>
      </c>
      <c r="C33" s="40" t="s">
        <v>106</v>
      </c>
      <c r="D33" s="40" t="s">
        <v>40</v>
      </c>
      <c r="E33" s="1"/>
      <c r="F33" s="1"/>
      <c r="G33" s="1"/>
    </row>
    <row r="34" spans="2:7" x14ac:dyDescent="0.3">
      <c r="B34" s="19">
        <v>23</v>
      </c>
      <c r="C34" s="40" t="s">
        <v>105</v>
      </c>
      <c r="D34" s="40" t="s">
        <v>40</v>
      </c>
      <c r="E34" s="1"/>
      <c r="F34" s="1"/>
      <c r="G34" s="1"/>
    </row>
    <row r="35" spans="2:7" x14ac:dyDescent="0.3">
      <c r="B35" s="19">
        <v>24</v>
      </c>
      <c r="C35" s="40" t="s">
        <v>103</v>
      </c>
      <c r="D35" s="40" t="s">
        <v>40</v>
      </c>
      <c r="E35" s="1"/>
      <c r="F35" s="1"/>
      <c r="G35" s="1"/>
    </row>
    <row r="36" spans="2:7" x14ac:dyDescent="0.3">
      <c r="B36" s="19">
        <v>25</v>
      </c>
      <c r="C36" s="40" t="s">
        <v>101</v>
      </c>
      <c r="D36" s="40" t="s">
        <v>40</v>
      </c>
    </row>
    <row r="37" spans="2:7" x14ac:dyDescent="0.3">
      <c r="B37" s="19">
        <v>26</v>
      </c>
      <c r="C37" s="40" t="s">
        <v>100</v>
      </c>
      <c r="D37" s="40" t="s">
        <v>40</v>
      </c>
    </row>
    <row r="38" spans="2:7" x14ac:dyDescent="0.3">
      <c r="B38" s="19">
        <v>27</v>
      </c>
      <c r="C38" s="40" t="s">
        <v>99</v>
      </c>
      <c r="D38" s="40" t="s">
        <v>40</v>
      </c>
    </row>
    <row r="39" spans="2:7" x14ac:dyDescent="0.3">
      <c r="B39" s="19">
        <v>28</v>
      </c>
      <c r="C39" s="40" t="s">
        <v>151</v>
      </c>
      <c r="D39" s="40" t="s">
        <v>40</v>
      </c>
    </row>
    <row r="40" spans="2:7" x14ac:dyDescent="0.3">
      <c r="B40" s="19">
        <v>29</v>
      </c>
      <c r="C40" s="40" t="s">
        <v>152</v>
      </c>
      <c r="D40" s="40" t="s">
        <v>40</v>
      </c>
    </row>
    <row r="41" spans="2:7" x14ac:dyDescent="0.3">
      <c r="B41" s="19">
        <v>30</v>
      </c>
      <c r="C41" s="40" t="s">
        <v>153</v>
      </c>
      <c r="D41" s="40" t="s">
        <v>40</v>
      </c>
    </row>
    <row r="42" spans="2:7" x14ac:dyDescent="0.3">
      <c r="B42" s="19">
        <v>31</v>
      </c>
      <c r="C42" s="40" t="s">
        <v>154</v>
      </c>
      <c r="D42" s="40" t="s">
        <v>40</v>
      </c>
    </row>
    <row r="43" spans="2:7" x14ac:dyDescent="0.3">
      <c r="B43" s="19">
        <v>32</v>
      </c>
      <c r="C43" s="40" t="s">
        <v>155</v>
      </c>
      <c r="D43" s="40" t="s">
        <v>40</v>
      </c>
    </row>
    <row r="44" spans="2:7" x14ac:dyDescent="0.3">
      <c r="B44" s="19">
        <v>33</v>
      </c>
      <c r="C44" s="40" t="s">
        <v>156</v>
      </c>
      <c r="D44" s="40" t="s">
        <v>40</v>
      </c>
    </row>
    <row r="45" spans="2:7" x14ac:dyDescent="0.3">
      <c r="B45" s="2"/>
    </row>
    <row r="46" spans="2:7" x14ac:dyDescent="0.3">
      <c r="B46" s="2"/>
    </row>
    <row r="47" spans="2:7" x14ac:dyDescent="0.3">
      <c r="B47" s="2"/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29:C30 D30:D31">
    <cfRule type="expression" dxfId="258" priority="6">
      <formula>C29&lt;&gt;""</formula>
    </cfRule>
  </conditionalFormatting>
  <conditionalFormatting sqref="D7:G8">
    <cfRule type="expression" dxfId="257" priority="5">
      <formula>D7=""</formula>
    </cfRule>
  </conditionalFormatting>
  <conditionalFormatting sqref="D5">
    <cfRule type="expression" dxfId="256" priority="4">
      <formula>D5=""</formula>
    </cfRule>
  </conditionalFormatting>
  <conditionalFormatting sqref="B5">
    <cfRule type="expression" dxfId="255" priority="2">
      <formula>B5=""</formula>
    </cfRule>
  </conditionalFormatting>
  <conditionalFormatting sqref="C5">
    <cfRule type="expression" dxfId="254" priority="3">
      <formula>C5=""</formula>
    </cfRule>
  </conditionalFormatting>
  <conditionalFormatting sqref="E5">
    <cfRule type="expression" dxfId="253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46"/>
  <sheetViews>
    <sheetView topLeftCell="A6" zoomScaleNormal="100" workbookViewId="0">
      <selection activeCell="D8" sqref="D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37.140625" style="2" bestFit="1" customWidth="1"/>
    <col min="4" max="4" width="14.7109375" style="2" customWidth="1"/>
    <col min="5" max="5" width="16" style="2" bestFit="1" customWidth="1"/>
    <col min="6" max="6" width="17.28515625" style="2" customWidth="1"/>
    <col min="7" max="7" width="18.85546875" style="2" customWidth="1"/>
    <col min="8" max="8" width="11.85546875" style="1" customWidth="1"/>
    <col min="9" max="9" width="11.42578125" style="1" customWidth="1"/>
    <col min="10" max="16384" width="11.42578125" style="1"/>
  </cols>
  <sheetData>
    <row r="2" spans="2:7" ht="21" x14ac:dyDescent="0.3">
      <c r="B2" s="62" t="str">
        <f>"DETALLE DEL SERVICIO ("&amp;B5&amp;" - "&amp;C5&amp;")"</f>
        <v>DETALLE DEL SERVICIO (603 - Regreso)</v>
      </c>
      <c r="C2" s="62"/>
      <c r="D2" s="62"/>
      <c r="E2" s="62"/>
      <c r="F2" s="62"/>
      <c r="G2" s="62"/>
    </row>
    <row r="3" spans="2:7" ht="9" customHeight="1" x14ac:dyDescent="0.3">
      <c r="B3" s="2"/>
    </row>
    <row r="4" spans="2:7" x14ac:dyDescent="0.3">
      <c r="B4" s="35" t="s">
        <v>1</v>
      </c>
      <c r="C4" s="35" t="s">
        <v>2</v>
      </c>
      <c r="D4" s="35" t="s">
        <v>3</v>
      </c>
      <c r="E4" s="35" t="s">
        <v>4</v>
      </c>
      <c r="F4" s="1"/>
      <c r="G4" s="1"/>
    </row>
    <row r="5" spans="2:7" x14ac:dyDescent="0.3">
      <c r="B5" s="7">
        <v>603</v>
      </c>
      <c r="C5" s="7" t="s">
        <v>39</v>
      </c>
      <c r="D5" s="7" t="s">
        <v>46</v>
      </c>
      <c r="E5" s="7" t="s">
        <v>52</v>
      </c>
      <c r="F5" s="1"/>
      <c r="G5" s="1"/>
    </row>
    <row r="6" spans="2:7" ht="7.5" customHeight="1" x14ac:dyDescent="0.3">
      <c r="B6" s="36"/>
    </row>
    <row r="7" spans="2:7" x14ac:dyDescent="0.3">
      <c r="B7" s="46" t="s">
        <v>55</v>
      </c>
      <c r="C7" s="46"/>
      <c r="D7" s="63" t="s">
        <v>143</v>
      </c>
      <c r="E7" s="63"/>
      <c r="F7" s="63"/>
      <c r="G7" s="63"/>
    </row>
    <row r="8" spans="2:7" x14ac:dyDescent="0.3">
      <c r="B8" s="46" t="s">
        <v>56</v>
      </c>
      <c r="C8" s="46"/>
      <c r="D8" s="63" t="s">
        <v>296</v>
      </c>
      <c r="E8" s="63"/>
      <c r="F8" s="63"/>
      <c r="G8" s="63"/>
    </row>
    <row r="9" spans="2:7" ht="15" customHeight="1" x14ac:dyDescent="0.3"/>
    <row r="10" spans="2:7" x14ac:dyDescent="0.3">
      <c r="B10" s="60" t="s">
        <v>57</v>
      </c>
      <c r="C10" s="60"/>
      <c r="D10" s="60"/>
      <c r="E10" s="1"/>
      <c r="F10" s="61" t="s">
        <v>58</v>
      </c>
      <c r="G10" s="61"/>
    </row>
    <row r="11" spans="2:7" x14ac:dyDescent="0.3">
      <c r="B11" s="37" t="s">
        <v>59</v>
      </c>
      <c r="C11" s="37" t="s">
        <v>60</v>
      </c>
      <c r="D11" s="37" t="s">
        <v>61</v>
      </c>
      <c r="E11" s="1"/>
      <c r="F11" s="61"/>
      <c r="G11" s="61"/>
    </row>
    <row r="12" spans="2:7" x14ac:dyDescent="0.3">
      <c r="B12" s="19">
        <v>1</v>
      </c>
      <c r="C12" s="38" t="s">
        <v>156</v>
      </c>
      <c r="D12" s="7" t="s">
        <v>40</v>
      </c>
      <c r="E12" s="39"/>
      <c r="F12" s="64"/>
      <c r="G12" s="64"/>
    </row>
    <row r="13" spans="2:7" x14ac:dyDescent="0.3">
      <c r="B13" s="19">
        <v>2</v>
      </c>
      <c r="C13" s="38" t="s">
        <v>155</v>
      </c>
      <c r="D13" s="7" t="s">
        <v>40</v>
      </c>
      <c r="E13" s="39"/>
      <c r="F13" s="64"/>
      <c r="G13" s="64"/>
    </row>
    <row r="14" spans="2:7" x14ac:dyDescent="0.3">
      <c r="B14" s="19">
        <v>3</v>
      </c>
      <c r="C14" s="38" t="s">
        <v>154</v>
      </c>
      <c r="D14" s="7" t="s">
        <v>40</v>
      </c>
      <c r="E14" s="39"/>
      <c r="F14" s="64"/>
      <c r="G14" s="64"/>
    </row>
    <row r="15" spans="2:7" x14ac:dyDescent="0.3">
      <c r="B15" s="19">
        <v>4</v>
      </c>
      <c r="C15" s="38" t="s">
        <v>153</v>
      </c>
      <c r="D15" s="7" t="s">
        <v>40</v>
      </c>
      <c r="E15" s="39"/>
      <c r="F15" s="64"/>
      <c r="G15" s="64"/>
    </row>
    <row r="16" spans="2:7" x14ac:dyDescent="0.3">
      <c r="B16" s="19">
        <v>5</v>
      </c>
      <c r="C16" s="38" t="s">
        <v>152</v>
      </c>
      <c r="D16" s="7" t="s">
        <v>40</v>
      </c>
      <c r="E16" s="39"/>
      <c r="F16" s="64"/>
      <c r="G16" s="64"/>
    </row>
    <row r="17" spans="2:7" x14ac:dyDescent="0.3">
      <c r="B17" s="19">
        <v>6</v>
      </c>
      <c r="C17" s="38" t="s">
        <v>151</v>
      </c>
      <c r="D17" s="7" t="s">
        <v>40</v>
      </c>
      <c r="E17" s="39"/>
      <c r="F17" s="64"/>
      <c r="G17" s="64"/>
    </row>
    <row r="18" spans="2:7" x14ac:dyDescent="0.3">
      <c r="B18" s="19">
        <v>7</v>
      </c>
      <c r="C18" s="38" t="s">
        <v>99</v>
      </c>
      <c r="D18" s="7" t="s">
        <v>40</v>
      </c>
      <c r="E18" s="39"/>
      <c r="F18" s="64"/>
      <c r="G18" s="64"/>
    </row>
    <row r="19" spans="2:7" x14ac:dyDescent="0.3">
      <c r="B19" s="19">
        <v>8</v>
      </c>
      <c r="C19" s="38" t="s">
        <v>100</v>
      </c>
      <c r="D19" s="7" t="s">
        <v>40</v>
      </c>
      <c r="E19" s="39"/>
      <c r="F19" s="64"/>
      <c r="G19" s="64"/>
    </row>
    <row r="20" spans="2:7" x14ac:dyDescent="0.3">
      <c r="B20" s="19">
        <v>9</v>
      </c>
      <c r="C20" s="38" t="s">
        <v>101</v>
      </c>
      <c r="D20" s="7" t="s">
        <v>40</v>
      </c>
      <c r="E20" s="39"/>
      <c r="F20" s="64"/>
      <c r="G20" s="64"/>
    </row>
    <row r="21" spans="2:7" x14ac:dyDescent="0.3">
      <c r="B21" s="19">
        <v>10</v>
      </c>
      <c r="C21" s="38" t="s">
        <v>102</v>
      </c>
      <c r="D21" s="7" t="s">
        <v>40</v>
      </c>
      <c r="E21" s="39"/>
      <c r="G21" s="1"/>
    </row>
    <row r="22" spans="2:7" x14ac:dyDescent="0.3">
      <c r="B22" s="19">
        <v>11</v>
      </c>
      <c r="C22" s="38" t="s">
        <v>99</v>
      </c>
      <c r="D22" s="7" t="s">
        <v>40</v>
      </c>
      <c r="E22" s="39"/>
    </row>
    <row r="23" spans="2:7" x14ac:dyDescent="0.3">
      <c r="B23" s="19">
        <v>12</v>
      </c>
      <c r="C23" s="38" t="s">
        <v>103</v>
      </c>
      <c r="D23" s="7" t="s">
        <v>40</v>
      </c>
      <c r="E23" s="39"/>
      <c r="F23" s="1"/>
      <c r="G23" s="1"/>
    </row>
    <row r="24" spans="2:7" x14ac:dyDescent="0.3">
      <c r="B24" s="19">
        <v>13</v>
      </c>
      <c r="C24" s="38" t="s">
        <v>105</v>
      </c>
      <c r="D24" s="7" t="s">
        <v>40</v>
      </c>
      <c r="E24" s="39"/>
      <c r="F24" s="1"/>
      <c r="G24" s="1"/>
    </row>
    <row r="25" spans="2:7" x14ac:dyDescent="0.3">
      <c r="B25" s="19">
        <v>14</v>
      </c>
      <c r="C25" s="38" t="s">
        <v>106</v>
      </c>
      <c r="D25" s="7" t="s">
        <v>40</v>
      </c>
      <c r="E25" s="39"/>
      <c r="F25" s="1"/>
      <c r="G25" s="1"/>
    </row>
    <row r="26" spans="2:7" x14ac:dyDescent="0.3">
      <c r="B26" s="19">
        <v>15</v>
      </c>
      <c r="C26" s="38" t="s">
        <v>107</v>
      </c>
      <c r="D26" s="7" t="s">
        <v>40</v>
      </c>
      <c r="E26" s="39"/>
      <c r="F26" s="1"/>
      <c r="G26" s="1"/>
    </row>
    <row r="27" spans="2:7" x14ac:dyDescent="0.3">
      <c r="B27" s="19">
        <v>16</v>
      </c>
      <c r="C27" s="38" t="s">
        <v>108</v>
      </c>
      <c r="D27" s="7" t="s">
        <v>40</v>
      </c>
      <c r="E27" s="39"/>
      <c r="F27" s="1"/>
      <c r="G27" s="1"/>
    </row>
    <row r="28" spans="2:7" x14ac:dyDescent="0.3">
      <c r="B28" s="19">
        <v>17</v>
      </c>
      <c r="C28" s="38" t="s">
        <v>109</v>
      </c>
      <c r="D28" s="7" t="s">
        <v>40</v>
      </c>
      <c r="E28" s="39"/>
    </row>
    <row r="29" spans="2:7" x14ac:dyDescent="0.3">
      <c r="B29" s="19">
        <v>18</v>
      </c>
      <c r="C29" s="40" t="s">
        <v>110</v>
      </c>
      <c r="D29" s="7" t="s">
        <v>40</v>
      </c>
      <c r="E29" s="39"/>
    </row>
    <row r="30" spans="2:7" x14ac:dyDescent="0.3">
      <c r="B30" s="19">
        <v>19</v>
      </c>
      <c r="C30" s="40" t="s">
        <v>111</v>
      </c>
      <c r="D30" s="40" t="s">
        <v>112</v>
      </c>
    </row>
    <row r="31" spans="2:7" x14ac:dyDescent="0.3">
      <c r="B31" s="19">
        <v>20</v>
      </c>
      <c r="C31" s="40" t="s">
        <v>113</v>
      </c>
      <c r="D31" s="40" t="s">
        <v>112</v>
      </c>
    </row>
    <row r="32" spans="2:7" x14ac:dyDescent="0.3">
      <c r="B32" s="19">
        <v>21</v>
      </c>
      <c r="C32" s="40" t="s">
        <v>114</v>
      </c>
      <c r="D32" s="40" t="s">
        <v>112</v>
      </c>
      <c r="E32" s="1"/>
      <c r="F32" s="1"/>
      <c r="G32" s="1"/>
    </row>
    <row r="33" spans="2:7" x14ac:dyDescent="0.3">
      <c r="B33" s="19">
        <v>22</v>
      </c>
      <c r="C33" s="40" t="s">
        <v>115</v>
      </c>
      <c r="D33" s="40" t="s">
        <v>112</v>
      </c>
      <c r="E33" s="1"/>
      <c r="F33" s="1"/>
      <c r="G33" s="1"/>
    </row>
    <row r="34" spans="2:7" x14ac:dyDescent="0.3">
      <c r="B34" s="19">
        <v>23</v>
      </c>
      <c r="C34" s="40" t="s">
        <v>125</v>
      </c>
      <c r="D34" s="40" t="s">
        <v>112</v>
      </c>
      <c r="E34" s="1"/>
      <c r="F34" s="1"/>
      <c r="G34" s="1"/>
    </row>
    <row r="35" spans="2:7" x14ac:dyDescent="0.3">
      <c r="B35" s="19">
        <v>24</v>
      </c>
      <c r="C35" s="40" t="s">
        <v>116</v>
      </c>
      <c r="D35" s="40" t="s">
        <v>112</v>
      </c>
      <c r="E35" s="1"/>
      <c r="F35" s="1"/>
      <c r="G35" s="1"/>
    </row>
    <row r="36" spans="2:7" x14ac:dyDescent="0.3">
      <c r="B36" s="19">
        <v>25</v>
      </c>
      <c r="C36" s="40" t="s">
        <v>124</v>
      </c>
      <c r="D36" s="40" t="s">
        <v>112</v>
      </c>
    </row>
    <row r="37" spans="2:7" x14ac:dyDescent="0.3">
      <c r="B37" s="19">
        <v>26</v>
      </c>
      <c r="C37" s="40" t="s">
        <v>150</v>
      </c>
      <c r="D37" s="40" t="s">
        <v>112</v>
      </c>
    </row>
    <row r="38" spans="2:7" x14ac:dyDescent="0.3">
      <c r="B38" s="19">
        <v>27</v>
      </c>
      <c r="C38" s="40" t="s">
        <v>148</v>
      </c>
      <c r="D38" s="40" t="s">
        <v>112</v>
      </c>
    </row>
    <row r="39" spans="2:7" x14ac:dyDescent="0.3">
      <c r="B39" s="19">
        <v>28</v>
      </c>
      <c r="C39" s="40" t="s">
        <v>149</v>
      </c>
      <c r="D39" s="40" t="s">
        <v>112</v>
      </c>
    </row>
    <row r="40" spans="2:7" x14ac:dyDescent="0.3">
      <c r="B40" s="19">
        <v>29</v>
      </c>
      <c r="C40" s="40" t="s">
        <v>148</v>
      </c>
      <c r="D40" s="40" t="s">
        <v>112</v>
      </c>
    </row>
    <row r="41" spans="2:7" x14ac:dyDescent="0.3">
      <c r="B41" s="19">
        <v>30</v>
      </c>
      <c r="C41" s="40" t="s">
        <v>145</v>
      </c>
      <c r="D41" s="40" t="s">
        <v>112</v>
      </c>
    </row>
    <row r="42" spans="2:7" x14ac:dyDescent="0.3">
      <c r="B42" s="19">
        <v>31</v>
      </c>
      <c r="C42" s="40" t="s">
        <v>144</v>
      </c>
      <c r="D42" s="40" t="s">
        <v>112</v>
      </c>
    </row>
    <row r="43" spans="2:7" x14ac:dyDescent="0.3">
      <c r="B43" s="19">
        <v>32</v>
      </c>
      <c r="C43" s="40" t="s">
        <v>295</v>
      </c>
      <c r="D43" s="40" t="s">
        <v>112</v>
      </c>
    </row>
    <row r="44" spans="2:7" x14ac:dyDescent="0.3">
      <c r="B44" s="2"/>
    </row>
    <row r="45" spans="2:7" x14ac:dyDescent="0.3">
      <c r="B45" s="2"/>
    </row>
    <row r="46" spans="2:7" x14ac:dyDescent="0.3">
      <c r="B46" s="2"/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29:C30 D30:D31">
    <cfRule type="expression" dxfId="252" priority="7">
      <formula>C29&lt;&gt;""</formula>
    </cfRule>
  </conditionalFormatting>
  <conditionalFormatting sqref="D5">
    <cfRule type="expression" dxfId="251" priority="6">
      <formula>D5=""</formula>
    </cfRule>
  </conditionalFormatting>
  <conditionalFormatting sqref="B5">
    <cfRule type="expression" dxfId="250" priority="4">
      <formula>B5=""</formula>
    </cfRule>
  </conditionalFormatting>
  <conditionalFormatting sqref="C5">
    <cfRule type="expression" dxfId="249" priority="5">
      <formula>C5=""</formula>
    </cfRule>
  </conditionalFormatting>
  <conditionalFormatting sqref="E5">
    <cfRule type="expression" dxfId="248" priority="3">
      <formula>E5=""</formula>
    </cfRule>
  </conditionalFormatting>
  <conditionalFormatting sqref="D8:G8">
    <cfRule type="expression" dxfId="247" priority="2">
      <formula>D8=""</formula>
    </cfRule>
  </conditionalFormatting>
  <conditionalFormatting sqref="D7:G7">
    <cfRule type="expression" dxfId="246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41"/>
  <sheetViews>
    <sheetView topLeftCell="A6" zoomScaleNormal="100" workbookViewId="0">
      <selection activeCell="D8" sqref="D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31.5703125" style="2" bestFit="1" customWidth="1"/>
    <col min="4" max="4" width="16" style="2" bestFit="1" customWidth="1"/>
    <col min="5" max="5" width="10.28515625" style="2" bestFit="1" customWidth="1"/>
    <col min="6" max="6" width="17.28515625" style="2" customWidth="1"/>
    <col min="7" max="7" width="18.85546875" style="2" customWidth="1"/>
    <col min="8" max="8" width="11.85546875" style="1" customWidth="1"/>
    <col min="9" max="9" width="11.42578125" style="1" customWidth="1"/>
    <col min="10" max="16384" width="11.42578125" style="1"/>
  </cols>
  <sheetData>
    <row r="2" spans="2:7" ht="21" x14ac:dyDescent="0.3">
      <c r="B2" s="62" t="str">
        <f>"DETALLE DEL SERVICIO ("&amp;B5&amp;" - "&amp;C5&amp;")"</f>
        <v>DETALLE DEL SERVICIO (604 - Ida)</v>
      </c>
      <c r="C2" s="62"/>
      <c r="D2" s="62"/>
      <c r="E2" s="62"/>
      <c r="F2" s="62"/>
      <c r="G2" s="62"/>
    </row>
    <row r="3" spans="2:7" ht="9" customHeight="1" x14ac:dyDescent="0.3">
      <c r="B3" s="2"/>
    </row>
    <row r="4" spans="2:7" x14ac:dyDescent="0.3">
      <c r="B4" s="35" t="s">
        <v>1</v>
      </c>
      <c r="C4" s="35" t="s">
        <v>2</v>
      </c>
      <c r="D4" s="35" t="s">
        <v>3</v>
      </c>
      <c r="E4" s="35" t="s">
        <v>4</v>
      </c>
      <c r="F4" s="1"/>
      <c r="G4" s="1"/>
    </row>
    <row r="5" spans="2:7" x14ac:dyDescent="0.3">
      <c r="B5" s="7">
        <v>604</v>
      </c>
      <c r="C5" s="7" t="s">
        <v>42</v>
      </c>
      <c r="D5" s="7" t="s">
        <v>52</v>
      </c>
      <c r="E5" s="7" t="s">
        <v>54</v>
      </c>
      <c r="F5" s="1"/>
      <c r="G5" s="1"/>
    </row>
    <row r="6" spans="2:7" ht="7.5" customHeight="1" x14ac:dyDescent="0.3">
      <c r="B6" s="36"/>
    </row>
    <row r="7" spans="2:7" x14ac:dyDescent="0.3">
      <c r="B7" s="46" t="s">
        <v>55</v>
      </c>
      <c r="C7" s="46"/>
      <c r="D7" s="63" t="s">
        <v>296</v>
      </c>
      <c r="E7" s="63"/>
      <c r="F7" s="63"/>
      <c r="G7" s="63"/>
    </row>
    <row r="8" spans="2:7" x14ac:dyDescent="0.3">
      <c r="B8" s="46" t="s">
        <v>56</v>
      </c>
      <c r="C8" s="46"/>
      <c r="D8" s="63" t="s">
        <v>157</v>
      </c>
      <c r="E8" s="63"/>
      <c r="F8" s="63"/>
      <c r="G8" s="63"/>
    </row>
    <row r="9" spans="2:7" ht="15" customHeight="1" x14ac:dyDescent="0.3"/>
    <row r="10" spans="2:7" x14ac:dyDescent="0.3">
      <c r="B10" s="60" t="s">
        <v>57</v>
      </c>
      <c r="C10" s="60"/>
      <c r="D10" s="60"/>
      <c r="E10" s="1"/>
      <c r="F10" s="61" t="s">
        <v>58</v>
      </c>
      <c r="G10" s="61"/>
    </row>
    <row r="11" spans="2:7" x14ac:dyDescent="0.3">
      <c r="B11" s="37" t="s">
        <v>59</v>
      </c>
      <c r="C11" s="37" t="s">
        <v>60</v>
      </c>
      <c r="D11" s="37" t="s">
        <v>61</v>
      </c>
      <c r="E11" s="1"/>
      <c r="F11" s="61"/>
      <c r="G11" s="61"/>
    </row>
    <row r="12" spans="2:7" x14ac:dyDescent="0.3">
      <c r="B12" s="19">
        <v>1</v>
      </c>
      <c r="C12" s="38" t="s">
        <v>295</v>
      </c>
      <c r="D12" s="7" t="s">
        <v>112</v>
      </c>
      <c r="E12" s="39"/>
      <c r="F12" s="64"/>
      <c r="G12" s="64"/>
    </row>
    <row r="13" spans="2:7" x14ac:dyDescent="0.3">
      <c r="B13" s="19">
        <v>2</v>
      </c>
      <c r="C13" s="38" t="s">
        <v>144</v>
      </c>
      <c r="D13" s="7" t="s">
        <v>112</v>
      </c>
      <c r="E13" s="39"/>
      <c r="F13" s="64"/>
      <c r="G13" s="64"/>
    </row>
    <row r="14" spans="2:7" x14ac:dyDescent="0.3">
      <c r="B14" s="19">
        <v>3</v>
      </c>
      <c r="C14" s="38" t="s">
        <v>145</v>
      </c>
      <c r="D14" s="7" t="s">
        <v>112</v>
      </c>
      <c r="E14" s="39"/>
      <c r="F14" s="64"/>
      <c r="G14" s="64"/>
    </row>
    <row r="15" spans="2:7" x14ac:dyDescent="0.3">
      <c r="B15" s="19">
        <v>4</v>
      </c>
      <c r="C15" s="38" t="s">
        <v>146</v>
      </c>
      <c r="D15" s="7" t="s">
        <v>112</v>
      </c>
      <c r="E15" s="39"/>
      <c r="F15" s="64"/>
      <c r="G15" s="64"/>
    </row>
    <row r="16" spans="2:7" x14ac:dyDescent="0.3">
      <c r="B16" s="19">
        <v>5</v>
      </c>
      <c r="C16" s="38" t="s">
        <v>147</v>
      </c>
      <c r="D16" s="7" t="s">
        <v>112</v>
      </c>
      <c r="E16" s="39"/>
      <c r="F16" s="64"/>
      <c r="G16" s="64"/>
    </row>
    <row r="17" spans="2:7" x14ac:dyDescent="0.3">
      <c r="B17" s="19">
        <v>6</v>
      </c>
      <c r="C17" s="38" t="s">
        <v>148</v>
      </c>
      <c r="D17" s="7" t="s">
        <v>112</v>
      </c>
      <c r="E17" s="39"/>
      <c r="F17" s="64"/>
      <c r="G17" s="64"/>
    </row>
    <row r="18" spans="2:7" x14ac:dyDescent="0.3">
      <c r="B18" s="19">
        <v>7</v>
      </c>
      <c r="C18" s="38" t="s">
        <v>149</v>
      </c>
      <c r="D18" s="7" t="s">
        <v>112</v>
      </c>
      <c r="E18" s="39"/>
      <c r="F18" s="64"/>
      <c r="G18" s="64"/>
    </row>
    <row r="19" spans="2:7" x14ac:dyDescent="0.3">
      <c r="B19" s="19">
        <v>8</v>
      </c>
      <c r="C19" s="38" t="s">
        <v>148</v>
      </c>
      <c r="D19" s="7" t="s">
        <v>112</v>
      </c>
      <c r="E19" s="39"/>
      <c r="F19" s="64"/>
      <c r="G19" s="64"/>
    </row>
    <row r="20" spans="2:7" x14ac:dyDescent="0.3">
      <c r="B20" s="19">
        <v>9</v>
      </c>
      <c r="C20" s="38" t="s">
        <v>158</v>
      </c>
      <c r="D20" s="7" t="s">
        <v>112</v>
      </c>
      <c r="E20" s="39"/>
      <c r="F20" s="64"/>
      <c r="G20" s="64"/>
    </row>
    <row r="21" spans="2:7" x14ac:dyDescent="0.3">
      <c r="B21" s="19">
        <v>10</v>
      </c>
      <c r="C21" s="38" t="s">
        <v>150</v>
      </c>
      <c r="D21" s="7" t="s">
        <v>112</v>
      </c>
      <c r="E21" s="39"/>
      <c r="G21" s="1"/>
    </row>
    <row r="22" spans="2:7" x14ac:dyDescent="0.3">
      <c r="B22" s="19">
        <v>11</v>
      </c>
      <c r="C22" s="38" t="s">
        <v>124</v>
      </c>
      <c r="D22" s="7" t="s">
        <v>112</v>
      </c>
      <c r="E22" s="39"/>
    </row>
    <row r="23" spans="2:7" x14ac:dyDescent="0.3">
      <c r="B23" s="19">
        <v>12</v>
      </c>
      <c r="C23" s="38" t="s">
        <v>116</v>
      </c>
      <c r="D23" s="7" t="s">
        <v>112</v>
      </c>
      <c r="E23" s="39"/>
      <c r="F23" s="1"/>
      <c r="G23" s="1"/>
    </row>
    <row r="24" spans="2:7" x14ac:dyDescent="0.3">
      <c r="B24" s="19">
        <v>13</v>
      </c>
      <c r="C24" s="38" t="s">
        <v>125</v>
      </c>
      <c r="D24" s="7" t="s">
        <v>112</v>
      </c>
      <c r="E24" s="39"/>
      <c r="F24" s="1"/>
      <c r="G24" s="1"/>
    </row>
    <row r="25" spans="2:7" x14ac:dyDescent="0.3">
      <c r="B25" s="19">
        <v>14</v>
      </c>
      <c r="C25" s="38" t="s">
        <v>115</v>
      </c>
      <c r="D25" s="7" t="s">
        <v>112</v>
      </c>
      <c r="E25" s="39"/>
      <c r="F25" s="1"/>
      <c r="G25" s="1"/>
    </row>
    <row r="26" spans="2:7" x14ac:dyDescent="0.3">
      <c r="B26" s="19">
        <v>15</v>
      </c>
      <c r="C26" s="38" t="s">
        <v>126</v>
      </c>
      <c r="D26" s="7" t="s">
        <v>112</v>
      </c>
      <c r="E26" s="39"/>
      <c r="F26" s="1"/>
      <c r="G26" s="1"/>
    </row>
    <row r="27" spans="2:7" x14ac:dyDescent="0.3">
      <c r="B27" s="19">
        <v>16</v>
      </c>
      <c r="C27" s="38" t="s">
        <v>127</v>
      </c>
      <c r="D27" s="7" t="s">
        <v>112</v>
      </c>
      <c r="E27" s="39"/>
      <c r="F27" s="1"/>
      <c r="G27" s="1"/>
    </row>
    <row r="28" spans="2:7" x14ac:dyDescent="0.3">
      <c r="B28" s="19">
        <v>17</v>
      </c>
      <c r="C28" s="38" t="s">
        <v>128</v>
      </c>
      <c r="D28" s="7" t="s">
        <v>112</v>
      </c>
      <c r="E28" s="39"/>
    </row>
    <row r="29" spans="2:7" x14ac:dyDescent="0.3">
      <c r="B29" s="19">
        <v>18</v>
      </c>
      <c r="C29" s="40" t="s">
        <v>129</v>
      </c>
      <c r="D29" s="40" t="s">
        <v>112</v>
      </c>
      <c r="E29" s="39"/>
    </row>
    <row r="30" spans="2:7" x14ac:dyDescent="0.3">
      <c r="B30" s="19">
        <v>19</v>
      </c>
      <c r="C30" s="40" t="s">
        <v>130</v>
      </c>
      <c r="D30" s="40" t="s">
        <v>112</v>
      </c>
    </row>
    <row r="31" spans="2:7" x14ac:dyDescent="0.3">
      <c r="B31" s="19">
        <v>20</v>
      </c>
      <c r="C31" s="40" t="s">
        <v>110</v>
      </c>
      <c r="D31" s="40" t="s">
        <v>40</v>
      </c>
    </row>
    <row r="32" spans="2:7" x14ac:dyDescent="0.3">
      <c r="B32" s="19">
        <v>21</v>
      </c>
      <c r="C32" s="40" t="s">
        <v>159</v>
      </c>
      <c r="D32" s="40" t="s">
        <v>40</v>
      </c>
      <c r="E32" s="1"/>
      <c r="F32" s="1"/>
      <c r="G32" s="1"/>
    </row>
    <row r="33" spans="2:7" x14ac:dyDescent="0.3">
      <c r="B33" s="19">
        <v>22</v>
      </c>
      <c r="C33" s="40" t="s">
        <v>160</v>
      </c>
      <c r="D33" s="40" t="s">
        <v>40</v>
      </c>
      <c r="E33" s="1"/>
      <c r="F33" s="1"/>
      <c r="G33" s="1"/>
    </row>
    <row r="34" spans="2:7" x14ac:dyDescent="0.3">
      <c r="B34" s="19">
        <v>23</v>
      </c>
      <c r="C34" s="40" t="s">
        <v>161</v>
      </c>
      <c r="D34" s="40" t="s">
        <v>112</v>
      </c>
      <c r="E34" s="1"/>
      <c r="F34" s="1"/>
      <c r="G34" s="1"/>
    </row>
    <row r="35" spans="2:7" x14ac:dyDescent="0.3">
      <c r="B35" s="19">
        <v>24</v>
      </c>
      <c r="C35" s="40" t="s">
        <v>297</v>
      </c>
      <c r="D35" s="40" t="s">
        <v>40</v>
      </c>
      <c r="E35" s="1"/>
      <c r="F35" s="1"/>
      <c r="G35" s="1"/>
    </row>
    <row r="36" spans="2:7" x14ac:dyDescent="0.3">
      <c r="B36" s="19">
        <v>25</v>
      </c>
      <c r="C36" s="40" t="s">
        <v>161</v>
      </c>
      <c r="D36" s="40" t="s">
        <v>40</v>
      </c>
    </row>
    <row r="37" spans="2:7" x14ac:dyDescent="0.3">
      <c r="B37" s="19">
        <v>26</v>
      </c>
      <c r="C37" s="40" t="s">
        <v>298</v>
      </c>
      <c r="D37" s="40" t="s">
        <v>40</v>
      </c>
    </row>
    <row r="38" spans="2:7" x14ac:dyDescent="0.3">
      <c r="B38" s="19">
        <v>27</v>
      </c>
      <c r="C38" s="40" t="s">
        <v>161</v>
      </c>
      <c r="D38" s="40" t="s">
        <v>112</v>
      </c>
    </row>
    <row r="39" spans="2:7" x14ac:dyDescent="0.3">
      <c r="B39" s="2"/>
    </row>
    <row r="40" spans="2:7" x14ac:dyDescent="0.3">
      <c r="B40" s="2"/>
    </row>
    <row r="41" spans="2:7" x14ac:dyDescent="0.3">
      <c r="B41" s="2"/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29:D30 D34 D38">
    <cfRule type="expression" dxfId="245" priority="7">
      <formula>C29&lt;&gt;""</formula>
    </cfRule>
  </conditionalFormatting>
  <conditionalFormatting sqref="D8:G8">
    <cfRule type="expression" dxfId="244" priority="6">
      <formula>D8=""</formula>
    </cfRule>
  </conditionalFormatting>
  <conditionalFormatting sqref="D5">
    <cfRule type="expression" dxfId="243" priority="5">
      <formula>D5=""</formula>
    </cfRule>
  </conditionalFormatting>
  <conditionalFormatting sqref="B5">
    <cfRule type="expression" dxfId="242" priority="3">
      <formula>B5=""</formula>
    </cfRule>
  </conditionalFormatting>
  <conditionalFormatting sqref="C5">
    <cfRule type="expression" dxfId="241" priority="4">
      <formula>C5=""</formula>
    </cfRule>
  </conditionalFormatting>
  <conditionalFormatting sqref="E5">
    <cfRule type="expression" dxfId="240" priority="2">
      <formula>E5=""</formula>
    </cfRule>
  </conditionalFormatting>
  <conditionalFormatting sqref="D7:G7">
    <cfRule type="expression" dxfId="239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35"/>
  <sheetViews>
    <sheetView topLeftCell="A6" zoomScaleNormal="100" workbookViewId="0">
      <selection activeCell="D8" sqref="D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37.140625" style="2" bestFit="1" customWidth="1"/>
    <col min="4" max="5" width="16" style="2" bestFit="1" customWidth="1"/>
    <col min="6" max="6" width="17.28515625" style="2" customWidth="1"/>
    <col min="7" max="7" width="18.85546875" style="2" customWidth="1"/>
    <col min="8" max="8" width="11.85546875" style="1" customWidth="1"/>
    <col min="9" max="9" width="11.42578125" style="1" customWidth="1"/>
    <col min="10" max="16384" width="11.42578125" style="1"/>
  </cols>
  <sheetData>
    <row r="2" spans="2:7" ht="21" x14ac:dyDescent="0.3">
      <c r="B2" s="62" t="str">
        <f>"DETALLE DEL SERVICIO ("&amp;B5&amp;" - "&amp;C5&amp;")"</f>
        <v>DETALLE DEL SERVICIO (604 - Regreso)</v>
      </c>
      <c r="C2" s="62"/>
      <c r="D2" s="62"/>
      <c r="E2" s="62"/>
      <c r="F2" s="62"/>
      <c r="G2" s="62"/>
    </row>
    <row r="3" spans="2:7" ht="9" customHeight="1" x14ac:dyDescent="0.3">
      <c r="B3" s="2"/>
    </row>
    <row r="4" spans="2:7" x14ac:dyDescent="0.3">
      <c r="B4" s="35" t="s">
        <v>1</v>
      </c>
      <c r="C4" s="35" t="s">
        <v>2</v>
      </c>
      <c r="D4" s="35" t="s">
        <v>3</v>
      </c>
      <c r="E4" s="35" t="s">
        <v>4</v>
      </c>
      <c r="F4" s="1"/>
      <c r="G4" s="1"/>
    </row>
    <row r="5" spans="2:7" x14ac:dyDescent="0.3">
      <c r="B5" s="7">
        <v>604</v>
      </c>
      <c r="C5" s="7" t="s">
        <v>39</v>
      </c>
      <c r="D5" s="7" t="s">
        <v>54</v>
      </c>
      <c r="E5" s="7" t="s">
        <v>52</v>
      </c>
      <c r="F5" s="1"/>
      <c r="G5" s="1"/>
    </row>
    <row r="6" spans="2:7" ht="7.5" customHeight="1" x14ac:dyDescent="0.3">
      <c r="B6" s="36"/>
    </row>
    <row r="7" spans="2:7" x14ac:dyDescent="0.3">
      <c r="B7" s="46" t="s">
        <v>55</v>
      </c>
      <c r="C7" s="46"/>
      <c r="D7" s="63" t="s">
        <v>157</v>
      </c>
      <c r="E7" s="63"/>
      <c r="F7" s="63"/>
      <c r="G7" s="63"/>
    </row>
    <row r="8" spans="2:7" x14ac:dyDescent="0.3">
      <c r="B8" s="46" t="s">
        <v>56</v>
      </c>
      <c r="C8" s="46"/>
      <c r="D8" s="63" t="s">
        <v>296</v>
      </c>
      <c r="E8" s="63"/>
      <c r="F8" s="63"/>
      <c r="G8" s="63"/>
    </row>
    <row r="9" spans="2:7" ht="15" customHeight="1" x14ac:dyDescent="0.3"/>
    <row r="10" spans="2:7" x14ac:dyDescent="0.3">
      <c r="B10" s="60" t="s">
        <v>57</v>
      </c>
      <c r="C10" s="60"/>
      <c r="D10" s="60"/>
      <c r="E10" s="1"/>
      <c r="F10" s="61" t="s">
        <v>58</v>
      </c>
      <c r="G10" s="61"/>
    </row>
    <row r="11" spans="2:7" x14ac:dyDescent="0.3">
      <c r="B11" s="37" t="s">
        <v>59</v>
      </c>
      <c r="C11" s="37" t="s">
        <v>60</v>
      </c>
      <c r="D11" s="37" t="s">
        <v>61</v>
      </c>
      <c r="E11" s="1"/>
      <c r="F11" s="61"/>
      <c r="G11" s="61"/>
    </row>
    <row r="12" spans="2:7" x14ac:dyDescent="0.3">
      <c r="B12" s="7">
        <v>1</v>
      </c>
      <c r="C12" s="42" t="s">
        <v>161</v>
      </c>
      <c r="D12" s="7" t="s">
        <v>40</v>
      </c>
      <c r="E12" s="39"/>
      <c r="F12" s="64"/>
      <c r="G12" s="64"/>
    </row>
    <row r="13" spans="2:7" x14ac:dyDescent="0.3">
      <c r="B13" s="7">
        <v>2</v>
      </c>
      <c r="C13" s="2" t="s">
        <v>298</v>
      </c>
      <c r="D13" s="7" t="s">
        <v>40</v>
      </c>
      <c r="E13" s="39"/>
      <c r="F13" s="64"/>
      <c r="G13" s="64"/>
    </row>
    <row r="14" spans="2:7" x14ac:dyDescent="0.3">
      <c r="B14" s="7">
        <v>3</v>
      </c>
      <c r="C14" s="42" t="s">
        <v>161</v>
      </c>
      <c r="D14" s="7" t="s">
        <v>40</v>
      </c>
      <c r="E14" s="39"/>
      <c r="F14" s="64"/>
      <c r="G14" s="64"/>
    </row>
    <row r="15" spans="2:7" x14ac:dyDescent="0.3">
      <c r="B15" s="7">
        <v>4</v>
      </c>
      <c r="C15" s="40" t="s">
        <v>297</v>
      </c>
      <c r="D15" s="7" t="s">
        <v>40</v>
      </c>
      <c r="E15" s="39"/>
      <c r="F15" s="64"/>
      <c r="G15" s="64"/>
    </row>
    <row r="16" spans="2:7" x14ac:dyDescent="0.3">
      <c r="B16" s="7">
        <v>5</v>
      </c>
      <c r="C16" s="40" t="s">
        <v>161</v>
      </c>
      <c r="D16" s="7" t="s">
        <v>40</v>
      </c>
      <c r="E16" s="39"/>
      <c r="F16" s="64"/>
      <c r="G16" s="64"/>
    </row>
    <row r="17" spans="2:7" x14ac:dyDescent="0.3">
      <c r="B17" s="7">
        <v>6</v>
      </c>
      <c r="C17" s="38" t="s">
        <v>160</v>
      </c>
      <c r="D17" s="7" t="s">
        <v>40</v>
      </c>
      <c r="E17" s="39"/>
      <c r="F17" s="64"/>
      <c r="G17" s="64"/>
    </row>
    <row r="18" spans="2:7" x14ac:dyDescent="0.3">
      <c r="B18" s="7">
        <v>7</v>
      </c>
      <c r="C18" s="2" t="s">
        <v>299</v>
      </c>
      <c r="D18" s="7" t="s">
        <v>40</v>
      </c>
      <c r="E18" s="39"/>
      <c r="F18" s="64"/>
      <c r="G18" s="64"/>
    </row>
    <row r="19" spans="2:7" x14ac:dyDescent="0.3">
      <c r="B19" s="7">
        <v>8</v>
      </c>
      <c r="C19" s="38" t="s">
        <v>110</v>
      </c>
      <c r="D19" s="7" t="s">
        <v>40</v>
      </c>
      <c r="E19" s="39"/>
      <c r="F19" s="64"/>
      <c r="G19" s="64"/>
    </row>
    <row r="20" spans="2:7" x14ac:dyDescent="0.3">
      <c r="B20" s="7">
        <v>9</v>
      </c>
      <c r="C20" s="38" t="s">
        <v>111</v>
      </c>
      <c r="D20" s="7" t="s">
        <v>112</v>
      </c>
      <c r="E20" s="39"/>
      <c r="F20" s="64"/>
      <c r="G20" s="64"/>
    </row>
    <row r="21" spans="2:7" x14ac:dyDescent="0.3">
      <c r="B21" s="7">
        <v>10</v>
      </c>
      <c r="C21" s="42" t="s">
        <v>113</v>
      </c>
      <c r="D21" s="7" t="s">
        <v>112</v>
      </c>
      <c r="E21" s="39"/>
      <c r="G21" s="1"/>
    </row>
    <row r="22" spans="2:7" x14ac:dyDescent="0.3">
      <c r="B22" s="7">
        <v>11</v>
      </c>
      <c r="C22" s="42" t="s">
        <v>114</v>
      </c>
      <c r="D22" s="7" t="s">
        <v>112</v>
      </c>
      <c r="E22" s="39"/>
    </row>
    <row r="23" spans="2:7" x14ac:dyDescent="0.3">
      <c r="B23" s="7">
        <v>12</v>
      </c>
      <c r="C23" s="42" t="s">
        <v>115</v>
      </c>
      <c r="D23" s="7" t="s">
        <v>112</v>
      </c>
      <c r="E23" s="39"/>
      <c r="F23" s="1"/>
      <c r="G23" s="1"/>
    </row>
    <row r="24" spans="2:7" x14ac:dyDescent="0.3">
      <c r="B24" s="7">
        <v>13</v>
      </c>
      <c r="C24" s="42" t="s">
        <v>125</v>
      </c>
      <c r="D24" s="7" t="s">
        <v>112</v>
      </c>
      <c r="E24" s="39"/>
      <c r="F24" s="1"/>
      <c r="G24" s="1"/>
    </row>
    <row r="25" spans="2:7" x14ac:dyDescent="0.3">
      <c r="B25" s="7">
        <v>14</v>
      </c>
      <c r="C25" s="42" t="s">
        <v>116</v>
      </c>
      <c r="D25" s="7" t="s">
        <v>112</v>
      </c>
      <c r="E25" s="39"/>
      <c r="F25" s="1"/>
      <c r="G25" s="1"/>
    </row>
    <row r="26" spans="2:7" x14ac:dyDescent="0.3">
      <c r="B26" s="7">
        <v>15</v>
      </c>
      <c r="C26" s="42" t="s">
        <v>124</v>
      </c>
      <c r="D26" s="7" t="s">
        <v>112</v>
      </c>
      <c r="E26" s="39"/>
      <c r="F26" s="1"/>
      <c r="G26" s="1"/>
    </row>
    <row r="27" spans="2:7" x14ac:dyDescent="0.3">
      <c r="B27" s="7">
        <v>16</v>
      </c>
      <c r="C27" s="42" t="s">
        <v>150</v>
      </c>
      <c r="D27" s="7" t="s">
        <v>112</v>
      </c>
      <c r="E27" s="39"/>
      <c r="F27" s="1"/>
      <c r="G27" s="1"/>
    </row>
    <row r="28" spans="2:7" x14ac:dyDescent="0.3">
      <c r="B28" s="7">
        <v>17</v>
      </c>
      <c r="C28" s="42" t="s">
        <v>148</v>
      </c>
      <c r="D28" s="7" t="s">
        <v>112</v>
      </c>
      <c r="E28" s="39"/>
    </row>
    <row r="29" spans="2:7" x14ac:dyDescent="0.3">
      <c r="B29" s="7">
        <v>18</v>
      </c>
      <c r="C29" s="42" t="s">
        <v>149</v>
      </c>
      <c r="D29" s="7" t="s">
        <v>112</v>
      </c>
      <c r="E29" s="39"/>
    </row>
    <row r="30" spans="2:7" x14ac:dyDescent="0.3">
      <c r="B30" s="7">
        <v>19</v>
      </c>
      <c r="C30" s="42" t="s">
        <v>148</v>
      </c>
      <c r="D30" s="7" t="s">
        <v>112</v>
      </c>
    </row>
    <row r="31" spans="2:7" x14ac:dyDescent="0.3">
      <c r="B31" s="7">
        <v>20</v>
      </c>
      <c r="C31" s="42" t="s">
        <v>145</v>
      </c>
      <c r="D31" s="7" t="s">
        <v>112</v>
      </c>
    </row>
    <row r="32" spans="2:7" x14ac:dyDescent="0.3">
      <c r="B32" s="7">
        <v>21</v>
      </c>
      <c r="C32" s="42" t="s">
        <v>144</v>
      </c>
      <c r="D32" s="7" t="s">
        <v>112</v>
      </c>
      <c r="E32" s="1"/>
      <c r="F32" s="1"/>
      <c r="G32" s="1"/>
    </row>
    <row r="33" spans="2:7" x14ac:dyDescent="0.3">
      <c r="B33" s="7">
        <v>22</v>
      </c>
      <c r="C33" s="2" t="s">
        <v>295</v>
      </c>
      <c r="D33" s="40" t="s">
        <v>112</v>
      </c>
      <c r="E33" s="1"/>
      <c r="F33" s="1"/>
      <c r="G33" s="1"/>
    </row>
    <row r="34" spans="2:7" x14ac:dyDescent="0.3">
      <c r="B34" s="2"/>
      <c r="E34" s="1"/>
      <c r="F34" s="1"/>
      <c r="G34" s="1"/>
    </row>
    <row r="35" spans="2:7" x14ac:dyDescent="0.3">
      <c r="E35" s="1"/>
      <c r="F35" s="1"/>
      <c r="G35" s="1"/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3:D33">
    <cfRule type="expression" dxfId="238" priority="7">
      <formula>C33&lt;&gt;""</formula>
    </cfRule>
  </conditionalFormatting>
  <conditionalFormatting sqref="D5">
    <cfRule type="expression" dxfId="237" priority="6">
      <formula>D5=""</formula>
    </cfRule>
  </conditionalFormatting>
  <conditionalFormatting sqref="B5">
    <cfRule type="expression" dxfId="236" priority="4">
      <formula>B5=""</formula>
    </cfRule>
  </conditionalFormatting>
  <conditionalFormatting sqref="C5">
    <cfRule type="expression" dxfId="235" priority="5">
      <formula>C5=""</formula>
    </cfRule>
  </conditionalFormatting>
  <conditionalFormatting sqref="E5">
    <cfRule type="expression" dxfId="234" priority="3">
      <formula>E5=""</formula>
    </cfRule>
  </conditionalFormatting>
  <conditionalFormatting sqref="D7:G7">
    <cfRule type="expression" dxfId="233" priority="2">
      <formula>D7=""</formula>
    </cfRule>
  </conditionalFormatting>
  <conditionalFormatting sqref="D8:G8">
    <cfRule type="expression" dxfId="232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53"/>
  <sheetViews>
    <sheetView topLeftCell="A6" zoomScaleNormal="100" workbookViewId="0">
      <selection activeCell="D8" sqref="D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37.140625" style="2" bestFit="1" customWidth="1"/>
    <col min="4" max="4" width="14.7109375" style="2" customWidth="1"/>
    <col min="5" max="5" width="10.28515625" style="2" bestFit="1" customWidth="1"/>
    <col min="6" max="6" width="17.28515625" style="2" customWidth="1"/>
    <col min="7" max="7" width="18.85546875" style="2" customWidth="1"/>
    <col min="8" max="8" width="11.85546875" style="1" customWidth="1"/>
    <col min="9" max="9" width="11.42578125" style="1" customWidth="1"/>
    <col min="10" max="16384" width="11.42578125" style="1"/>
  </cols>
  <sheetData>
    <row r="2" spans="2:7" ht="21" x14ac:dyDescent="0.3">
      <c r="B2" s="62" t="str">
        <f>"DETALLE DEL SERVICIO ("&amp;B5&amp;" - "&amp;C5&amp;")"</f>
        <v>DETALLE DEL SERVICIO (605 - Ida)</v>
      </c>
      <c r="C2" s="62"/>
      <c r="D2" s="62"/>
      <c r="E2" s="62"/>
      <c r="F2" s="62"/>
      <c r="G2" s="62"/>
    </row>
    <row r="3" spans="2:7" ht="9" customHeight="1" x14ac:dyDescent="0.3">
      <c r="B3" s="2"/>
    </row>
    <row r="4" spans="2:7" x14ac:dyDescent="0.3">
      <c r="B4" s="35" t="s">
        <v>1</v>
      </c>
      <c r="C4" s="35" t="s">
        <v>2</v>
      </c>
      <c r="D4" s="35" t="s">
        <v>93</v>
      </c>
      <c r="E4" s="35" t="s">
        <v>4</v>
      </c>
      <c r="F4" s="1"/>
      <c r="G4" s="1"/>
    </row>
    <row r="5" spans="2:7" x14ac:dyDescent="0.3">
      <c r="B5" s="7">
        <v>605</v>
      </c>
      <c r="C5" s="7" t="s">
        <v>42</v>
      </c>
      <c r="D5" s="7" t="s">
        <v>44</v>
      </c>
      <c r="E5" s="7" t="s">
        <v>53</v>
      </c>
      <c r="F5" s="1"/>
      <c r="G5" s="1"/>
    </row>
    <row r="6" spans="2:7" ht="7.5" customHeight="1" x14ac:dyDescent="0.3">
      <c r="B6" s="36"/>
    </row>
    <row r="7" spans="2:7" x14ac:dyDescent="0.3">
      <c r="B7" s="46" t="s">
        <v>55</v>
      </c>
      <c r="C7" s="46"/>
      <c r="D7" s="63" t="s">
        <v>162</v>
      </c>
      <c r="E7" s="63"/>
      <c r="F7" s="63"/>
      <c r="G7" s="63"/>
    </row>
    <row r="8" spans="2:7" x14ac:dyDescent="0.3">
      <c r="B8" s="46" t="s">
        <v>56</v>
      </c>
      <c r="C8" s="46"/>
      <c r="D8" s="63" t="s">
        <v>163</v>
      </c>
      <c r="E8" s="63"/>
      <c r="F8" s="63"/>
      <c r="G8" s="63"/>
    </row>
    <row r="9" spans="2:7" ht="15" customHeight="1" x14ac:dyDescent="0.3"/>
    <row r="10" spans="2:7" x14ac:dyDescent="0.3">
      <c r="B10" s="60" t="s">
        <v>57</v>
      </c>
      <c r="C10" s="60"/>
      <c r="D10" s="60"/>
      <c r="E10" s="1"/>
      <c r="F10" s="61" t="s">
        <v>58</v>
      </c>
      <c r="G10" s="61"/>
    </row>
    <row r="11" spans="2:7" x14ac:dyDescent="0.3">
      <c r="B11" s="37" t="s">
        <v>59</v>
      </c>
      <c r="C11" s="37" t="s">
        <v>60</v>
      </c>
      <c r="D11" s="37" t="s">
        <v>61</v>
      </c>
      <c r="E11" s="1"/>
      <c r="F11" s="61"/>
      <c r="G11" s="61"/>
    </row>
    <row r="12" spans="2:7" x14ac:dyDescent="0.3">
      <c r="B12" s="19">
        <v>1</v>
      </c>
      <c r="C12" s="38" t="s">
        <v>164</v>
      </c>
      <c r="D12" s="7" t="s">
        <v>40</v>
      </c>
      <c r="E12" s="39"/>
      <c r="F12" s="64"/>
      <c r="G12" s="64"/>
    </row>
    <row r="13" spans="2:7" x14ac:dyDescent="0.3">
      <c r="B13" s="19">
        <v>2</v>
      </c>
      <c r="C13" s="38" t="s">
        <v>152</v>
      </c>
      <c r="D13" s="7" t="s">
        <v>40</v>
      </c>
      <c r="E13" s="39"/>
      <c r="F13" s="64"/>
      <c r="G13" s="64"/>
    </row>
    <row r="14" spans="2:7" x14ac:dyDescent="0.3">
      <c r="B14" s="19">
        <v>3</v>
      </c>
      <c r="C14" s="38" t="s">
        <v>151</v>
      </c>
      <c r="D14" s="7" t="s">
        <v>40</v>
      </c>
      <c r="E14" s="39"/>
      <c r="F14" s="64"/>
      <c r="G14" s="64"/>
    </row>
    <row r="15" spans="2:7" x14ac:dyDescent="0.3">
      <c r="B15" s="19">
        <v>4</v>
      </c>
      <c r="C15" s="38" t="s">
        <v>99</v>
      </c>
      <c r="D15" s="7" t="s">
        <v>40</v>
      </c>
      <c r="E15" s="39"/>
      <c r="F15" s="64"/>
      <c r="G15" s="64"/>
    </row>
    <row r="16" spans="2:7" x14ac:dyDescent="0.3">
      <c r="B16" s="19">
        <v>5</v>
      </c>
      <c r="C16" s="38" t="s">
        <v>165</v>
      </c>
      <c r="D16" s="7" t="s">
        <v>40</v>
      </c>
      <c r="E16" s="39"/>
      <c r="F16" s="64"/>
      <c r="G16" s="64"/>
    </row>
    <row r="17" spans="2:7" x14ac:dyDescent="0.3">
      <c r="B17" s="19">
        <v>6</v>
      </c>
      <c r="C17" s="38" t="s">
        <v>166</v>
      </c>
      <c r="D17" s="7" t="s">
        <v>40</v>
      </c>
      <c r="E17" s="39"/>
      <c r="F17" s="64"/>
      <c r="G17" s="64"/>
    </row>
    <row r="18" spans="2:7" x14ac:dyDescent="0.3">
      <c r="B18" s="19">
        <v>7</v>
      </c>
      <c r="C18" s="38" t="s">
        <v>167</v>
      </c>
      <c r="D18" s="7" t="s">
        <v>40</v>
      </c>
      <c r="E18" s="39"/>
      <c r="F18" s="64"/>
      <c r="G18" s="64"/>
    </row>
    <row r="19" spans="2:7" x14ac:dyDescent="0.3">
      <c r="B19" s="19">
        <v>8</v>
      </c>
      <c r="C19" s="38" t="s">
        <v>168</v>
      </c>
      <c r="D19" s="7" t="s">
        <v>40</v>
      </c>
      <c r="E19" s="39"/>
      <c r="F19" s="64"/>
      <c r="G19" s="64"/>
    </row>
    <row r="20" spans="2:7" x14ac:dyDescent="0.3">
      <c r="B20" s="19">
        <v>9</v>
      </c>
      <c r="C20" s="38" t="s">
        <v>101</v>
      </c>
      <c r="D20" s="7" t="s">
        <v>40</v>
      </c>
      <c r="E20" s="39"/>
      <c r="F20" s="64"/>
      <c r="G20" s="64"/>
    </row>
    <row r="21" spans="2:7" x14ac:dyDescent="0.3">
      <c r="B21" s="19">
        <v>10</v>
      </c>
      <c r="C21" s="38" t="s">
        <v>102</v>
      </c>
      <c r="D21" s="7" t="s">
        <v>40</v>
      </c>
      <c r="E21" s="39"/>
      <c r="G21" s="1"/>
    </row>
    <row r="22" spans="2:7" x14ac:dyDescent="0.3">
      <c r="B22" s="19">
        <v>11</v>
      </c>
      <c r="C22" s="38" t="s">
        <v>99</v>
      </c>
      <c r="D22" s="7" t="s">
        <v>40</v>
      </c>
      <c r="E22" s="39"/>
    </row>
    <row r="23" spans="2:7" x14ac:dyDescent="0.3">
      <c r="B23" s="19">
        <v>12</v>
      </c>
      <c r="C23" s="38" t="s">
        <v>103</v>
      </c>
      <c r="D23" s="7" t="s">
        <v>40</v>
      </c>
      <c r="E23" s="39"/>
      <c r="F23" s="1"/>
      <c r="G23" s="1"/>
    </row>
    <row r="24" spans="2:7" x14ac:dyDescent="0.3">
      <c r="B24" s="19">
        <v>13</v>
      </c>
      <c r="C24" s="38" t="s">
        <v>105</v>
      </c>
      <c r="D24" s="7" t="s">
        <v>40</v>
      </c>
      <c r="E24" s="39"/>
      <c r="F24" s="1"/>
      <c r="G24" s="1"/>
    </row>
    <row r="25" spans="2:7" x14ac:dyDescent="0.3">
      <c r="B25" s="19">
        <v>14</v>
      </c>
      <c r="C25" s="38" t="s">
        <v>106</v>
      </c>
      <c r="D25" s="7" t="s">
        <v>40</v>
      </c>
      <c r="E25" s="39"/>
      <c r="F25" s="1"/>
      <c r="G25" s="1"/>
    </row>
    <row r="26" spans="2:7" x14ac:dyDescent="0.3">
      <c r="B26" s="19">
        <v>15</v>
      </c>
      <c r="C26" s="38" t="s">
        <v>107</v>
      </c>
      <c r="D26" s="7" t="s">
        <v>40</v>
      </c>
      <c r="E26" s="39"/>
      <c r="F26" s="1"/>
      <c r="G26" s="1"/>
    </row>
    <row r="27" spans="2:7" x14ac:dyDescent="0.3">
      <c r="B27" s="19">
        <v>16</v>
      </c>
      <c r="C27" s="38" t="s">
        <v>108</v>
      </c>
      <c r="D27" s="7" t="s">
        <v>40</v>
      </c>
      <c r="E27" s="39"/>
      <c r="F27" s="1"/>
      <c r="G27" s="1"/>
    </row>
    <row r="28" spans="2:7" x14ac:dyDescent="0.3">
      <c r="B28" s="19">
        <v>17</v>
      </c>
      <c r="C28" s="38" t="s">
        <v>109</v>
      </c>
      <c r="D28" s="7" t="s">
        <v>40</v>
      </c>
      <c r="E28" s="39"/>
    </row>
    <row r="29" spans="2:7" x14ac:dyDescent="0.3">
      <c r="B29" s="19">
        <v>18</v>
      </c>
      <c r="C29" s="38" t="s">
        <v>110</v>
      </c>
      <c r="D29" s="7" t="s">
        <v>40</v>
      </c>
      <c r="E29" s="39"/>
    </row>
    <row r="30" spans="2:7" x14ac:dyDescent="0.3">
      <c r="B30" s="19">
        <v>19</v>
      </c>
      <c r="C30" s="40" t="s">
        <v>111</v>
      </c>
      <c r="D30" s="40" t="s">
        <v>112</v>
      </c>
    </row>
    <row r="31" spans="2:7" x14ac:dyDescent="0.3">
      <c r="B31" s="19">
        <v>20</v>
      </c>
      <c r="C31" s="40" t="s">
        <v>113</v>
      </c>
      <c r="D31" s="40" t="s">
        <v>112</v>
      </c>
    </row>
    <row r="32" spans="2:7" x14ac:dyDescent="0.3">
      <c r="B32" s="19">
        <v>21</v>
      </c>
      <c r="C32" s="40" t="s">
        <v>114</v>
      </c>
      <c r="D32" s="40" t="s">
        <v>112</v>
      </c>
      <c r="E32" s="1"/>
      <c r="F32" s="1"/>
      <c r="G32" s="1"/>
    </row>
    <row r="33" spans="2:7" x14ac:dyDescent="0.3">
      <c r="B33" s="19">
        <v>22</v>
      </c>
      <c r="C33" s="40" t="s">
        <v>115</v>
      </c>
      <c r="D33" s="40" t="s">
        <v>112</v>
      </c>
      <c r="E33" s="1"/>
      <c r="F33" s="1"/>
      <c r="G33" s="1"/>
    </row>
    <row r="34" spans="2:7" x14ac:dyDescent="0.3">
      <c r="B34" s="19">
        <v>23</v>
      </c>
      <c r="C34" s="40" t="s">
        <v>125</v>
      </c>
      <c r="D34" s="40" t="s">
        <v>112</v>
      </c>
      <c r="E34" s="1"/>
      <c r="F34" s="1"/>
      <c r="G34" s="1"/>
    </row>
    <row r="35" spans="2:7" x14ac:dyDescent="0.3">
      <c r="B35" s="19">
        <v>24</v>
      </c>
      <c r="C35" s="40" t="s">
        <v>116</v>
      </c>
      <c r="D35" s="40" t="s">
        <v>112</v>
      </c>
      <c r="E35" s="1"/>
      <c r="F35" s="1"/>
      <c r="G35" s="1"/>
    </row>
    <row r="36" spans="2:7" x14ac:dyDescent="0.3">
      <c r="B36" s="19">
        <v>25</v>
      </c>
      <c r="C36" s="40" t="s">
        <v>117</v>
      </c>
      <c r="D36" s="40" t="s">
        <v>112</v>
      </c>
    </row>
    <row r="37" spans="2:7" x14ac:dyDescent="0.3">
      <c r="B37" s="19">
        <v>26</v>
      </c>
      <c r="C37" s="40" t="s">
        <v>118</v>
      </c>
      <c r="D37" s="40" t="s">
        <v>112</v>
      </c>
    </row>
    <row r="38" spans="2:7" x14ac:dyDescent="0.3">
      <c r="B38" s="19">
        <v>27</v>
      </c>
      <c r="C38" s="40" t="s">
        <v>119</v>
      </c>
      <c r="D38" s="40" t="s">
        <v>112</v>
      </c>
    </row>
    <row r="39" spans="2:7" x14ac:dyDescent="0.3">
      <c r="B39" s="19">
        <v>28</v>
      </c>
      <c r="C39" s="40" t="s">
        <v>120</v>
      </c>
      <c r="D39" s="40" t="s">
        <v>112</v>
      </c>
    </row>
    <row r="40" spans="2:7" x14ac:dyDescent="0.3">
      <c r="B40" s="19">
        <v>29</v>
      </c>
      <c r="C40" s="40" t="s">
        <v>131</v>
      </c>
      <c r="D40" s="40" t="s">
        <v>112</v>
      </c>
    </row>
    <row r="41" spans="2:7" x14ac:dyDescent="0.3">
      <c r="B41" s="19">
        <v>30</v>
      </c>
      <c r="C41" s="40" t="s">
        <v>132</v>
      </c>
      <c r="D41" s="40" t="s">
        <v>112</v>
      </c>
    </row>
    <row r="42" spans="2:7" x14ac:dyDescent="0.3">
      <c r="B42" s="19">
        <v>31</v>
      </c>
      <c r="C42" s="40" t="s">
        <v>133</v>
      </c>
      <c r="D42" s="40" t="s">
        <v>121</v>
      </c>
    </row>
    <row r="43" spans="2:7" x14ac:dyDescent="0.3">
      <c r="B43" s="19">
        <v>32</v>
      </c>
      <c r="C43" s="40" t="s">
        <v>134</v>
      </c>
      <c r="D43" s="40" t="s">
        <v>121</v>
      </c>
    </row>
    <row r="44" spans="2:7" x14ac:dyDescent="0.3">
      <c r="B44" s="19">
        <v>33</v>
      </c>
      <c r="C44" s="40" t="s">
        <v>135</v>
      </c>
      <c r="D44" s="40" t="s">
        <v>121</v>
      </c>
    </row>
    <row r="45" spans="2:7" x14ac:dyDescent="0.3">
      <c r="B45" s="19">
        <v>34</v>
      </c>
      <c r="C45" s="40" t="s">
        <v>136</v>
      </c>
      <c r="D45" s="40" t="s">
        <v>121</v>
      </c>
    </row>
    <row r="46" spans="2:7" x14ac:dyDescent="0.3">
      <c r="B46" s="19">
        <v>35</v>
      </c>
      <c r="C46" s="40" t="s">
        <v>137</v>
      </c>
      <c r="D46" s="40" t="s">
        <v>121</v>
      </c>
    </row>
    <row r="47" spans="2:7" x14ac:dyDescent="0.3">
      <c r="B47" s="19">
        <v>36</v>
      </c>
      <c r="C47" s="40" t="s">
        <v>138</v>
      </c>
      <c r="D47" s="40" t="s">
        <v>121</v>
      </c>
    </row>
    <row r="48" spans="2:7" x14ac:dyDescent="0.3">
      <c r="B48" s="19">
        <v>37</v>
      </c>
      <c r="C48" s="40" t="s">
        <v>139</v>
      </c>
      <c r="D48" s="40" t="s">
        <v>121</v>
      </c>
    </row>
    <row r="49" spans="2:4" x14ac:dyDescent="0.3">
      <c r="B49" s="19">
        <v>38</v>
      </c>
      <c r="C49" s="40" t="s">
        <v>122</v>
      </c>
      <c r="D49" s="40" t="s">
        <v>121</v>
      </c>
    </row>
    <row r="50" spans="2:4" x14ac:dyDescent="0.3">
      <c r="B50" s="19">
        <v>39</v>
      </c>
      <c r="C50" s="40" t="s">
        <v>169</v>
      </c>
      <c r="D50" s="40" t="s">
        <v>121</v>
      </c>
    </row>
    <row r="51" spans="2:4" x14ac:dyDescent="0.3">
      <c r="B51" s="19">
        <v>40</v>
      </c>
      <c r="C51" s="40" t="s">
        <v>139</v>
      </c>
      <c r="D51" s="40" t="s">
        <v>121</v>
      </c>
    </row>
    <row r="52" spans="2:4" x14ac:dyDescent="0.3">
      <c r="B52" s="19">
        <v>41</v>
      </c>
      <c r="C52" s="40" t="s">
        <v>300</v>
      </c>
      <c r="D52" s="40" t="s">
        <v>121</v>
      </c>
    </row>
    <row r="53" spans="2:4" x14ac:dyDescent="0.3">
      <c r="B53" s="19">
        <v>42</v>
      </c>
      <c r="C53" s="40" t="s">
        <v>170</v>
      </c>
      <c r="D53" s="40" t="s">
        <v>121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231" priority="6">
      <formula>C30&lt;&gt;""</formula>
    </cfRule>
  </conditionalFormatting>
  <conditionalFormatting sqref="D7:G8">
    <cfRule type="expression" dxfId="230" priority="5">
      <formula>D7=""</formula>
    </cfRule>
  </conditionalFormatting>
  <conditionalFormatting sqref="D5">
    <cfRule type="expression" dxfId="229" priority="4">
      <formula>D5=""</formula>
    </cfRule>
  </conditionalFormatting>
  <conditionalFormatting sqref="B5">
    <cfRule type="expression" dxfId="228" priority="2">
      <formula>B5=""</formula>
    </cfRule>
  </conditionalFormatting>
  <conditionalFormatting sqref="C5">
    <cfRule type="expression" dxfId="227" priority="3">
      <formula>C5=""</formula>
    </cfRule>
  </conditionalFormatting>
  <conditionalFormatting sqref="E5">
    <cfRule type="expression" dxfId="226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59"/>
  <sheetViews>
    <sheetView topLeftCell="A6" zoomScaleNormal="100" workbookViewId="0">
      <selection activeCell="D8" sqref="D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31.5703125" style="2" bestFit="1" customWidth="1"/>
    <col min="4" max="4" width="14.7109375" style="2" customWidth="1"/>
    <col min="5" max="5" width="13.85546875" style="2" bestFit="1" customWidth="1"/>
    <col min="6" max="6" width="17.28515625" style="2" customWidth="1"/>
    <col min="7" max="7" width="18.85546875" style="2" customWidth="1"/>
    <col min="8" max="8" width="11.85546875" style="1" customWidth="1"/>
    <col min="9" max="9" width="11.42578125" style="1" customWidth="1"/>
    <col min="10" max="16384" width="11.42578125" style="1"/>
  </cols>
  <sheetData>
    <row r="2" spans="2:7" ht="21" x14ac:dyDescent="0.3">
      <c r="B2" s="62" t="str">
        <f>"DETALLE DEL SERVICIO ("&amp;B5&amp;" - "&amp;C5&amp;")"</f>
        <v>DETALLE DEL SERVICIO (605 - Regreso)</v>
      </c>
      <c r="C2" s="62"/>
      <c r="D2" s="62"/>
      <c r="E2" s="62"/>
      <c r="F2" s="62"/>
      <c r="G2" s="62"/>
    </row>
    <row r="3" spans="2:7" ht="9" customHeight="1" x14ac:dyDescent="0.3">
      <c r="B3" s="2"/>
    </row>
    <row r="4" spans="2:7" x14ac:dyDescent="0.3">
      <c r="B4" s="35" t="s">
        <v>1</v>
      </c>
      <c r="C4" s="35" t="s">
        <v>2</v>
      </c>
      <c r="D4" s="35" t="s">
        <v>93</v>
      </c>
      <c r="E4" s="35" t="s">
        <v>4</v>
      </c>
      <c r="F4" s="1"/>
      <c r="G4" s="1"/>
    </row>
    <row r="5" spans="2:7" x14ac:dyDescent="0.3">
      <c r="B5" s="7">
        <v>605</v>
      </c>
      <c r="C5" s="7" t="s">
        <v>39</v>
      </c>
      <c r="D5" s="7" t="s">
        <v>53</v>
      </c>
      <c r="E5" s="7" t="s">
        <v>45</v>
      </c>
      <c r="F5" s="1"/>
      <c r="G5" s="1"/>
    </row>
    <row r="6" spans="2:7" ht="7.5" customHeight="1" x14ac:dyDescent="0.3">
      <c r="B6" s="36"/>
    </row>
    <row r="7" spans="2:7" x14ac:dyDescent="0.3">
      <c r="B7" s="46" t="s">
        <v>55</v>
      </c>
      <c r="C7" s="46"/>
      <c r="D7" s="63" t="s">
        <v>163</v>
      </c>
      <c r="E7" s="63"/>
      <c r="F7" s="63"/>
      <c r="G7" s="63"/>
    </row>
    <row r="8" spans="2:7" x14ac:dyDescent="0.3">
      <c r="B8" s="46" t="s">
        <v>56</v>
      </c>
      <c r="C8" s="46"/>
      <c r="D8" s="63" t="s">
        <v>162</v>
      </c>
      <c r="E8" s="63"/>
      <c r="F8" s="63"/>
      <c r="G8" s="63"/>
    </row>
    <row r="9" spans="2:7" ht="15" customHeight="1" x14ac:dyDescent="0.3"/>
    <row r="10" spans="2:7" x14ac:dyDescent="0.3">
      <c r="B10" s="60" t="s">
        <v>57</v>
      </c>
      <c r="C10" s="60"/>
      <c r="D10" s="60"/>
      <c r="E10" s="1"/>
      <c r="F10" s="61" t="s">
        <v>58</v>
      </c>
      <c r="G10" s="61"/>
    </row>
    <row r="11" spans="2:7" x14ac:dyDescent="0.3">
      <c r="B11" s="37" t="s">
        <v>59</v>
      </c>
      <c r="C11" s="37" t="s">
        <v>60</v>
      </c>
      <c r="D11" s="37" t="s">
        <v>61</v>
      </c>
      <c r="E11" s="1"/>
      <c r="F11" s="61"/>
      <c r="G11" s="61"/>
    </row>
    <row r="12" spans="2:7" x14ac:dyDescent="0.3">
      <c r="B12" s="19">
        <v>1</v>
      </c>
      <c r="C12" s="38" t="s">
        <v>170</v>
      </c>
      <c r="D12" s="7" t="s">
        <v>121</v>
      </c>
      <c r="E12" s="39"/>
      <c r="F12" s="64"/>
      <c r="G12" s="64"/>
    </row>
    <row r="13" spans="2:7" x14ac:dyDescent="0.3">
      <c r="B13" s="19">
        <v>2</v>
      </c>
      <c r="C13" s="38" t="s">
        <v>300</v>
      </c>
      <c r="D13" s="7" t="s">
        <v>121</v>
      </c>
      <c r="E13" s="39"/>
      <c r="F13" s="64"/>
      <c r="G13" s="64"/>
    </row>
    <row r="14" spans="2:7" x14ac:dyDescent="0.3">
      <c r="B14" s="19">
        <v>3</v>
      </c>
      <c r="C14" s="38" t="s">
        <v>139</v>
      </c>
      <c r="D14" s="7" t="s">
        <v>121</v>
      </c>
      <c r="E14" s="39"/>
      <c r="F14" s="64"/>
      <c r="G14" s="64"/>
    </row>
    <row r="15" spans="2:7" x14ac:dyDescent="0.3">
      <c r="B15" s="19">
        <v>4</v>
      </c>
      <c r="C15" s="38" t="s">
        <v>169</v>
      </c>
      <c r="D15" s="7" t="s">
        <v>121</v>
      </c>
      <c r="E15" s="39"/>
      <c r="F15" s="64"/>
      <c r="G15" s="64"/>
    </row>
    <row r="16" spans="2:7" x14ac:dyDescent="0.3">
      <c r="B16" s="19">
        <v>5</v>
      </c>
      <c r="C16" s="38" t="s">
        <v>122</v>
      </c>
      <c r="D16" s="7" t="s">
        <v>121</v>
      </c>
      <c r="E16" s="39"/>
      <c r="F16" s="64"/>
      <c r="G16" s="64"/>
    </row>
    <row r="17" spans="2:7" x14ac:dyDescent="0.3">
      <c r="B17" s="19">
        <v>6</v>
      </c>
      <c r="C17" s="38" t="s">
        <v>140</v>
      </c>
      <c r="D17" s="7" t="s">
        <v>121</v>
      </c>
      <c r="E17" s="39"/>
      <c r="F17" s="64"/>
      <c r="G17" s="64"/>
    </row>
    <row r="18" spans="2:7" x14ac:dyDescent="0.3">
      <c r="B18" s="19">
        <v>7</v>
      </c>
      <c r="C18" s="38" t="s">
        <v>137</v>
      </c>
      <c r="D18" s="7" t="s">
        <v>121</v>
      </c>
      <c r="E18" s="39"/>
      <c r="F18" s="64"/>
      <c r="G18" s="64"/>
    </row>
    <row r="19" spans="2:7" x14ac:dyDescent="0.3">
      <c r="B19" s="19">
        <v>8</v>
      </c>
      <c r="C19" s="38" t="s">
        <v>136</v>
      </c>
      <c r="D19" s="7" t="s">
        <v>121</v>
      </c>
      <c r="E19" s="39"/>
      <c r="F19" s="64"/>
      <c r="G19" s="64"/>
    </row>
    <row r="20" spans="2:7" x14ac:dyDescent="0.3">
      <c r="B20" s="19">
        <v>9</v>
      </c>
      <c r="C20" s="38" t="s">
        <v>135</v>
      </c>
      <c r="D20" s="7" t="s">
        <v>121</v>
      </c>
      <c r="E20" s="39"/>
      <c r="F20" s="64"/>
      <c r="G20" s="64"/>
    </row>
    <row r="21" spans="2:7" x14ac:dyDescent="0.3">
      <c r="B21" s="19">
        <v>10</v>
      </c>
      <c r="C21" s="38" t="s">
        <v>134</v>
      </c>
      <c r="D21" s="7" t="s">
        <v>121</v>
      </c>
      <c r="E21" s="39"/>
      <c r="G21" s="1"/>
    </row>
    <row r="22" spans="2:7" x14ac:dyDescent="0.3">
      <c r="B22" s="19">
        <v>11</v>
      </c>
      <c r="C22" s="38" t="s">
        <v>133</v>
      </c>
      <c r="D22" s="7" t="s">
        <v>121</v>
      </c>
      <c r="E22" s="39"/>
    </row>
    <row r="23" spans="2:7" x14ac:dyDescent="0.3">
      <c r="B23" s="19">
        <v>12</v>
      </c>
      <c r="C23" s="38" t="s">
        <v>132</v>
      </c>
      <c r="D23" s="7" t="s">
        <v>112</v>
      </c>
      <c r="E23" s="39"/>
      <c r="F23" s="1"/>
      <c r="G23" s="1"/>
    </row>
    <row r="24" spans="2:7" x14ac:dyDescent="0.3">
      <c r="B24" s="19">
        <v>13</v>
      </c>
      <c r="C24" s="38" t="s">
        <v>141</v>
      </c>
      <c r="D24" s="7" t="s">
        <v>112</v>
      </c>
      <c r="E24" s="39"/>
      <c r="F24" s="1"/>
      <c r="G24" s="1"/>
    </row>
    <row r="25" spans="2:7" x14ac:dyDescent="0.3">
      <c r="B25" s="19">
        <v>14</v>
      </c>
      <c r="C25" s="38" t="s">
        <v>142</v>
      </c>
      <c r="D25" s="7" t="s">
        <v>112</v>
      </c>
      <c r="E25" s="39"/>
      <c r="F25" s="1"/>
      <c r="G25" s="1"/>
    </row>
    <row r="26" spans="2:7" x14ac:dyDescent="0.3">
      <c r="B26" s="19">
        <v>15</v>
      </c>
      <c r="C26" s="38" t="s">
        <v>120</v>
      </c>
      <c r="D26" s="7" t="s">
        <v>112</v>
      </c>
      <c r="E26" s="39"/>
      <c r="F26" s="1"/>
      <c r="G26" s="1"/>
    </row>
    <row r="27" spans="2:7" x14ac:dyDescent="0.3">
      <c r="B27" s="19">
        <v>16</v>
      </c>
      <c r="C27" s="38" t="s">
        <v>123</v>
      </c>
      <c r="D27" s="7" t="s">
        <v>112</v>
      </c>
      <c r="E27" s="39"/>
      <c r="F27" s="1"/>
      <c r="G27" s="1"/>
    </row>
    <row r="28" spans="2:7" x14ac:dyDescent="0.3">
      <c r="B28" s="19">
        <v>17</v>
      </c>
      <c r="C28" s="38" t="s">
        <v>120</v>
      </c>
      <c r="D28" s="7" t="s">
        <v>112</v>
      </c>
      <c r="E28" s="39"/>
    </row>
    <row r="29" spans="2:7" x14ac:dyDescent="0.3">
      <c r="B29" s="19">
        <v>18</v>
      </c>
      <c r="C29" s="38" t="s">
        <v>119</v>
      </c>
      <c r="D29" s="7" t="s">
        <v>112</v>
      </c>
      <c r="E29" s="39"/>
    </row>
    <row r="30" spans="2:7" x14ac:dyDescent="0.3">
      <c r="B30" s="19">
        <v>19</v>
      </c>
      <c r="C30" s="40" t="s">
        <v>124</v>
      </c>
      <c r="D30" s="40" t="s">
        <v>112</v>
      </c>
    </row>
    <row r="31" spans="2:7" x14ac:dyDescent="0.3">
      <c r="B31" s="19">
        <v>20</v>
      </c>
      <c r="C31" s="40" t="s">
        <v>116</v>
      </c>
      <c r="D31" s="40" t="s">
        <v>112</v>
      </c>
    </row>
    <row r="32" spans="2:7" x14ac:dyDescent="0.3">
      <c r="B32" s="19">
        <v>21</v>
      </c>
      <c r="C32" s="40" t="s">
        <v>125</v>
      </c>
      <c r="D32" s="40" t="s">
        <v>112</v>
      </c>
      <c r="E32" s="1"/>
      <c r="F32" s="1"/>
      <c r="G32" s="1"/>
    </row>
    <row r="33" spans="2:7" x14ac:dyDescent="0.3">
      <c r="B33" s="19">
        <v>22</v>
      </c>
      <c r="C33" s="40" t="s">
        <v>115</v>
      </c>
      <c r="D33" s="40" t="s">
        <v>112</v>
      </c>
      <c r="E33" s="1"/>
      <c r="F33" s="1"/>
      <c r="G33" s="1"/>
    </row>
    <row r="34" spans="2:7" x14ac:dyDescent="0.3">
      <c r="B34" s="19">
        <v>23</v>
      </c>
      <c r="C34" s="40" t="s">
        <v>126</v>
      </c>
      <c r="D34" s="40" t="s">
        <v>112</v>
      </c>
      <c r="E34" s="1"/>
      <c r="F34" s="1"/>
      <c r="G34" s="1"/>
    </row>
    <row r="35" spans="2:7" x14ac:dyDescent="0.3">
      <c r="B35" s="19">
        <v>24</v>
      </c>
      <c r="C35" s="40" t="s">
        <v>127</v>
      </c>
      <c r="D35" s="40" t="s">
        <v>112</v>
      </c>
      <c r="E35" s="1"/>
      <c r="F35" s="1"/>
      <c r="G35" s="1"/>
    </row>
    <row r="36" spans="2:7" x14ac:dyDescent="0.3">
      <c r="B36" s="19">
        <v>25</v>
      </c>
      <c r="C36" s="40" t="s">
        <v>128</v>
      </c>
      <c r="D36" s="40" t="s">
        <v>112</v>
      </c>
    </row>
    <row r="37" spans="2:7" x14ac:dyDescent="0.3">
      <c r="B37" s="19">
        <v>26</v>
      </c>
      <c r="C37" s="40" t="s">
        <v>129</v>
      </c>
      <c r="D37" s="40" t="s">
        <v>112</v>
      </c>
    </row>
    <row r="38" spans="2:7" x14ac:dyDescent="0.3">
      <c r="B38" s="19">
        <v>27</v>
      </c>
      <c r="C38" s="40" t="s">
        <v>130</v>
      </c>
      <c r="D38" s="40" t="s">
        <v>112</v>
      </c>
    </row>
    <row r="39" spans="2:7" x14ac:dyDescent="0.3">
      <c r="B39" s="19">
        <v>28</v>
      </c>
      <c r="C39" s="40" t="s">
        <v>110</v>
      </c>
      <c r="D39" s="40" t="s">
        <v>40</v>
      </c>
    </row>
    <row r="40" spans="2:7" x14ac:dyDescent="0.3">
      <c r="B40" s="19">
        <v>29</v>
      </c>
      <c r="C40" s="40" t="s">
        <v>171</v>
      </c>
      <c r="D40" s="40" t="s">
        <v>40</v>
      </c>
    </row>
    <row r="41" spans="2:7" x14ac:dyDescent="0.3">
      <c r="B41" s="19">
        <v>30</v>
      </c>
      <c r="C41" s="40" t="s">
        <v>172</v>
      </c>
      <c r="D41" s="40" t="s">
        <v>40</v>
      </c>
    </row>
    <row r="42" spans="2:7" x14ac:dyDescent="0.3">
      <c r="B42" s="19">
        <v>31</v>
      </c>
      <c r="C42" s="40" t="s">
        <v>173</v>
      </c>
      <c r="D42" s="40" t="s">
        <v>40</v>
      </c>
    </row>
    <row r="43" spans="2:7" x14ac:dyDescent="0.3">
      <c r="B43" s="19">
        <v>32</v>
      </c>
      <c r="C43" s="40" t="s">
        <v>174</v>
      </c>
      <c r="D43" s="40" t="s">
        <v>40</v>
      </c>
    </row>
    <row r="44" spans="2:7" x14ac:dyDescent="0.3">
      <c r="B44" s="19">
        <v>33</v>
      </c>
      <c r="C44" s="40" t="s">
        <v>175</v>
      </c>
      <c r="D44" s="40" t="s">
        <v>40</v>
      </c>
    </row>
    <row r="45" spans="2:7" x14ac:dyDescent="0.3">
      <c r="B45" s="19">
        <v>34</v>
      </c>
      <c r="C45" s="40" t="s">
        <v>176</v>
      </c>
      <c r="D45" s="40" t="s">
        <v>40</v>
      </c>
    </row>
    <row r="46" spans="2:7" x14ac:dyDescent="0.3">
      <c r="B46" s="19">
        <v>35</v>
      </c>
      <c r="C46" s="40" t="s">
        <v>108</v>
      </c>
      <c r="D46" s="40" t="s">
        <v>40</v>
      </c>
    </row>
    <row r="47" spans="2:7" x14ac:dyDescent="0.3">
      <c r="B47" s="19">
        <v>36</v>
      </c>
      <c r="C47" s="40" t="s">
        <v>107</v>
      </c>
      <c r="D47" s="40" t="s">
        <v>40</v>
      </c>
    </row>
    <row r="48" spans="2:7" x14ac:dyDescent="0.3">
      <c r="B48" s="19">
        <v>37</v>
      </c>
      <c r="C48" s="40" t="s">
        <v>106</v>
      </c>
      <c r="D48" s="40" t="s">
        <v>40</v>
      </c>
    </row>
    <row r="49" spans="2:4" x14ac:dyDescent="0.3">
      <c r="B49" s="19">
        <v>38</v>
      </c>
      <c r="C49" s="40" t="s">
        <v>105</v>
      </c>
      <c r="D49" s="40" t="s">
        <v>40</v>
      </c>
    </row>
    <row r="50" spans="2:4" x14ac:dyDescent="0.3">
      <c r="B50" s="19">
        <v>39</v>
      </c>
      <c r="C50" s="40" t="s">
        <v>103</v>
      </c>
      <c r="D50" s="40" t="s">
        <v>40</v>
      </c>
    </row>
    <row r="51" spans="2:4" x14ac:dyDescent="0.3">
      <c r="B51" s="19">
        <v>40</v>
      </c>
      <c r="C51" s="40" t="s">
        <v>101</v>
      </c>
      <c r="D51" s="40" t="s">
        <v>40</v>
      </c>
    </row>
    <row r="52" spans="2:4" x14ac:dyDescent="0.3">
      <c r="B52" s="19">
        <v>41</v>
      </c>
      <c r="C52" s="40" t="s">
        <v>168</v>
      </c>
      <c r="D52" s="40" t="s">
        <v>40</v>
      </c>
    </row>
    <row r="53" spans="2:4" x14ac:dyDescent="0.3">
      <c r="B53" s="19">
        <v>42</v>
      </c>
      <c r="C53" s="40" t="s">
        <v>167</v>
      </c>
      <c r="D53" s="40" t="s">
        <v>40</v>
      </c>
    </row>
    <row r="54" spans="2:4" x14ac:dyDescent="0.3">
      <c r="B54" s="19">
        <v>43</v>
      </c>
      <c r="C54" s="40" t="s">
        <v>166</v>
      </c>
      <c r="D54" s="40" t="s">
        <v>40</v>
      </c>
    </row>
    <row r="55" spans="2:4" x14ac:dyDescent="0.3">
      <c r="B55" s="19">
        <v>44</v>
      </c>
      <c r="C55" s="40" t="s">
        <v>165</v>
      </c>
      <c r="D55" s="40" t="s">
        <v>40</v>
      </c>
    </row>
    <row r="56" spans="2:4" x14ac:dyDescent="0.3">
      <c r="B56" s="19">
        <v>45</v>
      </c>
      <c r="C56" s="40" t="s">
        <v>99</v>
      </c>
      <c r="D56" s="40" t="s">
        <v>40</v>
      </c>
    </row>
    <row r="57" spans="2:4" x14ac:dyDescent="0.3">
      <c r="B57" s="19">
        <v>46</v>
      </c>
      <c r="C57" s="40" t="s">
        <v>151</v>
      </c>
      <c r="D57" s="40" t="s">
        <v>40</v>
      </c>
    </row>
    <row r="58" spans="2:4" x14ac:dyDescent="0.3">
      <c r="B58" s="19">
        <v>47</v>
      </c>
      <c r="C58" s="40" t="s">
        <v>152</v>
      </c>
      <c r="D58" s="40" t="s">
        <v>40</v>
      </c>
    </row>
    <row r="59" spans="2:4" x14ac:dyDescent="0.3">
      <c r="B59" s="19">
        <v>48</v>
      </c>
      <c r="C59" s="40" t="s">
        <v>164</v>
      </c>
      <c r="D59" s="40" t="s">
        <v>40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225" priority="7">
      <formula>C30&lt;&gt;""</formula>
    </cfRule>
  </conditionalFormatting>
  <conditionalFormatting sqref="D5">
    <cfRule type="expression" dxfId="224" priority="6">
      <formula>D5=""</formula>
    </cfRule>
  </conditionalFormatting>
  <conditionalFormatting sqref="B5">
    <cfRule type="expression" dxfId="223" priority="4">
      <formula>B5=""</formula>
    </cfRule>
  </conditionalFormatting>
  <conditionalFormatting sqref="C5">
    <cfRule type="expression" dxfId="222" priority="5">
      <formula>C5=""</formula>
    </cfRule>
  </conditionalFormatting>
  <conditionalFormatting sqref="E5">
    <cfRule type="expression" dxfId="221" priority="3">
      <formula>E5=""</formula>
    </cfRule>
  </conditionalFormatting>
  <conditionalFormatting sqref="D7:G7">
    <cfRule type="expression" dxfId="220" priority="2">
      <formula>D7=""</formula>
    </cfRule>
  </conditionalFormatting>
  <conditionalFormatting sqref="D8:G8">
    <cfRule type="expression" dxfId="219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50"/>
  <sheetViews>
    <sheetView topLeftCell="A6" zoomScaleNormal="100" workbookViewId="0">
      <selection activeCell="D8" sqref="D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37.140625" style="2" bestFit="1" customWidth="1"/>
    <col min="4" max="4" width="14.7109375" style="2" customWidth="1"/>
    <col min="5" max="5" width="16" style="2" bestFit="1" customWidth="1"/>
    <col min="6" max="6" width="17.28515625" style="2" customWidth="1"/>
    <col min="7" max="7" width="18.85546875" style="2" customWidth="1"/>
    <col min="8" max="8" width="11.85546875" style="1" customWidth="1"/>
    <col min="9" max="9" width="11.42578125" style="1" customWidth="1"/>
    <col min="10" max="16384" width="11.42578125" style="1"/>
  </cols>
  <sheetData>
    <row r="2" spans="2:7" ht="21" x14ac:dyDescent="0.3">
      <c r="B2" s="62" t="str">
        <f>"DETALLE DEL SERVICIO ("&amp;B5&amp;" - "&amp;C5&amp;")"</f>
        <v>DETALLE DEL SERVICIO (606 - Ida)</v>
      </c>
      <c r="C2" s="62"/>
      <c r="D2" s="62"/>
      <c r="E2" s="62"/>
      <c r="F2" s="62"/>
      <c r="G2" s="62"/>
    </row>
    <row r="3" spans="2:7" ht="9" customHeight="1" x14ac:dyDescent="0.3">
      <c r="B3" s="2"/>
    </row>
    <row r="4" spans="2:7" x14ac:dyDescent="0.3">
      <c r="B4" s="35" t="s">
        <v>1</v>
      </c>
      <c r="C4" s="35" t="s">
        <v>2</v>
      </c>
      <c r="D4" s="35" t="s">
        <v>93</v>
      </c>
      <c r="E4" s="35" t="s">
        <v>4</v>
      </c>
      <c r="F4" s="1"/>
      <c r="G4" s="1"/>
    </row>
    <row r="5" spans="2:7" x14ac:dyDescent="0.3">
      <c r="B5" s="7">
        <v>606</v>
      </c>
      <c r="C5" s="7" t="s">
        <v>42</v>
      </c>
      <c r="D5" s="7" t="s">
        <v>44</v>
      </c>
      <c r="E5" s="7" t="s">
        <v>52</v>
      </c>
      <c r="F5" s="1"/>
      <c r="G5" s="1"/>
    </row>
    <row r="6" spans="2:7" ht="7.5" customHeight="1" x14ac:dyDescent="0.3">
      <c r="B6" s="36"/>
    </row>
    <row r="7" spans="2:7" x14ac:dyDescent="0.3">
      <c r="B7" s="46" t="s">
        <v>55</v>
      </c>
      <c r="C7" s="46"/>
      <c r="D7" s="63" t="s">
        <v>162</v>
      </c>
      <c r="E7" s="63"/>
      <c r="F7" s="63"/>
      <c r="G7" s="63"/>
    </row>
    <row r="8" spans="2:7" x14ac:dyDescent="0.3">
      <c r="B8" s="46" t="s">
        <v>56</v>
      </c>
      <c r="C8" s="46"/>
      <c r="D8" s="63" t="s">
        <v>177</v>
      </c>
      <c r="E8" s="63"/>
      <c r="F8" s="63"/>
      <c r="G8" s="63"/>
    </row>
    <row r="9" spans="2:7" ht="15" customHeight="1" x14ac:dyDescent="0.3"/>
    <row r="10" spans="2:7" x14ac:dyDescent="0.3">
      <c r="B10" s="60" t="s">
        <v>57</v>
      </c>
      <c r="C10" s="60"/>
      <c r="D10" s="60"/>
      <c r="E10" s="1"/>
      <c r="F10" s="61" t="s">
        <v>58</v>
      </c>
      <c r="G10" s="61"/>
    </row>
    <row r="11" spans="2:7" x14ac:dyDescent="0.3">
      <c r="B11" s="37" t="s">
        <v>59</v>
      </c>
      <c r="C11" s="37" t="s">
        <v>60</v>
      </c>
      <c r="D11" s="37" t="s">
        <v>61</v>
      </c>
      <c r="E11" s="1"/>
      <c r="F11" s="61"/>
      <c r="G11" s="61"/>
    </row>
    <row r="12" spans="2:7" x14ac:dyDescent="0.3">
      <c r="B12" s="19">
        <v>1</v>
      </c>
      <c r="C12" s="38" t="s">
        <v>164</v>
      </c>
      <c r="D12" s="7" t="s">
        <v>40</v>
      </c>
      <c r="E12" s="39"/>
      <c r="F12" s="64"/>
      <c r="G12" s="64"/>
    </row>
    <row r="13" spans="2:7" x14ac:dyDescent="0.3">
      <c r="B13" s="19">
        <v>2</v>
      </c>
      <c r="C13" s="38" t="s">
        <v>152</v>
      </c>
      <c r="D13" s="7" t="s">
        <v>40</v>
      </c>
      <c r="E13" s="39"/>
      <c r="F13" s="64"/>
      <c r="G13" s="64"/>
    </row>
    <row r="14" spans="2:7" x14ac:dyDescent="0.3">
      <c r="B14" s="19">
        <v>3</v>
      </c>
      <c r="C14" s="38" t="s">
        <v>151</v>
      </c>
      <c r="D14" s="7" t="s">
        <v>40</v>
      </c>
      <c r="E14" s="39"/>
      <c r="F14" s="64"/>
      <c r="G14" s="64"/>
    </row>
    <row r="15" spans="2:7" x14ac:dyDescent="0.3">
      <c r="B15" s="19">
        <v>4</v>
      </c>
      <c r="C15" s="38" t="s">
        <v>99</v>
      </c>
      <c r="D15" s="7" t="s">
        <v>40</v>
      </c>
      <c r="E15" s="39"/>
      <c r="F15" s="64"/>
      <c r="G15" s="64"/>
    </row>
    <row r="16" spans="2:7" x14ac:dyDescent="0.3">
      <c r="B16" s="19">
        <v>5</v>
      </c>
      <c r="C16" s="38" t="s">
        <v>100</v>
      </c>
      <c r="D16" s="7" t="s">
        <v>40</v>
      </c>
      <c r="E16" s="39"/>
      <c r="F16" s="64"/>
      <c r="G16" s="64"/>
    </row>
    <row r="17" spans="2:7" x14ac:dyDescent="0.3">
      <c r="B17" s="19">
        <v>6</v>
      </c>
      <c r="C17" s="38" t="s">
        <v>101</v>
      </c>
      <c r="D17" s="7" t="s">
        <v>40</v>
      </c>
      <c r="E17" s="39"/>
      <c r="F17" s="64"/>
      <c r="G17" s="64"/>
    </row>
    <row r="18" spans="2:7" x14ac:dyDescent="0.3">
      <c r="B18" s="19">
        <v>7</v>
      </c>
      <c r="C18" s="38" t="s">
        <v>102</v>
      </c>
      <c r="D18" s="7" t="s">
        <v>40</v>
      </c>
      <c r="E18" s="39"/>
      <c r="F18" s="64"/>
      <c r="G18" s="64"/>
    </row>
    <row r="19" spans="2:7" x14ac:dyDescent="0.3">
      <c r="B19" s="19">
        <v>8</v>
      </c>
      <c r="C19" s="38" t="s">
        <v>99</v>
      </c>
      <c r="D19" s="7" t="s">
        <v>40</v>
      </c>
      <c r="E19" s="39"/>
      <c r="F19" s="64"/>
      <c r="G19" s="64"/>
    </row>
    <row r="20" spans="2:7" x14ac:dyDescent="0.3">
      <c r="B20" s="19">
        <v>9</v>
      </c>
      <c r="C20" s="38" t="s">
        <v>103</v>
      </c>
      <c r="D20" s="7" t="s">
        <v>40</v>
      </c>
      <c r="E20" s="39"/>
      <c r="F20" s="64"/>
      <c r="G20" s="64"/>
    </row>
    <row r="21" spans="2:7" x14ac:dyDescent="0.3">
      <c r="B21" s="19">
        <v>10</v>
      </c>
      <c r="C21" s="38" t="s">
        <v>105</v>
      </c>
      <c r="D21" s="7" t="s">
        <v>40</v>
      </c>
      <c r="E21" s="39"/>
      <c r="G21" s="1"/>
    </row>
    <row r="22" spans="2:7" x14ac:dyDescent="0.3">
      <c r="B22" s="19">
        <v>11</v>
      </c>
      <c r="C22" s="38" t="s">
        <v>106</v>
      </c>
      <c r="D22" s="7" t="s">
        <v>40</v>
      </c>
      <c r="E22" s="39"/>
    </row>
    <row r="23" spans="2:7" x14ac:dyDescent="0.3">
      <c r="B23" s="19">
        <v>12</v>
      </c>
      <c r="C23" s="38" t="s">
        <v>107</v>
      </c>
      <c r="D23" s="7" t="s">
        <v>40</v>
      </c>
      <c r="E23" s="39"/>
      <c r="F23" s="1"/>
      <c r="G23" s="1"/>
    </row>
    <row r="24" spans="2:7" x14ac:dyDescent="0.3">
      <c r="B24" s="19">
        <v>13</v>
      </c>
      <c r="C24" s="38" t="s">
        <v>108</v>
      </c>
      <c r="D24" s="7" t="s">
        <v>40</v>
      </c>
      <c r="E24" s="39"/>
      <c r="F24" s="1"/>
      <c r="G24" s="1"/>
    </row>
    <row r="25" spans="2:7" x14ac:dyDescent="0.3">
      <c r="B25" s="19">
        <v>14</v>
      </c>
      <c r="C25" s="38" t="s">
        <v>109</v>
      </c>
      <c r="D25" s="7" t="s">
        <v>40</v>
      </c>
      <c r="E25" s="39"/>
      <c r="F25" s="1"/>
      <c r="G25" s="1"/>
    </row>
    <row r="26" spans="2:7" x14ac:dyDescent="0.3">
      <c r="B26" s="19">
        <v>15</v>
      </c>
      <c r="C26" s="38" t="s">
        <v>110</v>
      </c>
      <c r="D26" s="7" t="s">
        <v>40</v>
      </c>
      <c r="E26" s="39"/>
      <c r="F26" s="1"/>
      <c r="G26" s="1"/>
    </row>
    <row r="27" spans="2:7" x14ac:dyDescent="0.3">
      <c r="B27" s="19">
        <v>16</v>
      </c>
      <c r="C27" s="38" t="s">
        <v>111</v>
      </c>
      <c r="D27" s="7" t="s">
        <v>112</v>
      </c>
      <c r="E27" s="39"/>
      <c r="F27" s="1"/>
      <c r="G27" s="1"/>
    </row>
    <row r="28" spans="2:7" x14ac:dyDescent="0.3">
      <c r="B28" s="19">
        <v>17</v>
      </c>
      <c r="C28" s="38" t="s">
        <v>113</v>
      </c>
      <c r="D28" s="7" t="s">
        <v>112</v>
      </c>
      <c r="E28" s="39"/>
    </row>
    <row r="29" spans="2:7" x14ac:dyDescent="0.3">
      <c r="B29" s="19">
        <v>18</v>
      </c>
      <c r="C29" s="38" t="s">
        <v>114</v>
      </c>
      <c r="D29" s="7" t="s">
        <v>112</v>
      </c>
      <c r="E29" s="39"/>
    </row>
    <row r="30" spans="2:7" x14ac:dyDescent="0.3">
      <c r="B30" s="19">
        <v>19</v>
      </c>
      <c r="C30" s="40" t="s">
        <v>115</v>
      </c>
      <c r="D30" s="40" t="s">
        <v>112</v>
      </c>
    </row>
    <row r="31" spans="2:7" x14ac:dyDescent="0.3">
      <c r="B31" s="19">
        <v>20</v>
      </c>
      <c r="C31" s="40" t="s">
        <v>125</v>
      </c>
      <c r="D31" s="40" t="s">
        <v>112</v>
      </c>
    </row>
    <row r="32" spans="2:7" x14ac:dyDescent="0.3">
      <c r="B32" s="19">
        <v>21</v>
      </c>
      <c r="C32" s="40" t="s">
        <v>116</v>
      </c>
      <c r="D32" s="40" t="s">
        <v>112</v>
      </c>
      <c r="E32" s="1"/>
      <c r="F32" s="1"/>
      <c r="G32" s="1"/>
    </row>
    <row r="33" spans="2:7" x14ac:dyDescent="0.3">
      <c r="B33" s="19">
        <v>22</v>
      </c>
      <c r="C33" s="40" t="s">
        <v>117</v>
      </c>
      <c r="D33" s="40" t="s">
        <v>112</v>
      </c>
      <c r="E33" s="1"/>
      <c r="F33" s="1"/>
      <c r="G33" s="1"/>
    </row>
    <row r="34" spans="2:7" x14ac:dyDescent="0.3">
      <c r="B34" s="19">
        <v>23</v>
      </c>
      <c r="C34" s="40" t="s">
        <v>118</v>
      </c>
      <c r="D34" s="40" t="s">
        <v>112</v>
      </c>
      <c r="E34" s="1"/>
      <c r="F34" s="1"/>
      <c r="G34" s="1"/>
    </row>
    <row r="35" spans="2:7" x14ac:dyDescent="0.3">
      <c r="B35" s="19">
        <v>24</v>
      </c>
      <c r="C35" s="40" t="s">
        <v>119</v>
      </c>
      <c r="D35" s="40" t="s">
        <v>112</v>
      </c>
      <c r="E35" s="1"/>
      <c r="F35" s="1"/>
      <c r="G35" s="1"/>
    </row>
    <row r="36" spans="2:7" x14ac:dyDescent="0.3">
      <c r="B36" s="19">
        <v>25</v>
      </c>
      <c r="C36" s="40" t="s">
        <v>120</v>
      </c>
      <c r="D36" s="40" t="s">
        <v>112</v>
      </c>
    </row>
    <row r="37" spans="2:7" x14ac:dyDescent="0.3">
      <c r="B37" s="19">
        <v>26</v>
      </c>
      <c r="C37" s="40" t="s">
        <v>131</v>
      </c>
      <c r="D37" s="40" t="s">
        <v>112</v>
      </c>
    </row>
    <row r="38" spans="2:7" x14ac:dyDescent="0.3">
      <c r="B38" s="19">
        <v>27</v>
      </c>
      <c r="C38" s="40" t="s">
        <v>178</v>
      </c>
      <c r="D38" s="40" t="s">
        <v>112</v>
      </c>
    </row>
    <row r="39" spans="2:7" x14ac:dyDescent="0.3">
      <c r="B39" s="19">
        <v>28</v>
      </c>
      <c r="C39" s="40" t="s">
        <v>179</v>
      </c>
      <c r="D39" s="40" t="s">
        <v>112</v>
      </c>
    </row>
    <row r="40" spans="2:7" x14ac:dyDescent="0.3">
      <c r="B40" s="19">
        <v>29</v>
      </c>
      <c r="C40" s="40" t="s">
        <v>180</v>
      </c>
      <c r="D40" s="40" t="s">
        <v>112</v>
      </c>
    </row>
    <row r="41" spans="2:7" x14ac:dyDescent="0.3">
      <c r="B41" s="19">
        <v>30</v>
      </c>
      <c r="C41" s="40" t="s">
        <v>181</v>
      </c>
      <c r="D41" s="40" t="s">
        <v>112</v>
      </c>
    </row>
    <row r="42" spans="2:7" x14ac:dyDescent="0.3">
      <c r="B42" s="19">
        <v>31</v>
      </c>
      <c r="C42" s="40" t="s">
        <v>182</v>
      </c>
      <c r="D42" s="40" t="s">
        <v>112</v>
      </c>
    </row>
    <row r="43" spans="2:7" x14ac:dyDescent="0.3">
      <c r="B43" s="19">
        <v>32</v>
      </c>
      <c r="C43" s="40" t="s">
        <v>183</v>
      </c>
      <c r="D43" s="40" t="s">
        <v>112</v>
      </c>
    </row>
    <row r="44" spans="2:7" x14ac:dyDescent="0.3">
      <c r="B44" s="19">
        <v>33</v>
      </c>
      <c r="C44" s="40" t="s">
        <v>184</v>
      </c>
      <c r="D44" s="40" t="s">
        <v>112</v>
      </c>
    </row>
    <row r="45" spans="2:7" x14ac:dyDescent="0.3">
      <c r="B45" s="19">
        <v>34</v>
      </c>
      <c r="C45" s="40" t="s">
        <v>185</v>
      </c>
      <c r="D45" s="40" t="s">
        <v>112</v>
      </c>
    </row>
    <row r="46" spans="2:7" x14ac:dyDescent="0.3">
      <c r="B46" s="19">
        <v>35</v>
      </c>
      <c r="C46" s="40" t="s">
        <v>186</v>
      </c>
      <c r="D46" s="40" t="s">
        <v>112</v>
      </c>
    </row>
    <row r="47" spans="2:7" x14ac:dyDescent="0.3">
      <c r="B47" s="19">
        <v>36</v>
      </c>
      <c r="C47" s="40" t="s">
        <v>184</v>
      </c>
      <c r="D47" s="40" t="s">
        <v>112</v>
      </c>
    </row>
    <row r="48" spans="2:7" x14ac:dyDescent="0.3">
      <c r="B48" s="19">
        <v>37</v>
      </c>
      <c r="C48" s="40" t="s">
        <v>187</v>
      </c>
      <c r="D48" s="40" t="s">
        <v>112</v>
      </c>
    </row>
    <row r="49" spans="2:4" x14ac:dyDescent="0.3">
      <c r="B49" s="19">
        <v>38</v>
      </c>
      <c r="C49" s="40" t="s">
        <v>144</v>
      </c>
      <c r="D49" s="40" t="s">
        <v>112</v>
      </c>
    </row>
    <row r="50" spans="2:4" x14ac:dyDescent="0.3">
      <c r="B50" s="19">
        <v>39</v>
      </c>
      <c r="C50" s="40" t="s">
        <v>148</v>
      </c>
      <c r="D50" s="40" t="s">
        <v>112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218" priority="7">
      <formula>C30&lt;&gt;""</formula>
    </cfRule>
  </conditionalFormatting>
  <conditionalFormatting sqref="D8:G8">
    <cfRule type="expression" dxfId="217" priority="6">
      <formula>D8=""</formula>
    </cfRule>
  </conditionalFormatting>
  <conditionalFormatting sqref="D5">
    <cfRule type="expression" dxfId="216" priority="5">
      <formula>D5=""</formula>
    </cfRule>
  </conditionalFormatting>
  <conditionalFormatting sqref="B5">
    <cfRule type="expression" dxfId="215" priority="3">
      <formula>B5=""</formula>
    </cfRule>
  </conditionalFormatting>
  <conditionalFormatting sqref="C5">
    <cfRule type="expression" dxfId="214" priority="4">
      <formula>C5=""</formula>
    </cfRule>
  </conditionalFormatting>
  <conditionalFormatting sqref="E5">
    <cfRule type="expression" dxfId="213" priority="2">
      <formula>E5=""</formula>
    </cfRule>
  </conditionalFormatting>
  <conditionalFormatting sqref="D7:G7">
    <cfRule type="expression" dxfId="212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49"/>
  <sheetViews>
    <sheetView topLeftCell="A6" zoomScaleNormal="100" workbookViewId="0">
      <selection activeCell="D8" sqref="D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31.5703125" style="2" bestFit="1" customWidth="1"/>
    <col min="4" max="4" width="16" style="2" bestFit="1" customWidth="1"/>
    <col min="5" max="5" width="13.42578125" style="2" bestFit="1" customWidth="1"/>
    <col min="6" max="6" width="17.28515625" style="2" customWidth="1"/>
    <col min="7" max="7" width="18.85546875" style="2" customWidth="1"/>
    <col min="8" max="8" width="11.85546875" style="1" customWidth="1"/>
    <col min="9" max="9" width="11.42578125" style="1" customWidth="1"/>
    <col min="10" max="16384" width="11.42578125" style="1"/>
  </cols>
  <sheetData>
    <row r="2" spans="2:7" ht="21" x14ac:dyDescent="0.3">
      <c r="B2" s="62" t="str">
        <f>"DETALLE DEL SERVICIO ("&amp;B5&amp;" - "&amp;C5&amp;")"</f>
        <v>DETALLE DEL SERVICIO (606 - Regreso)</v>
      </c>
      <c r="C2" s="62"/>
      <c r="D2" s="62"/>
      <c r="E2" s="62"/>
      <c r="F2" s="62"/>
      <c r="G2" s="62"/>
    </row>
    <row r="3" spans="2:7" ht="9" customHeight="1" x14ac:dyDescent="0.3">
      <c r="B3" s="2"/>
    </row>
    <row r="4" spans="2:7" x14ac:dyDescent="0.3">
      <c r="B4" s="35" t="s">
        <v>1</v>
      </c>
      <c r="C4" s="35" t="s">
        <v>2</v>
      </c>
      <c r="D4" s="35" t="s">
        <v>3</v>
      </c>
      <c r="E4" s="35" t="s">
        <v>4</v>
      </c>
      <c r="F4" s="1"/>
      <c r="G4" s="1"/>
    </row>
    <row r="5" spans="2:7" x14ac:dyDescent="0.3">
      <c r="B5" s="7">
        <v>606</v>
      </c>
      <c r="C5" s="7" t="s">
        <v>39</v>
      </c>
      <c r="D5" s="7" t="s">
        <v>52</v>
      </c>
      <c r="E5" s="7" t="s">
        <v>44</v>
      </c>
      <c r="F5" s="1"/>
      <c r="G5" s="1"/>
    </row>
    <row r="6" spans="2:7" ht="7.5" customHeight="1" x14ac:dyDescent="0.3">
      <c r="B6" s="36"/>
    </row>
    <row r="7" spans="2:7" x14ac:dyDescent="0.3">
      <c r="B7" s="46" t="s">
        <v>55</v>
      </c>
      <c r="C7" s="46"/>
      <c r="D7" s="63" t="s">
        <v>177</v>
      </c>
      <c r="E7" s="63"/>
      <c r="F7" s="63"/>
      <c r="G7" s="63"/>
    </row>
    <row r="8" spans="2:7" x14ac:dyDescent="0.3">
      <c r="B8" s="46" t="s">
        <v>56</v>
      </c>
      <c r="C8" s="46"/>
      <c r="D8" s="63" t="s">
        <v>162</v>
      </c>
      <c r="E8" s="63"/>
      <c r="F8" s="63"/>
      <c r="G8" s="63"/>
    </row>
    <row r="9" spans="2:7" ht="15" customHeight="1" x14ac:dyDescent="0.3"/>
    <row r="10" spans="2:7" x14ac:dyDescent="0.3">
      <c r="B10" s="60" t="s">
        <v>57</v>
      </c>
      <c r="C10" s="60"/>
      <c r="D10" s="60"/>
      <c r="E10" s="1"/>
      <c r="F10" s="61" t="s">
        <v>58</v>
      </c>
      <c r="G10" s="61"/>
    </row>
    <row r="11" spans="2:7" x14ac:dyDescent="0.3">
      <c r="B11" s="37" t="s">
        <v>59</v>
      </c>
      <c r="C11" s="37" t="s">
        <v>60</v>
      </c>
      <c r="D11" s="41" t="s">
        <v>61</v>
      </c>
      <c r="E11" s="1"/>
      <c r="F11" s="61"/>
      <c r="G11" s="61"/>
    </row>
    <row r="12" spans="2:7" x14ac:dyDescent="0.3">
      <c r="B12" s="19">
        <v>1</v>
      </c>
      <c r="C12" s="38" t="s">
        <v>148</v>
      </c>
      <c r="D12" s="7" t="s">
        <v>112</v>
      </c>
      <c r="E12" s="39"/>
      <c r="F12" s="64"/>
      <c r="G12" s="64"/>
    </row>
    <row r="13" spans="2:7" x14ac:dyDescent="0.3">
      <c r="B13" s="19">
        <v>2</v>
      </c>
      <c r="C13" s="38" t="s">
        <v>150</v>
      </c>
      <c r="D13" s="7" t="s">
        <v>112</v>
      </c>
      <c r="E13" s="39"/>
      <c r="F13" s="64"/>
      <c r="G13" s="64"/>
    </row>
    <row r="14" spans="2:7" x14ac:dyDescent="0.3">
      <c r="B14" s="19">
        <v>3</v>
      </c>
      <c r="C14" s="38" t="s">
        <v>301</v>
      </c>
      <c r="D14" s="7" t="s">
        <v>112</v>
      </c>
      <c r="E14" s="39"/>
      <c r="F14" s="64"/>
      <c r="G14" s="64"/>
    </row>
    <row r="15" spans="2:7" x14ac:dyDescent="0.3">
      <c r="B15" s="19">
        <v>4</v>
      </c>
      <c r="C15" s="40" t="s">
        <v>150</v>
      </c>
      <c r="D15" s="7" t="s">
        <v>112</v>
      </c>
      <c r="E15" s="39"/>
      <c r="F15" s="64"/>
      <c r="G15" s="64"/>
    </row>
    <row r="16" spans="2:7" x14ac:dyDescent="0.3">
      <c r="B16" s="19">
        <v>5</v>
      </c>
      <c r="C16" s="38" t="s">
        <v>148</v>
      </c>
      <c r="D16" s="7" t="s">
        <v>112</v>
      </c>
      <c r="E16" s="39"/>
      <c r="F16" s="64"/>
      <c r="G16" s="64"/>
    </row>
    <row r="17" spans="2:7" x14ac:dyDescent="0.3">
      <c r="B17" s="19">
        <v>6</v>
      </c>
      <c r="C17" s="38" t="s">
        <v>144</v>
      </c>
      <c r="D17" s="7" t="s">
        <v>112</v>
      </c>
      <c r="E17" s="39"/>
      <c r="F17" s="64"/>
      <c r="G17" s="64"/>
    </row>
    <row r="18" spans="2:7" x14ac:dyDescent="0.3">
      <c r="B18" s="19">
        <v>7</v>
      </c>
      <c r="C18" s="38" t="s">
        <v>187</v>
      </c>
      <c r="D18" s="7" t="s">
        <v>112</v>
      </c>
      <c r="E18" s="39"/>
      <c r="F18" s="64"/>
      <c r="G18" s="64"/>
    </row>
    <row r="19" spans="2:7" x14ac:dyDescent="0.3">
      <c r="B19" s="19">
        <v>8</v>
      </c>
      <c r="C19" s="38" t="s">
        <v>184</v>
      </c>
      <c r="D19" s="7" t="s">
        <v>112</v>
      </c>
      <c r="E19" s="39"/>
      <c r="F19" s="64"/>
      <c r="G19" s="64"/>
    </row>
    <row r="20" spans="2:7" x14ac:dyDescent="0.3">
      <c r="B20" s="19">
        <v>9</v>
      </c>
      <c r="C20" s="38" t="s">
        <v>186</v>
      </c>
      <c r="D20" s="7" t="s">
        <v>112</v>
      </c>
      <c r="E20" s="39"/>
      <c r="F20" s="64"/>
      <c r="G20" s="64"/>
    </row>
    <row r="21" spans="2:7" x14ac:dyDescent="0.3">
      <c r="B21" s="19">
        <v>10</v>
      </c>
      <c r="C21" s="38" t="s">
        <v>185</v>
      </c>
      <c r="D21" s="7" t="s">
        <v>112</v>
      </c>
      <c r="E21" s="39"/>
      <c r="G21" s="1"/>
    </row>
    <row r="22" spans="2:7" x14ac:dyDescent="0.3">
      <c r="B22" s="19">
        <v>11</v>
      </c>
      <c r="C22" s="38" t="s">
        <v>184</v>
      </c>
      <c r="D22" s="7" t="s">
        <v>112</v>
      </c>
      <c r="E22" s="39"/>
    </row>
    <row r="23" spans="2:7" x14ac:dyDescent="0.3">
      <c r="B23" s="19">
        <v>12</v>
      </c>
      <c r="C23" s="38" t="s">
        <v>183</v>
      </c>
      <c r="D23" s="7" t="s">
        <v>112</v>
      </c>
      <c r="E23" s="39"/>
      <c r="F23" s="1"/>
      <c r="G23" s="1"/>
    </row>
    <row r="24" spans="2:7" x14ac:dyDescent="0.3">
      <c r="B24" s="19">
        <v>13</v>
      </c>
      <c r="C24" s="38" t="s">
        <v>182</v>
      </c>
      <c r="D24" s="7" t="s">
        <v>112</v>
      </c>
      <c r="E24" s="39"/>
      <c r="F24" s="1"/>
      <c r="G24" s="1"/>
    </row>
    <row r="25" spans="2:7" x14ac:dyDescent="0.3">
      <c r="B25" s="19">
        <v>14</v>
      </c>
      <c r="C25" s="38" t="s">
        <v>120</v>
      </c>
      <c r="D25" s="7" t="s">
        <v>112</v>
      </c>
      <c r="E25" s="39"/>
      <c r="F25" s="1"/>
      <c r="G25" s="1"/>
    </row>
    <row r="26" spans="2:7" x14ac:dyDescent="0.3">
      <c r="B26" s="19">
        <v>15</v>
      </c>
      <c r="C26" s="38" t="s">
        <v>123</v>
      </c>
      <c r="D26" s="7" t="s">
        <v>112</v>
      </c>
      <c r="E26" s="39"/>
      <c r="F26" s="1"/>
      <c r="G26" s="1"/>
    </row>
    <row r="27" spans="2:7" x14ac:dyDescent="0.3">
      <c r="B27" s="19">
        <v>16</v>
      </c>
      <c r="C27" s="38" t="s">
        <v>120</v>
      </c>
      <c r="D27" s="7" t="s">
        <v>112</v>
      </c>
      <c r="E27" s="39"/>
      <c r="F27" s="1"/>
      <c r="G27" s="1"/>
    </row>
    <row r="28" spans="2:7" x14ac:dyDescent="0.3">
      <c r="B28" s="19">
        <v>17</v>
      </c>
      <c r="C28" s="38" t="s">
        <v>119</v>
      </c>
      <c r="D28" s="7" t="s">
        <v>112</v>
      </c>
      <c r="E28" s="39"/>
    </row>
    <row r="29" spans="2:7" x14ac:dyDescent="0.3">
      <c r="B29" s="19">
        <v>18</v>
      </c>
      <c r="C29" s="38" t="s">
        <v>124</v>
      </c>
      <c r="D29" s="7" t="s">
        <v>112</v>
      </c>
      <c r="E29" s="39"/>
    </row>
    <row r="30" spans="2:7" x14ac:dyDescent="0.3">
      <c r="B30" s="19">
        <v>19</v>
      </c>
      <c r="C30" s="38" t="s">
        <v>116</v>
      </c>
      <c r="D30" s="7" t="s">
        <v>112</v>
      </c>
    </row>
    <row r="31" spans="2:7" x14ac:dyDescent="0.3">
      <c r="B31" s="19">
        <v>20</v>
      </c>
      <c r="C31" s="40" t="s">
        <v>125</v>
      </c>
      <c r="D31" s="40" t="s">
        <v>112</v>
      </c>
    </row>
    <row r="32" spans="2:7" x14ac:dyDescent="0.3">
      <c r="B32" s="19">
        <v>21</v>
      </c>
      <c r="C32" s="40" t="s">
        <v>115</v>
      </c>
      <c r="D32" s="40" t="s">
        <v>112</v>
      </c>
      <c r="E32" s="1"/>
      <c r="F32" s="1"/>
      <c r="G32" s="1"/>
    </row>
    <row r="33" spans="2:7" x14ac:dyDescent="0.3">
      <c r="B33" s="19">
        <v>22</v>
      </c>
      <c r="C33" s="40" t="s">
        <v>126</v>
      </c>
      <c r="D33" s="40" t="s">
        <v>112</v>
      </c>
      <c r="E33" s="1"/>
      <c r="F33" s="1"/>
      <c r="G33" s="1"/>
    </row>
    <row r="34" spans="2:7" x14ac:dyDescent="0.3">
      <c r="B34" s="19">
        <v>23</v>
      </c>
      <c r="C34" s="40" t="s">
        <v>127</v>
      </c>
      <c r="D34" s="40" t="s">
        <v>112</v>
      </c>
      <c r="E34" s="1"/>
      <c r="F34" s="1"/>
      <c r="G34" s="1"/>
    </row>
    <row r="35" spans="2:7" x14ac:dyDescent="0.3">
      <c r="B35" s="19">
        <v>24</v>
      </c>
      <c r="C35" s="40" t="s">
        <v>128</v>
      </c>
      <c r="D35" s="40" t="s">
        <v>112</v>
      </c>
      <c r="E35" s="1"/>
      <c r="F35" s="1"/>
      <c r="G35" s="1"/>
    </row>
    <row r="36" spans="2:7" x14ac:dyDescent="0.3">
      <c r="B36" s="19">
        <v>25</v>
      </c>
      <c r="C36" s="40" t="s">
        <v>129</v>
      </c>
      <c r="D36" s="40" t="s">
        <v>112</v>
      </c>
    </row>
    <row r="37" spans="2:7" x14ac:dyDescent="0.3">
      <c r="B37" s="19">
        <v>26</v>
      </c>
      <c r="C37" s="40" t="s">
        <v>130</v>
      </c>
      <c r="D37" s="40" t="s">
        <v>112</v>
      </c>
    </row>
    <row r="38" spans="2:7" x14ac:dyDescent="0.3">
      <c r="B38" s="19">
        <v>27</v>
      </c>
      <c r="C38" s="40" t="s">
        <v>110</v>
      </c>
      <c r="D38" s="40" t="s">
        <v>40</v>
      </c>
    </row>
    <row r="39" spans="2:7" x14ac:dyDescent="0.3">
      <c r="B39" s="19">
        <v>28</v>
      </c>
      <c r="C39" s="40" t="s">
        <v>108</v>
      </c>
      <c r="D39" s="40" t="s">
        <v>40</v>
      </c>
    </row>
    <row r="40" spans="2:7" x14ac:dyDescent="0.3">
      <c r="B40" s="19">
        <v>29</v>
      </c>
      <c r="C40" s="40" t="s">
        <v>107</v>
      </c>
      <c r="D40" s="40" t="s">
        <v>40</v>
      </c>
    </row>
    <row r="41" spans="2:7" x14ac:dyDescent="0.3">
      <c r="B41" s="19">
        <v>30</v>
      </c>
      <c r="C41" s="40" t="s">
        <v>106</v>
      </c>
      <c r="D41" s="40" t="s">
        <v>40</v>
      </c>
    </row>
    <row r="42" spans="2:7" x14ac:dyDescent="0.3">
      <c r="B42" s="19">
        <v>31</v>
      </c>
      <c r="C42" s="40" t="s">
        <v>105</v>
      </c>
      <c r="D42" s="40" t="s">
        <v>40</v>
      </c>
    </row>
    <row r="43" spans="2:7" x14ac:dyDescent="0.3">
      <c r="B43" s="19">
        <v>32</v>
      </c>
      <c r="C43" s="40" t="s">
        <v>103</v>
      </c>
      <c r="D43" s="40" t="s">
        <v>40</v>
      </c>
    </row>
    <row r="44" spans="2:7" x14ac:dyDescent="0.3">
      <c r="B44" s="19">
        <v>33</v>
      </c>
      <c r="C44" s="40" t="s">
        <v>101</v>
      </c>
      <c r="D44" s="40" t="s">
        <v>40</v>
      </c>
    </row>
    <row r="45" spans="2:7" x14ac:dyDescent="0.3">
      <c r="B45" s="19">
        <v>34</v>
      </c>
      <c r="C45" s="40" t="s">
        <v>100</v>
      </c>
      <c r="D45" s="40" t="s">
        <v>40</v>
      </c>
    </row>
    <row r="46" spans="2:7" x14ac:dyDescent="0.3">
      <c r="B46" s="19">
        <v>35</v>
      </c>
      <c r="C46" s="40" t="s">
        <v>99</v>
      </c>
      <c r="D46" s="40" t="s">
        <v>40</v>
      </c>
    </row>
    <row r="47" spans="2:7" x14ac:dyDescent="0.3">
      <c r="B47" s="19">
        <v>36</v>
      </c>
      <c r="C47" s="40" t="s">
        <v>151</v>
      </c>
      <c r="D47" s="40" t="s">
        <v>40</v>
      </c>
    </row>
    <row r="48" spans="2:7" x14ac:dyDescent="0.3">
      <c r="B48" s="19">
        <v>37</v>
      </c>
      <c r="C48" s="40" t="s">
        <v>152</v>
      </c>
      <c r="D48" s="40" t="s">
        <v>40</v>
      </c>
    </row>
    <row r="49" spans="2:4" x14ac:dyDescent="0.3">
      <c r="B49" s="19">
        <v>38</v>
      </c>
      <c r="C49" s="40" t="s">
        <v>164</v>
      </c>
      <c r="D49" s="40" t="s">
        <v>40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1:D32">
    <cfRule type="expression" dxfId="211" priority="7">
      <formula>C31&lt;&gt;""</formula>
    </cfRule>
  </conditionalFormatting>
  <conditionalFormatting sqref="D5">
    <cfRule type="expression" dxfId="210" priority="6">
      <formula>D5=""</formula>
    </cfRule>
  </conditionalFormatting>
  <conditionalFormatting sqref="B5">
    <cfRule type="expression" dxfId="209" priority="4">
      <formula>B5=""</formula>
    </cfRule>
  </conditionalFormatting>
  <conditionalFormatting sqref="C5">
    <cfRule type="expression" dxfId="208" priority="5">
      <formula>C5=""</formula>
    </cfRule>
  </conditionalFormatting>
  <conditionalFormatting sqref="E5">
    <cfRule type="expression" dxfId="207" priority="3">
      <formula>E5=""</formula>
    </cfRule>
  </conditionalFormatting>
  <conditionalFormatting sqref="D7:G7">
    <cfRule type="expression" dxfId="206" priority="2">
      <formula>D7=""</formula>
    </cfRule>
  </conditionalFormatting>
  <conditionalFormatting sqref="D8:G8">
    <cfRule type="expression" dxfId="205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43"/>
  <sheetViews>
    <sheetView topLeftCell="A6" zoomScaleNormal="100" workbookViewId="0">
      <selection activeCell="D8" sqref="D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37.140625" style="2" bestFit="1" customWidth="1"/>
    <col min="4" max="4" width="14.7109375" style="2" customWidth="1"/>
    <col min="5" max="5" width="10.28515625" style="2" bestFit="1" customWidth="1"/>
    <col min="6" max="6" width="17.28515625" style="2" customWidth="1"/>
    <col min="7" max="7" width="18.85546875" style="2" customWidth="1"/>
    <col min="8" max="8" width="11.85546875" style="1" customWidth="1"/>
    <col min="9" max="9" width="11.42578125" style="1" customWidth="1"/>
    <col min="10" max="16384" width="11.42578125" style="1"/>
  </cols>
  <sheetData>
    <row r="2" spans="2:7" ht="21" x14ac:dyDescent="0.3">
      <c r="B2" s="62" t="str">
        <f>"DETALLE DEL SERVICIO ("&amp;B5&amp;" - "&amp;C5&amp;")"</f>
        <v>DETALLE DEL SERVICIO (607 - Ida)</v>
      </c>
      <c r="C2" s="62"/>
      <c r="D2" s="62"/>
      <c r="E2" s="62"/>
      <c r="F2" s="62"/>
      <c r="G2" s="62"/>
    </row>
    <row r="3" spans="2:7" ht="9" customHeight="1" x14ac:dyDescent="0.3">
      <c r="B3" s="2"/>
    </row>
    <row r="4" spans="2:7" x14ac:dyDescent="0.3">
      <c r="B4" s="35" t="s">
        <v>1</v>
      </c>
      <c r="C4" s="35" t="s">
        <v>2</v>
      </c>
      <c r="D4" s="35" t="s">
        <v>3</v>
      </c>
      <c r="E4" s="35" t="s">
        <v>4</v>
      </c>
      <c r="F4" s="1"/>
      <c r="G4" s="1"/>
    </row>
    <row r="5" spans="2:7" x14ac:dyDescent="0.3">
      <c r="B5" s="7">
        <v>607</v>
      </c>
      <c r="C5" s="7" t="s">
        <v>42</v>
      </c>
      <c r="D5" s="7" t="s">
        <v>44</v>
      </c>
      <c r="E5" s="7" t="s">
        <v>188</v>
      </c>
      <c r="F5" s="1"/>
      <c r="G5" s="1"/>
    </row>
    <row r="6" spans="2:7" ht="7.5" customHeight="1" x14ac:dyDescent="0.3">
      <c r="B6" s="36"/>
    </row>
    <row r="7" spans="2:7" x14ac:dyDescent="0.3">
      <c r="B7" s="46" t="s">
        <v>55</v>
      </c>
      <c r="C7" s="46"/>
      <c r="D7" s="63" t="s">
        <v>189</v>
      </c>
      <c r="E7" s="63"/>
      <c r="F7" s="63"/>
      <c r="G7" s="63"/>
    </row>
    <row r="8" spans="2:7" x14ac:dyDescent="0.3">
      <c r="B8" s="46" t="s">
        <v>56</v>
      </c>
      <c r="C8" s="46"/>
      <c r="D8" s="63" t="s">
        <v>302</v>
      </c>
      <c r="E8" s="63"/>
      <c r="F8" s="63"/>
      <c r="G8" s="63"/>
    </row>
    <row r="9" spans="2:7" ht="15" customHeight="1" x14ac:dyDescent="0.3"/>
    <row r="10" spans="2:7" x14ac:dyDescent="0.3">
      <c r="B10" s="60" t="s">
        <v>57</v>
      </c>
      <c r="C10" s="60"/>
      <c r="D10" s="60"/>
      <c r="E10" s="1"/>
      <c r="F10" s="61" t="s">
        <v>58</v>
      </c>
      <c r="G10" s="61"/>
    </row>
    <row r="11" spans="2:7" x14ac:dyDescent="0.3">
      <c r="B11" s="37" t="s">
        <v>59</v>
      </c>
      <c r="C11" s="37" t="s">
        <v>60</v>
      </c>
      <c r="D11" s="37" t="s">
        <v>61</v>
      </c>
      <c r="E11" s="1"/>
      <c r="F11" s="61"/>
      <c r="G11" s="61"/>
    </row>
    <row r="12" spans="2:7" x14ac:dyDescent="0.3">
      <c r="B12" s="19">
        <v>1</v>
      </c>
      <c r="C12" s="38" t="s">
        <v>164</v>
      </c>
      <c r="D12" s="7" t="s">
        <v>40</v>
      </c>
      <c r="E12" s="39"/>
      <c r="F12" s="64"/>
      <c r="G12" s="64"/>
    </row>
    <row r="13" spans="2:7" x14ac:dyDescent="0.3">
      <c r="B13" s="19">
        <v>2</v>
      </c>
      <c r="C13" s="38" t="s">
        <v>152</v>
      </c>
      <c r="D13" s="7" t="s">
        <v>40</v>
      </c>
      <c r="E13" s="39"/>
      <c r="F13" s="64"/>
      <c r="G13" s="64"/>
    </row>
    <row r="14" spans="2:7" x14ac:dyDescent="0.3">
      <c r="B14" s="19">
        <v>3</v>
      </c>
      <c r="C14" s="38" t="s">
        <v>151</v>
      </c>
      <c r="D14" s="7" t="s">
        <v>40</v>
      </c>
      <c r="E14" s="39"/>
      <c r="F14" s="64"/>
      <c r="G14" s="64"/>
    </row>
    <row r="15" spans="2:7" x14ac:dyDescent="0.3">
      <c r="B15" s="19">
        <v>4</v>
      </c>
      <c r="C15" s="38" t="s">
        <v>99</v>
      </c>
      <c r="D15" s="7" t="s">
        <v>40</v>
      </c>
      <c r="E15" s="39"/>
      <c r="F15" s="64"/>
      <c r="G15" s="64"/>
    </row>
    <row r="16" spans="2:7" x14ac:dyDescent="0.3">
      <c r="B16" s="19">
        <v>5</v>
      </c>
      <c r="C16" s="38" t="s">
        <v>190</v>
      </c>
      <c r="D16" s="7" t="s">
        <v>40</v>
      </c>
      <c r="E16" s="39"/>
      <c r="F16" s="64"/>
      <c r="G16" s="64"/>
    </row>
    <row r="17" spans="2:7" x14ac:dyDescent="0.3">
      <c r="B17" s="19">
        <v>6</v>
      </c>
      <c r="C17" s="38" t="s">
        <v>101</v>
      </c>
      <c r="D17" s="7" t="s">
        <v>40</v>
      </c>
      <c r="E17" s="39"/>
      <c r="F17" s="64"/>
      <c r="G17" s="64"/>
    </row>
    <row r="18" spans="2:7" x14ac:dyDescent="0.3">
      <c r="B18" s="19">
        <v>7</v>
      </c>
      <c r="C18" s="38" t="s">
        <v>191</v>
      </c>
      <c r="D18" s="7" t="s">
        <v>40</v>
      </c>
      <c r="E18" s="39"/>
      <c r="F18" s="64"/>
      <c r="G18" s="64"/>
    </row>
    <row r="19" spans="2:7" x14ac:dyDescent="0.3">
      <c r="B19" s="19">
        <v>8</v>
      </c>
      <c r="C19" s="38" t="s">
        <v>192</v>
      </c>
      <c r="D19" s="7" t="s">
        <v>40</v>
      </c>
      <c r="E19" s="39"/>
      <c r="F19" s="64"/>
      <c r="G19" s="64"/>
    </row>
    <row r="20" spans="2:7" x14ac:dyDescent="0.3">
      <c r="B20" s="19">
        <v>9</v>
      </c>
      <c r="C20" s="38" t="s">
        <v>193</v>
      </c>
      <c r="D20" s="7" t="s">
        <v>40</v>
      </c>
      <c r="E20" s="39"/>
      <c r="F20" s="64"/>
      <c r="G20" s="64"/>
    </row>
    <row r="21" spans="2:7" x14ac:dyDescent="0.3">
      <c r="B21" s="19">
        <v>10</v>
      </c>
      <c r="C21" s="38" t="s">
        <v>194</v>
      </c>
      <c r="D21" s="7" t="s">
        <v>40</v>
      </c>
      <c r="E21" s="39"/>
      <c r="G21" s="1"/>
    </row>
    <row r="22" spans="2:7" x14ac:dyDescent="0.3">
      <c r="B22" s="19">
        <v>11</v>
      </c>
      <c r="C22" s="38" t="s">
        <v>195</v>
      </c>
      <c r="D22" s="7" t="s">
        <v>40</v>
      </c>
      <c r="E22" s="39"/>
    </row>
    <row r="23" spans="2:7" x14ac:dyDescent="0.3">
      <c r="B23" s="19">
        <v>12</v>
      </c>
      <c r="C23" s="38" t="s">
        <v>196</v>
      </c>
      <c r="D23" s="7" t="s">
        <v>40</v>
      </c>
      <c r="E23" s="39"/>
      <c r="F23" s="1"/>
      <c r="G23" s="1"/>
    </row>
    <row r="24" spans="2:7" x14ac:dyDescent="0.3">
      <c r="B24" s="19">
        <v>13</v>
      </c>
      <c r="C24" s="38" t="s">
        <v>178</v>
      </c>
      <c r="D24" s="7" t="s">
        <v>40</v>
      </c>
      <c r="E24" s="39"/>
      <c r="F24" s="1"/>
      <c r="G24" s="1"/>
    </row>
    <row r="25" spans="2:7" x14ac:dyDescent="0.3">
      <c r="B25" s="19">
        <v>14</v>
      </c>
      <c r="C25" s="38" t="s">
        <v>173</v>
      </c>
      <c r="D25" s="7" t="s">
        <v>40</v>
      </c>
      <c r="E25" s="39"/>
      <c r="F25" s="1"/>
      <c r="G25" s="1"/>
    </row>
    <row r="26" spans="2:7" x14ac:dyDescent="0.3">
      <c r="B26" s="19">
        <v>15</v>
      </c>
      <c r="C26" s="38" t="s">
        <v>197</v>
      </c>
      <c r="D26" s="7" t="s">
        <v>40</v>
      </c>
      <c r="E26" s="39"/>
      <c r="F26" s="1"/>
      <c r="G26" s="1"/>
    </row>
    <row r="27" spans="2:7" x14ac:dyDescent="0.3">
      <c r="B27" s="19">
        <v>16</v>
      </c>
      <c r="C27" s="38" t="s">
        <v>171</v>
      </c>
      <c r="D27" s="7" t="s">
        <v>40</v>
      </c>
      <c r="E27" s="39"/>
      <c r="F27" s="1"/>
      <c r="G27" s="1"/>
    </row>
    <row r="28" spans="2:7" x14ac:dyDescent="0.3">
      <c r="B28" s="19">
        <v>17</v>
      </c>
      <c r="C28" s="38" t="s">
        <v>110</v>
      </c>
      <c r="D28" s="7" t="s">
        <v>40</v>
      </c>
      <c r="E28" s="39"/>
    </row>
    <row r="29" spans="2:7" x14ac:dyDescent="0.3">
      <c r="B29" s="19">
        <v>18</v>
      </c>
      <c r="C29" s="38" t="s">
        <v>111</v>
      </c>
      <c r="D29" s="7" t="s">
        <v>112</v>
      </c>
      <c r="E29" s="39"/>
    </row>
    <row r="30" spans="2:7" x14ac:dyDescent="0.3">
      <c r="B30" s="19">
        <v>19</v>
      </c>
      <c r="C30" s="40" t="s">
        <v>113</v>
      </c>
      <c r="D30" s="40" t="s">
        <v>112</v>
      </c>
    </row>
    <row r="31" spans="2:7" x14ac:dyDescent="0.3">
      <c r="B31" s="19">
        <v>20</v>
      </c>
      <c r="C31" s="40" t="s">
        <v>114</v>
      </c>
      <c r="D31" s="40" t="s">
        <v>112</v>
      </c>
    </row>
    <row r="32" spans="2:7" x14ac:dyDescent="0.3">
      <c r="B32" s="19">
        <v>21</v>
      </c>
      <c r="C32" s="40" t="s">
        <v>115</v>
      </c>
      <c r="D32" s="40" t="s">
        <v>112</v>
      </c>
      <c r="E32" s="1"/>
      <c r="F32" s="1"/>
      <c r="G32" s="1"/>
    </row>
    <row r="33" spans="2:7" x14ac:dyDescent="0.3">
      <c r="B33" s="19">
        <v>22</v>
      </c>
      <c r="C33" s="40" t="s">
        <v>125</v>
      </c>
      <c r="D33" s="40" t="s">
        <v>112</v>
      </c>
      <c r="E33" s="1"/>
      <c r="F33" s="1"/>
      <c r="G33" s="1"/>
    </row>
    <row r="34" spans="2:7" x14ac:dyDescent="0.3">
      <c r="B34" s="19">
        <v>23</v>
      </c>
      <c r="C34" s="40" t="s">
        <v>116</v>
      </c>
      <c r="D34" s="40" t="s">
        <v>112</v>
      </c>
      <c r="E34" s="1"/>
      <c r="F34" s="1"/>
      <c r="G34" s="1"/>
    </row>
    <row r="35" spans="2:7" x14ac:dyDescent="0.3">
      <c r="B35" s="19">
        <v>24</v>
      </c>
      <c r="C35" s="40" t="s">
        <v>117</v>
      </c>
      <c r="D35" s="40" t="s">
        <v>112</v>
      </c>
      <c r="E35" s="1"/>
      <c r="F35" s="1"/>
      <c r="G35" s="1"/>
    </row>
    <row r="36" spans="2:7" x14ac:dyDescent="0.3">
      <c r="B36" s="19">
        <v>25</v>
      </c>
      <c r="C36" s="40" t="s">
        <v>118</v>
      </c>
      <c r="D36" s="40" t="s">
        <v>112</v>
      </c>
    </row>
    <row r="37" spans="2:7" x14ac:dyDescent="0.3">
      <c r="B37" s="19">
        <v>26</v>
      </c>
      <c r="C37" s="40" t="s">
        <v>119</v>
      </c>
      <c r="D37" s="40" t="s">
        <v>112</v>
      </c>
    </row>
    <row r="38" spans="2:7" x14ac:dyDescent="0.3">
      <c r="B38" s="19">
        <v>27</v>
      </c>
      <c r="C38" s="40" t="s">
        <v>120</v>
      </c>
      <c r="D38" s="40" t="s">
        <v>112</v>
      </c>
    </row>
    <row r="39" spans="2:7" x14ac:dyDescent="0.3">
      <c r="B39" s="19">
        <v>28</v>
      </c>
      <c r="C39" s="40" t="s">
        <v>182</v>
      </c>
      <c r="D39" s="40" t="s">
        <v>112</v>
      </c>
    </row>
    <row r="40" spans="2:7" x14ac:dyDescent="0.3">
      <c r="B40" s="19">
        <v>29</v>
      </c>
      <c r="C40" s="40" t="s">
        <v>181</v>
      </c>
      <c r="D40" s="40" t="s">
        <v>112</v>
      </c>
    </row>
    <row r="41" spans="2:7" x14ac:dyDescent="0.3">
      <c r="B41" s="19">
        <v>30</v>
      </c>
      <c r="C41" s="40" t="s">
        <v>180</v>
      </c>
      <c r="D41" s="40" t="s">
        <v>112</v>
      </c>
    </row>
    <row r="42" spans="2:7" x14ac:dyDescent="0.3">
      <c r="B42" s="19">
        <v>31</v>
      </c>
      <c r="C42" s="40" t="s">
        <v>198</v>
      </c>
      <c r="D42" s="40" t="s">
        <v>112</v>
      </c>
    </row>
    <row r="43" spans="2:7" x14ac:dyDescent="0.3">
      <c r="B43" s="19">
        <v>32</v>
      </c>
      <c r="C43" s="40" t="s">
        <v>199</v>
      </c>
      <c r="D43" s="40" t="s">
        <v>112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204" priority="6">
      <formula>C30&lt;&gt;""</formula>
    </cfRule>
  </conditionalFormatting>
  <conditionalFormatting sqref="D7:G8">
    <cfRule type="expression" dxfId="203" priority="5">
      <formula>D7=""</formula>
    </cfRule>
  </conditionalFormatting>
  <conditionalFormatting sqref="D5">
    <cfRule type="expression" dxfId="202" priority="4">
      <formula>D5=""</formula>
    </cfRule>
  </conditionalFormatting>
  <conditionalFormatting sqref="B5">
    <cfRule type="expression" dxfId="201" priority="2">
      <formula>B5=""</formula>
    </cfRule>
  </conditionalFormatting>
  <conditionalFormatting sqref="C5">
    <cfRule type="expression" dxfId="200" priority="3">
      <formula>C5=""</formula>
    </cfRule>
  </conditionalFormatting>
  <conditionalFormatting sqref="E5">
    <cfRule type="expression" dxfId="199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45"/>
  <sheetViews>
    <sheetView topLeftCell="A18" zoomScaleNormal="100" workbookViewId="0">
      <selection activeCell="D8" sqref="D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31.5703125" style="2" bestFit="1" customWidth="1"/>
    <col min="4" max="4" width="14.7109375" style="2" customWidth="1"/>
    <col min="5" max="5" width="13.42578125" style="2" bestFit="1" customWidth="1"/>
    <col min="6" max="6" width="17.28515625" style="2" customWidth="1"/>
    <col min="7" max="7" width="18.85546875" style="2" customWidth="1"/>
    <col min="8" max="8" width="11.85546875" style="1" customWidth="1"/>
    <col min="9" max="9" width="11.42578125" style="1" customWidth="1"/>
    <col min="10" max="16384" width="11.42578125" style="1"/>
  </cols>
  <sheetData>
    <row r="2" spans="2:7" ht="21" x14ac:dyDescent="0.3">
      <c r="B2" s="62" t="str">
        <f>"DETALLE DEL SERVICIO ("&amp;B5&amp;" - "&amp;C5&amp;")"</f>
        <v>DETALLE DEL SERVICIO (607 - Regreso)</v>
      </c>
      <c r="C2" s="62"/>
      <c r="D2" s="62"/>
      <c r="E2" s="62"/>
      <c r="F2" s="62"/>
      <c r="G2" s="62"/>
    </row>
    <row r="3" spans="2:7" ht="9" customHeight="1" x14ac:dyDescent="0.3">
      <c r="B3" s="2"/>
    </row>
    <row r="4" spans="2:7" x14ac:dyDescent="0.3">
      <c r="B4" s="35" t="s">
        <v>1</v>
      </c>
      <c r="C4" s="35" t="s">
        <v>2</v>
      </c>
      <c r="D4" s="35" t="s">
        <v>3</v>
      </c>
      <c r="E4" s="35" t="s">
        <v>4</v>
      </c>
      <c r="F4" s="1"/>
      <c r="G4" s="1"/>
    </row>
    <row r="5" spans="2:7" x14ac:dyDescent="0.3">
      <c r="B5" s="7">
        <v>607</v>
      </c>
      <c r="C5" s="7" t="s">
        <v>39</v>
      </c>
      <c r="D5" s="7" t="s">
        <v>188</v>
      </c>
      <c r="E5" s="7" t="s">
        <v>44</v>
      </c>
      <c r="F5" s="1"/>
      <c r="G5" s="1"/>
    </row>
    <row r="6" spans="2:7" ht="7.5" customHeight="1" x14ac:dyDescent="0.3">
      <c r="B6" s="36"/>
    </row>
    <row r="7" spans="2:7" x14ac:dyDescent="0.3">
      <c r="B7" s="46" t="s">
        <v>55</v>
      </c>
      <c r="C7" s="46"/>
      <c r="D7" s="63" t="s">
        <v>302</v>
      </c>
      <c r="E7" s="63"/>
      <c r="F7" s="63"/>
      <c r="G7" s="63"/>
    </row>
    <row r="8" spans="2:7" x14ac:dyDescent="0.3">
      <c r="B8" s="46" t="s">
        <v>56</v>
      </c>
      <c r="C8" s="46"/>
      <c r="D8" s="63" t="s">
        <v>189</v>
      </c>
      <c r="E8" s="63"/>
      <c r="F8" s="63"/>
      <c r="G8" s="63"/>
    </row>
    <row r="9" spans="2:7" ht="15" customHeight="1" x14ac:dyDescent="0.3"/>
    <row r="10" spans="2:7" x14ac:dyDescent="0.3">
      <c r="B10" s="60" t="s">
        <v>57</v>
      </c>
      <c r="C10" s="60"/>
      <c r="D10" s="60"/>
      <c r="E10" s="1"/>
      <c r="F10" s="61" t="s">
        <v>58</v>
      </c>
      <c r="G10" s="61"/>
    </row>
    <row r="11" spans="2:7" x14ac:dyDescent="0.3">
      <c r="B11" s="37" t="s">
        <v>59</v>
      </c>
      <c r="C11" s="37" t="s">
        <v>60</v>
      </c>
      <c r="D11" s="37" t="s">
        <v>61</v>
      </c>
      <c r="E11" s="1"/>
      <c r="F11" s="61"/>
      <c r="G11" s="61"/>
    </row>
    <row r="12" spans="2:7" x14ac:dyDescent="0.3">
      <c r="B12" s="19">
        <v>1</v>
      </c>
      <c r="C12" s="38" t="s">
        <v>199</v>
      </c>
      <c r="D12" s="7" t="s">
        <v>112</v>
      </c>
      <c r="E12" s="39"/>
      <c r="F12" s="64"/>
      <c r="G12" s="64"/>
    </row>
    <row r="13" spans="2:7" x14ac:dyDescent="0.3">
      <c r="B13" s="19">
        <v>2</v>
      </c>
      <c r="C13" s="38" t="s">
        <v>198</v>
      </c>
      <c r="D13" s="7" t="s">
        <v>112</v>
      </c>
      <c r="E13" s="39"/>
      <c r="F13" s="64"/>
      <c r="G13" s="64"/>
    </row>
    <row r="14" spans="2:7" x14ac:dyDescent="0.3">
      <c r="B14" s="19">
        <v>3</v>
      </c>
      <c r="C14" s="38" t="s">
        <v>180</v>
      </c>
      <c r="D14" s="7" t="s">
        <v>112</v>
      </c>
      <c r="E14" s="39"/>
      <c r="F14" s="64"/>
      <c r="G14" s="64"/>
    </row>
    <row r="15" spans="2:7" x14ac:dyDescent="0.3">
      <c r="B15" s="19">
        <v>4</v>
      </c>
      <c r="C15" s="38" t="s">
        <v>181</v>
      </c>
      <c r="D15" s="7" t="s">
        <v>112</v>
      </c>
      <c r="E15" s="39"/>
      <c r="F15" s="64"/>
      <c r="G15" s="64"/>
    </row>
    <row r="16" spans="2:7" x14ac:dyDescent="0.3">
      <c r="B16" s="19">
        <v>5</v>
      </c>
      <c r="C16" s="38" t="s">
        <v>182</v>
      </c>
      <c r="D16" s="7" t="s">
        <v>112</v>
      </c>
      <c r="E16" s="39"/>
      <c r="F16" s="64"/>
      <c r="G16" s="64"/>
    </row>
    <row r="17" spans="2:7" x14ac:dyDescent="0.3">
      <c r="B17" s="19">
        <v>6</v>
      </c>
      <c r="C17" s="38" t="s">
        <v>120</v>
      </c>
      <c r="D17" s="7" t="s">
        <v>112</v>
      </c>
      <c r="E17" s="39"/>
      <c r="F17" s="64"/>
      <c r="G17" s="64"/>
    </row>
    <row r="18" spans="2:7" x14ac:dyDescent="0.3">
      <c r="B18" s="19">
        <v>7</v>
      </c>
      <c r="C18" s="38" t="s">
        <v>123</v>
      </c>
      <c r="D18" s="7" t="s">
        <v>112</v>
      </c>
      <c r="E18" s="39"/>
      <c r="F18" s="64"/>
      <c r="G18" s="64"/>
    </row>
    <row r="19" spans="2:7" x14ac:dyDescent="0.3">
      <c r="B19" s="19">
        <v>8</v>
      </c>
      <c r="C19" s="38" t="s">
        <v>120</v>
      </c>
      <c r="D19" s="7" t="s">
        <v>112</v>
      </c>
      <c r="E19" s="39"/>
      <c r="F19" s="64"/>
      <c r="G19" s="64"/>
    </row>
    <row r="20" spans="2:7" x14ac:dyDescent="0.3">
      <c r="B20" s="19">
        <v>9</v>
      </c>
      <c r="C20" s="38" t="s">
        <v>119</v>
      </c>
      <c r="D20" s="7" t="s">
        <v>112</v>
      </c>
      <c r="E20" s="39"/>
      <c r="F20" s="64"/>
      <c r="G20" s="64"/>
    </row>
    <row r="21" spans="2:7" x14ac:dyDescent="0.3">
      <c r="B21" s="19">
        <v>10</v>
      </c>
      <c r="C21" s="38" t="s">
        <v>116</v>
      </c>
      <c r="D21" s="7" t="s">
        <v>112</v>
      </c>
      <c r="E21" s="39"/>
      <c r="G21" s="1"/>
    </row>
    <row r="22" spans="2:7" x14ac:dyDescent="0.3">
      <c r="B22" s="19">
        <v>11</v>
      </c>
      <c r="C22" s="38" t="s">
        <v>125</v>
      </c>
      <c r="D22" s="7" t="s">
        <v>112</v>
      </c>
      <c r="E22" s="39"/>
    </row>
    <row r="23" spans="2:7" x14ac:dyDescent="0.3">
      <c r="B23" s="19">
        <v>12</v>
      </c>
      <c r="C23" s="38" t="s">
        <v>115</v>
      </c>
      <c r="D23" s="7" t="s">
        <v>112</v>
      </c>
      <c r="E23" s="39"/>
      <c r="F23" s="1"/>
      <c r="G23" s="1"/>
    </row>
    <row r="24" spans="2:7" x14ac:dyDescent="0.3">
      <c r="B24" s="19">
        <v>13</v>
      </c>
      <c r="C24" s="38" t="s">
        <v>126</v>
      </c>
      <c r="D24" s="7" t="s">
        <v>112</v>
      </c>
      <c r="E24" s="39"/>
      <c r="F24" s="1"/>
      <c r="G24" s="1"/>
    </row>
    <row r="25" spans="2:7" x14ac:dyDescent="0.3">
      <c r="B25" s="19">
        <v>14</v>
      </c>
      <c r="C25" s="38" t="s">
        <v>127</v>
      </c>
      <c r="D25" s="7" t="s">
        <v>112</v>
      </c>
      <c r="E25" s="39"/>
      <c r="F25" s="1"/>
      <c r="G25" s="1"/>
    </row>
    <row r="26" spans="2:7" x14ac:dyDescent="0.3">
      <c r="B26" s="19">
        <v>15</v>
      </c>
      <c r="C26" s="38" t="s">
        <v>128</v>
      </c>
      <c r="D26" s="7" t="s">
        <v>112</v>
      </c>
      <c r="E26" s="39"/>
      <c r="F26" s="1"/>
      <c r="G26" s="1"/>
    </row>
    <row r="27" spans="2:7" x14ac:dyDescent="0.3">
      <c r="B27" s="19">
        <v>16</v>
      </c>
      <c r="C27" s="38" t="s">
        <v>129</v>
      </c>
      <c r="D27" s="7" t="s">
        <v>112</v>
      </c>
      <c r="E27" s="39"/>
      <c r="F27" s="1"/>
      <c r="G27" s="1"/>
    </row>
    <row r="28" spans="2:7" x14ac:dyDescent="0.3">
      <c r="B28" s="19">
        <v>17</v>
      </c>
      <c r="C28" s="38" t="s">
        <v>130</v>
      </c>
      <c r="D28" s="7" t="s">
        <v>112</v>
      </c>
      <c r="E28" s="39"/>
    </row>
    <row r="29" spans="2:7" x14ac:dyDescent="0.3">
      <c r="B29" s="19">
        <v>18</v>
      </c>
      <c r="C29" s="38" t="s">
        <v>110</v>
      </c>
      <c r="D29" s="7" t="s">
        <v>40</v>
      </c>
      <c r="E29" s="39"/>
    </row>
    <row r="30" spans="2:7" x14ac:dyDescent="0.3">
      <c r="B30" s="19">
        <v>19</v>
      </c>
      <c r="C30" s="40" t="s">
        <v>171</v>
      </c>
      <c r="D30" s="40" t="s">
        <v>40</v>
      </c>
    </row>
    <row r="31" spans="2:7" x14ac:dyDescent="0.3">
      <c r="B31" s="19">
        <v>20</v>
      </c>
      <c r="C31" s="40" t="s">
        <v>172</v>
      </c>
      <c r="D31" s="40" t="s">
        <v>40</v>
      </c>
    </row>
    <row r="32" spans="2:7" x14ac:dyDescent="0.3">
      <c r="B32" s="19">
        <v>21</v>
      </c>
      <c r="C32" s="40" t="s">
        <v>200</v>
      </c>
      <c r="D32" s="40" t="s">
        <v>40</v>
      </c>
      <c r="E32" s="1"/>
      <c r="F32" s="1"/>
      <c r="G32" s="1"/>
    </row>
    <row r="33" spans="2:7" x14ac:dyDescent="0.3">
      <c r="B33" s="19">
        <v>22</v>
      </c>
      <c r="C33" s="40" t="s">
        <v>142</v>
      </c>
      <c r="D33" s="40" t="s">
        <v>40</v>
      </c>
      <c r="E33" s="1"/>
      <c r="F33" s="1"/>
      <c r="G33" s="1"/>
    </row>
    <row r="34" spans="2:7" x14ac:dyDescent="0.3">
      <c r="B34" s="19">
        <v>23</v>
      </c>
      <c r="C34" s="40" t="s">
        <v>196</v>
      </c>
      <c r="D34" s="40" t="s">
        <v>40</v>
      </c>
      <c r="E34" s="1"/>
      <c r="F34" s="1"/>
      <c r="G34" s="1"/>
    </row>
    <row r="35" spans="2:7" x14ac:dyDescent="0.3">
      <c r="B35" s="19">
        <v>24</v>
      </c>
      <c r="C35" s="40" t="s">
        <v>195</v>
      </c>
      <c r="D35" s="40" t="s">
        <v>40</v>
      </c>
      <c r="E35" s="1"/>
      <c r="F35" s="1"/>
      <c r="G35" s="1"/>
    </row>
    <row r="36" spans="2:7" x14ac:dyDescent="0.3">
      <c r="B36" s="19">
        <v>25</v>
      </c>
      <c r="C36" s="40" t="s">
        <v>201</v>
      </c>
      <c r="D36" s="40" t="s">
        <v>40</v>
      </c>
    </row>
    <row r="37" spans="2:7" x14ac:dyDescent="0.3">
      <c r="B37" s="19">
        <v>26</v>
      </c>
      <c r="C37" s="40" t="s">
        <v>194</v>
      </c>
      <c r="D37" s="40" t="s">
        <v>40</v>
      </c>
    </row>
    <row r="38" spans="2:7" x14ac:dyDescent="0.3">
      <c r="B38" s="19">
        <v>27</v>
      </c>
      <c r="C38" s="40" t="s">
        <v>192</v>
      </c>
      <c r="D38" s="40" t="s">
        <v>40</v>
      </c>
    </row>
    <row r="39" spans="2:7" x14ac:dyDescent="0.3">
      <c r="B39" s="19">
        <v>28</v>
      </c>
      <c r="C39" s="40" t="s">
        <v>191</v>
      </c>
      <c r="D39" s="40" t="s">
        <v>40</v>
      </c>
    </row>
    <row r="40" spans="2:7" x14ac:dyDescent="0.3">
      <c r="B40" s="19">
        <v>29</v>
      </c>
      <c r="C40" s="40" t="s">
        <v>101</v>
      </c>
      <c r="D40" s="40" t="s">
        <v>40</v>
      </c>
    </row>
    <row r="41" spans="2:7" x14ac:dyDescent="0.3">
      <c r="B41" s="19">
        <v>30</v>
      </c>
      <c r="C41" s="40" t="s">
        <v>190</v>
      </c>
      <c r="D41" s="40" t="s">
        <v>40</v>
      </c>
    </row>
    <row r="42" spans="2:7" x14ac:dyDescent="0.3">
      <c r="B42" s="19">
        <v>31</v>
      </c>
      <c r="C42" s="40" t="s">
        <v>99</v>
      </c>
      <c r="D42" s="40" t="s">
        <v>40</v>
      </c>
    </row>
    <row r="43" spans="2:7" x14ac:dyDescent="0.3">
      <c r="B43" s="19">
        <v>32</v>
      </c>
      <c r="C43" s="40" t="s">
        <v>151</v>
      </c>
      <c r="D43" s="40" t="s">
        <v>40</v>
      </c>
    </row>
    <row r="44" spans="2:7" x14ac:dyDescent="0.3">
      <c r="B44" s="19">
        <v>33</v>
      </c>
      <c r="C44" s="40" t="s">
        <v>152</v>
      </c>
      <c r="D44" s="40" t="s">
        <v>40</v>
      </c>
    </row>
    <row r="45" spans="2:7" x14ac:dyDescent="0.3">
      <c r="B45" s="19">
        <v>34</v>
      </c>
      <c r="C45" s="40" t="s">
        <v>164</v>
      </c>
      <c r="D45" s="40" t="s">
        <v>40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198" priority="7">
      <formula>C30&lt;&gt;""</formula>
    </cfRule>
  </conditionalFormatting>
  <conditionalFormatting sqref="D5">
    <cfRule type="expression" dxfId="197" priority="6">
      <formula>D5=""</formula>
    </cfRule>
  </conditionalFormatting>
  <conditionalFormatting sqref="B5">
    <cfRule type="expression" dxfId="196" priority="4">
      <formula>B5=""</formula>
    </cfRule>
  </conditionalFormatting>
  <conditionalFormatting sqref="C5">
    <cfRule type="expression" dxfId="195" priority="5">
      <formula>C5=""</formula>
    </cfRule>
  </conditionalFormatting>
  <conditionalFormatting sqref="E5">
    <cfRule type="expression" dxfId="194" priority="3">
      <formula>E5=""</formula>
    </cfRule>
  </conditionalFormatting>
  <conditionalFormatting sqref="D7:G7">
    <cfRule type="expression" dxfId="193" priority="2">
      <formula>D7=""</formula>
    </cfRule>
  </conditionalFormatting>
  <conditionalFormatting sqref="D8:G8">
    <cfRule type="expression" dxfId="192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49"/>
  <sheetViews>
    <sheetView topLeftCell="A6" zoomScaleNormal="100" workbookViewId="0">
      <selection activeCell="D8" sqref="D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31.5703125" style="2" bestFit="1" customWidth="1"/>
    <col min="4" max="4" width="20" style="2" bestFit="1" customWidth="1"/>
    <col min="5" max="5" width="10.28515625" style="2" bestFit="1" customWidth="1"/>
    <col min="6" max="6" width="17.28515625" style="2" customWidth="1"/>
    <col min="7" max="7" width="18.85546875" style="2" customWidth="1"/>
    <col min="8" max="8" width="11.85546875" style="1" customWidth="1"/>
    <col min="9" max="9" width="11.42578125" style="1" customWidth="1"/>
    <col min="10" max="16384" width="11.42578125" style="1"/>
  </cols>
  <sheetData>
    <row r="2" spans="2:7" ht="21" x14ac:dyDescent="0.3">
      <c r="B2" s="62" t="str">
        <f>"DETALLE DEL SERVICIO ("&amp;B5&amp;" - "&amp;C5&amp;")"</f>
        <v>DETALLE DEL SERVICIO (608 - Ida)</v>
      </c>
      <c r="C2" s="62"/>
      <c r="D2" s="62"/>
      <c r="E2" s="62"/>
      <c r="F2" s="62"/>
      <c r="G2" s="62"/>
    </row>
    <row r="3" spans="2:7" ht="9" customHeight="1" x14ac:dyDescent="0.3">
      <c r="B3" s="2"/>
    </row>
    <row r="4" spans="2:7" x14ac:dyDescent="0.3">
      <c r="B4" s="35" t="s">
        <v>1</v>
      </c>
      <c r="C4" s="35" t="s">
        <v>2</v>
      </c>
      <c r="D4" s="35" t="s">
        <v>3</v>
      </c>
      <c r="E4" s="35" t="s">
        <v>4</v>
      </c>
      <c r="F4" s="1"/>
      <c r="G4" s="1"/>
    </row>
    <row r="5" spans="2:7" x14ac:dyDescent="0.3">
      <c r="B5" s="7">
        <v>608</v>
      </c>
      <c r="C5" s="7" t="s">
        <v>42</v>
      </c>
      <c r="D5" s="7" t="s">
        <v>202</v>
      </c>
      <c r="E5" s="7" t="s">
        <v>50</v>
      </c>
      <c r="F5" s="1"/>
      <c r="G5" s="1"/>
    </row>
    <row r="6" spans="2:7" ht="7.5" customHeight="1" x14ac:dyDescent="0.3">
      <c r="B6" s="36"/>
    </row>
    <row r="7" spans="2:7" x14ac:dyDescent="0.3">
      <c r="B7" s="46" t="s">
        <v>55</v>
      </c>
      <c r="C7" s="46"/>
      <c r="D7" s="63" t="s">
        <v>203</v>
      </c>
      <c r="E7" s="63"/>
      <c r="F7" s="63"/>
      <c r="G7" s="63"/>
    </row>
    <row r="8" spans="2:7" x14ac:dyDescent="0.3">
      <c r="B8" s="46" t="s">
        <v>56</v>
      </c>
      <c r="C8" s="46"/>
      <c r="D8" s="63" t="s">
        <v>204</v>
      </c>
      <c r="E8" s="63"/>
      <c r="F8" s="63"/>
      <c r="G8" s="63"/>
    </row>
    <row r="9" spans="2:7" ht="15" customHeight="1" x14ac:dyDescent="0.3"/>
    <row r="10" spans="2:7" x14ac:dyDescent="0.3">
      <c r="B10" s="60" t="s">
        <v>57</v>
      </c>
      <c r="C10" s="60"/>
      <c r="D10" s="60"/>
      <c r="E10" s="1"/>
      <c r="F10" s="61" t="s">
        <v>58</v>
      </c>
      <c r="G10" s="61"/>
    </row>
    <row r="11" spans="2:7" x14ac:dyDescent="0.3">
      <c r="B11" s="37" t="s">
        <v>59</v>
      </c>
      <c r="C11" s="37" t="s">
        <v>60</v>
      </c>
      <c r="D11" s="37" t="s">
        <v>61</v>
      </c>
      <c r="E11" s="1"/>
      <c r="F11" s="61"/>
      <c r="G11" s="61"/>
    </row>
    <row r="12" spans="2:7" x14ac:dyDescent="0.3">
      <c r="B12" s="19">
        <v>1</v>
      </c>
      <c r="C12" s="38" t="s">
        <v>205</v>
      </c>
      <c r="D12" s="7" t="s">
        <v>121</v>
      </c>
      <c r="E12" s="39"/>
      <c r="F12" s="64"/>
      <c r="G12" s="64"/>
    </row>
    <row r="13" spans="2:7" x14ac:dyDescent="0.3">
      <c r="B13" s="19">
        <v>2</v>
      </c>
      <c r="C13" s="38" t="s">
        <v>206</v>
      </c>
      <c r="D13" s="7" t="s">
        <v>121</v>
      </c>
      <c r="E13" s="39"/>
      <c r="F13" s="64"/>
      <c r="G13" s="64"/>
    </row>
    <row r="14" spans="2:7" x14ac:dyDescent="0.3">
      <c r="B14" s="19">
        <v>3</v>
      </c>
      <c r="C14" s="38" t="s">
        <v>139</v>
      </c>
      <c r="D14" s="7" t="s">
        <v>121</v>
      </c>
      <c r="E14" s="39"/>
      <c r="F14" s="64"/>
      <c r="G14" s="64"/>
    </row>
    <row r="15" spans="2:7" x14ac:dyDescent="0.3">
      <c r="B15" s="19">
        <v>4</v>
      </c>
      <c r="C15" s="38" t="s">
        <v>169</v>
      </c>
      <c r="D15" s="7" t="s">
        <v>121</v>
      </c>
      <c r="E15" s="39"/>
      <c r="F15" s="64"/>
      <c r="G15" s="64"/>
    </row>
    <row r="16" spans="2:7" x14ac:dyDescent="0.3">
      <c r="B16" s="19">
        <v>5</v>
      </c>
      <c r="C16" s="38" t="s">
        <v>122</v>
      </c>
      <c r="D16" s="7" t="s">
        <v>121</v>
      </c>
      <c r="E16" s="39"/>
      <c r="F16" s="64"/>
      <c r="G16" s="64"/>
    </row>
    <row r="17" spans="2:7" x14ac:dyDescent="0.3">
      <c r="B17" s="19">
        <v>6</v>
      </c>
      <c r="C17" s="38" t="s">
        <v>139</v>
      </c>
      <c r="D17" s="7" t="s">
        <v>121</v>
      </c>
      <c r="E17" s="39"/>
      <c r="F17" s="64"/>
      <c r="G17" s="64"/>
    </row>
    <row r="18" spans="2:7" x14ac:dyDescent="0.3">
      <c r="B18" s="19">
        <v>7</v>
      </c>
      <c r="C18" s="38" t="s">
        <v>138</v>
      </c>
      <c r="D18" s="7" t="s">
        <v>121</v>
      </c>
      <c r="E18" s="39"/>
      <c r="F18" s="64"/>
      <c r="G18" s="64"/>
    </row>
    <row r="19" spans="2:7" x14ac:dyDescent="0.3">
      <c r="B19" s="19">
        <v>8</v>
      </c>
      <c r="C19" s="38" t="s">
        <v>207</v>
      </c>
      <c r="D19" s="7" t="s">
        <v>121</v>
      </c>
      <c r="E19" s="39"/>
      <c r="F19" s="64"/>
      <c r="G19" s="64"/>
    </row>
    <row r="20" spans="2:7" x14ac:dyDescent="0.3">
      <c r="B20" s="19">
        <v>9</v>
      </c>
      <c r="C20" s="38" t="s">
        <v>208</v>
      </c>
      <c r="D20" s="7" t="s">
        <v>121</v>
      </c>
      <c r="E20" s="39"/>
      <c r="F20" s="64"/>
      <c r="G20" s="64"/>
    </row>
    <row r="21" spans="2:7" x14ac:dyDescent="0.3">
      <c r="B21" s="19">
        <v>10</v>
      </c>
      <c r="C21" s="38" t="s">
        <v>136</v>
      </c>
      <c r="D21" s="7" t="s">
        <v>121</v>
      </c>
      <c r="E21" s="39"/>
      <c r="G21" s="1"/>
    </row>
    <row r="22" spans="2:7" x14ac:dyDescent="0.3">
      <c r="B22" s="19">
        <v>11</v>
      </c>
      <c r="C22" s="38" t="s">
        <v>209</v>
      </c>
      <c r="D22" s="7" t="s">
        <v>121</v>
      </c>
      <c r="E22" s="39"/>
    </row>
    <row r="23" spans="2:7" x14ac:dyDescent="0.3">
      <c r="B23" s="19">
        <v>12</v>
      </c>
      <c r="C23" s="38" t="s">
        <v>134</v>
      </c>
      <c r="D23" s="7" t="s">
        <v>121</v>
      </c>
      <c r="E23" s="39"/>
      <c r="F23" s="1"/>
      <c r="G23" s="1"/>
    </row>
    <row r="24" spans="2:7" x14ac:dyDescent="0.3">
      <c r="B24" s="19">
        <v>13</v>
      </c>
      <c r="C24" s="38" t="s">
        <v>210</v>
      </c>
      <c r="D24" s="7" t="s">
        <v>121</v>
      </c>
      <c r="E24" s="39"/>
      <c r="F24" s="1"/>
      <c r="G24" s="1"/>
    </row>
    <row r="25" spans="2:7" x14ac:dyDescent="0.3">
      <c r="B25" s="19">
        <v>14</v>
      </c>
      <c r="C25" s="38" t="s">
        <v>211</v>
      </c>
      <c r="D25" s="7" t="s">
        <v>121</v>
      </c>
      <c r="E25" s="39"/>
      <c r="F25" s="1"/>
      <c r="G25" s="1"/>
    </row>
    <row r="26" spans="2:7" x14ac:dyDescent="0.3">
      <c r="B26" s="19">
        <v>15</v>
      </c>
      <c r="C26" s="38" t="s">
        <v>212</v>
      </c>
      <c r="D26" s="7" t="s">
        <v>121</v>
      </c>
      <c r="E26" s="39"/>
      <c r="F26" s="1"/>
      <c r="G26" s="1"/>
    </row>
    <row r="27" spans="2:7" x14ac:dyDescent="0.3">
      <c r="B27" s="19">
        <v>16</v>
      </c>
      <c r="C27" s="38" t="s">
        <v>213</v>
      </c>
      <c r="D27" s="7" t="s">
        <v>121</v>
      </c>
      <c r="E27" s="39"/>
      <c r="F27" s="1"/>
      <c r="G27" s="1"/>
    </row>
    <row r="28" spans="2:7" x14ac:dyDescent="0.3">
      <c r="B28" s="19">
        <v>17</v>
      </c>
      <c r="C28" s="38" t="s">
        <v>214</v>
      </c>
      <c r="D28" s="7" t="s">
        <v>121</v>
      </c>
      <c r="E28" s="39"/>
    </row>
    <row r="29" spans="2:7" x14ac:dyDescent="0.3">
      <c r="B29" s="19">
        <v>18</v>
      </c>
      <c r="C29" s="38" t="s">
        <v>215</v>
      </c>
      <c r="D29" s="7" t="s">
        <v>121</v>
      </c>
      <c r="E29" s="39"/>
    </row>
    <row r="30" spans="2:7" x14ac:dyDescent="0.3">
      <c r="B30" s="19">
        <v>19</v>
      </c>
      <c r="C30" s="40" t="s">
        <v>133</v>
      </c>
      <c r="D30" s="40" t="s">
        <v>121</v>
      </c>
    </row>
    <row r="31" spans="2:7" x14ac:dyDescent="0.3">
      <c r="B31" s="19">
        <v>20</v>
      </c>
      <c r="C31" s="40" t="s">
        <v>132</v>
      </c>
      <c r="D31" s="40" t="s">
        <v>112</v>
      </c>
    </row>
    <row r="32" spans="2:7" x14ac:dyDescent="0.3">
      <c r="B32" s="19">
        <v>21</v>
      </c>
      <c r="C32" s="40" t="s">
        <v>141</v>
      </c>
      <c r="D32" s="40" t="s">
        <v>112</v>
      </c>
      <c r="E32" s="1"/>
      <c r="F32" s="1"/>
      <c r="G32" s="1"/>
    </row>
    <row r="33" spans="2:7" x14ac:dyDescent="0.3">
      <c r="B33" s="19">
        <v>22</v>
      </c>
      <c r="C33" s="40" t="s">
        <v>142</v>
      </c>
      <c r="D33" s="40" t="s">
        <v>112</v>
      </c>
      <c r="E33" s="1"/>
      <c r="F33" s="1"/>
      <c r="G33" s="1"/>
    </row>
    <row r="34" spans="2:7" x14ac:dyDescent="0.3">
      <c r="B34" s="19">
        <v>23</v>
      </c>
      <c r="C34" s="40" t="s">
        <v>120</v>
      </c>
      <c r="D34" s="40" t="s">
        <v>112</v>
      </c>
      <c r="E34" s="1"/>
      <c r="F34" s="1"/>
      <c r="G34" s="1"/>
    </row>
    <row r="35" spans="2:7" x14ac:dyDescent="0.3">
      <c r="B35" s="19">
        <v>24</v>
      </c>
      <c r="C35" s="40" t="s">
        <v>123</v>
      </c>
      <c r="D35" s="40" t="s">
        <v>112</v>
      </c>
      <c r="E35" s="1"/>
      <c r="F35" s="1"/>
      <c r="G35" s="1"/>
    </row>
    <row r="36" spans="2:7" x14ac:dyDescent="0.3">
      <c r="B36" s="19">
        <v>25</v>
      </c>
      <c r="C36" s="40" t="s">
        <v>120</v>
      </c>
      <c r="D36" s="40" t="s">
        <v>112</v>
      </c>
    </row>
    <row r="37" spans="2:7" x14ac:dyDescent="0.3">
      <c r="B37" s="19">
        <v>26</v>
      </c>
      <c r="C37" s="40" t="s">
        <v>119</v>
      </c>
      <c r="D37" s="40" t="s">
        <v>112</v>
      </c>
    </row>
    <row r="38" spans="2:7" x14ac:dyDescent="0.3">
      <c r="B38" s="19">
        <v>27</v>
      </c>
      <c r="C38" s="40" t="s">
        <v>124</v>
      </c>
      <c r="D38" s="40" t="s">
        <v>112</v>
      </c>
    </row>
    <row r="39" spans="2:7" x14ac:dyDescent="0.3">
      <c r="B39" s="19">
        <v>28</v>
      </c>
      <c r="C39" s="40" t="s">
        <v>116</v>
      </c>
      <c r="D39" s="40" t="s">
        <v>112</v>
      </c>
    </row>
    <row r="40" spans="2:7" x14ac:dyDescent="0.3">
      <c r="B40" s="19">
        <v>29</v>
      </c>
      <c r="C40" s="40" t="s">
        <v>125</v>
      </c>
      <c r="D40" s="40" t="s">
        <v>112</v>
      </c>
    </row>
    <row r="41" spans="2:7" x14ac:dyDescent="0.3">
      <c r="B41" s="19">
        <v>30</v>
      </c>
      <c r="C41" s="40" t="s">
        <v>115</v>
      </c>
      <c r="D41" s="40" t="s">
        <v>112</v>
      </c>
    </row>
    <row r="42" spans="2:7" x14ac:dyDescent="0.3">
      <c r="B42" s="19">
        <v>31</v>
      </c>
      <c r="C42" s="40" t="s">
        <v>126</v>
      </c>
      <c r="D42" s="40" t="s">
        <v>112</v>
      </c>
    </row>
    <row r="43" spans="2:7" x14ac:dyDescent="0.3">
      <c r="B43" s="19">
        <v>32</v>
      </c>
      <c r="C43" s="40" t="s">
        <v>127</v>
      </c>
      <c r="D43" s="40" t="s">
        <v>112</v>
      </c>
    </row>
    <row r="44" spans="2:7" x14ac:dyDescent="0.3">
      <c r="B44" s="19">
        <v>33</v>
      </c>
      <c r="C44" s="40" t="s">
        <v>128</v>
      </c>
      <c r="D44" s="40" t="s">
        <v>112</v>
      </c>
    </row>
    <row r="45" spans="2:7" x14ac:dyDescent="0.3">
      <c r="B45" s="19">
        <v>34</v>
      </c>
      <c r="C45" s="40" t="s">
        <v>129</v>
      </c>
      <c r="D45" s="40" t="s">
        <v>112</v>
      </c>
    </row>
    <row r="46" spans="2:7" x14ac:dyDescent="0.3">
      <c r="B46" s="19">
        <v>35</v>
      </c>
      <c r="C46" s="40" t="s">
        <v>130</v>
      </c>
      <c r="D46" s="40" t="s">
        <v>112</v>
      </c>
    </row>
    <row r="47" spans="2:7" x14ac:dyDescent="0.3">
      <c r="B47" s="19">
        <v>36</v>
      </c>
      <c r="C47" s="40" t="s">
        <v>110</v>
      </c>
      <c r="D47" s="40" t="s">
        <v>40</v>
      </c>
    </row>
    <row r="48" spans="2:7" x14ac:dyDescent="0.3">
      <c r="B48" s="19">
        <v>37</v>
      </c>
      <c r="C48" s="40" t="s">
        <v>108</v>
      </c>
      <c r="D48" s="40" t="s">
        <v>40</v>
      </c>
    </row>
    <row r="49" spans="2:4" x14ac:dyDescent="0.3">
      <c r="B49" s="19">
        <v>38</v>
      </c>
      <c r="C49" s="40" t="s">
        <v>176</v>
      </c>
      <c r="D49" s="40" t="s">
        <v>40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191" priority="6">
      <formula>C30&lt;&gt;""</formula>
    </cfRule>
  </conditionalFormatting>
  <conditionalFormatting sqref="D7:G8">
    <cfRule type="expression" dxfId="190" priority="5">
      <formula>D7=""</formula>
    </cfRule>
  </conditionalFormatting>
  <conditionalFormatting sqref="D5">
    <cfRule type="expression" dxfId="189" priority="4">
      <formula>D5=""</formula>
    </cfRule>
  </conditionalFormatting>
  <conditionalFormatting sqref="B5">
    <cfRule type="expression" dxfId="188" priority="2">
      <formula>B5=""</formula>
    </cfRule>
  </conditionalFormatting>
  <conditionalFormatting sqref="C5">
    <cfRule type="expression" dxfId="187" priority="3">
      <formula>C5=""</formula>
    </cfRule>
  </conditionalFormatting>
  <conditionalFormatting sqref="E5">
    <cfRule type="expression" dxfId="186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48"/>
  <sheetViews>
    <sheetView topLeftCell="A21" zoomScaleNormal="100" workbookViewId="0">
      <selection activeCell="D8" sqref="D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37.140625" style="2" bestFit="1" customWidth="1"/>
    <col min="4" max="5" width="20" style="2" bestFit="1" customWidth="1"/>
    <col min="6" max="6" width="17.28515625" style="2" customWidth="1"/>
    <col min="7" max="7" width="18.85546875" style="2" customWidth="1"/>
    <col min="8" max="8" width="11.85546875" style="1" customWidth="1"/>
    <col min="9" max="9" width="11.42578125" style="1" customWidth="1"/>
    <col min="10" max="16384" width="11.42578125" style="1"/>
  </cols>
  <sheetData>
    <row r="2" spans="2:7" ht="21" x14ac:dyDescent="0.3">
      <c r="B2" s="62" t="str">
        <f>"DETALLE DEL SERVICIO ("&amp;B5&amp;" - "&amp;C5&amp;")"</f>
        <v>DETALLE DEL SERVICIO (608 - Regreso)</v>
      </c>
      <c r="C2" s="62"/>
      <c r="D2" s="62"/>
      <c r="E2" s="62"/>
      <c r="F2" s="62"/>
      <c r="G2" s="62"/>
    </row>
    <row r="3" spans="2:7" ht="9" customHeight="1" x14ac:dyDescent="0.3">
      <c r="B3" s="2"/>
    </row>
    <row r="4" spans="2:7" x14ac:dyDescent="0.3">
      <c r="B4" s="35" t="s">
        <v>1</v>
      </c>
      <c r="C4" s="35" t="s">
        <v>2</v>
      </c>
      <c r="D4" s="35" t="s">
        <v>4</v>
      </c>
      <c r="E4" s="35" t="s">
        <v>4</v>
      </c>
      <c r="F4" s="1"/>
      <c r="G4" s="1"/>
    </row>
    <row r="5" spans="2:7" x14ac:dyDescent="0.3">
      <c r="B5" s="7">
        <v>608</v>
      </c>
      <c r="C5" s="7" t="s">
        <v>39</v>
      </c>
      <c r="D5" s="7" t="s">
        <v>202</v>
      </c>
      <c r="E5" s="7" t="s">
        <v>50</v>
      </c>
      <c r="F5" s="1"/>
      <c r="G5" s="1"/>
    </row>
    <row r="6" spans="2:7" ht="7.5" customHeight="1" x14ac:dyDescent="0.3">
      <c r="B6" s="36"/>
    </row>
    <row r="7" spans="2:7" x14ac:dyDescent="0.3">
      <c r="B7" s="46" t="s">
        <v>55</v>
      </c>
      <c r="C7" s="46"/>
      <c r="D7" s="63" t="s">
        <v>204</v>
      </c>
      <c r="E7" s="63"/>
      <c r="F7" s="63"/>
      <c r="G7" s="63"/>
    </row>
    <row r="8" spans="2:7" x14ac:dyDescent="0.3">
      <c r="B8" s="46" t="s">
        <v>56</v>
      </c>
      <c r="C8" s="46"/>
      <c r="D8" s="63" t="s">
        <v>203</v>
      </c>
      <c r="E8" s="63"/>
      <c r="F8" s="63"/>
      <c r="G8" s="63"/>
    </row>
    <row r="9" spans="2:7" ht="15" customHeight="1" x14ac:dyDescent="0.3"/>
    <row r="10" spans="2:7" x14ac:dyDescent="0.3">
      <c r="B10" s="60" t="s">
        <v>57</v>
      </c>
      <c r="C10" s="60"/>
      <c r="D10" s="60"/>
      <c r="E10" s="1"/>
      <c r="F10" s="61" t="s">
        <v>58</v>
      </c>
      <c r="G10" s="61"/>
    </row>
    <row r="11" spans="2:7" x14ac:dyDescent="0.3">
      <c r="B11" s="37" t="s">
        <v>59</v>
      </c>
      <c r="C11" s="37" t="s">
        <v>60</v>
      </c>
      <c r="D11" s="37" t="s">
        <v>61</v>
      </c>
      <c r="E11" s="1"/>
      <c r="F11" s="61"/>
      <c r="G11" s="61"/>
    </row>
    <row r="12" spans="2:7" x14ac:dyDescent="0.3">
      <c r="B12" s="19">
        <v>1</v>
      </c>
      <c r="C12" s="38" t="s">
        <v>176</v>
      </c>
      <c r="D12" s="7" t="s">
        <v>40</v>
      </c>
      <c r="E12" s="39"/>
      <c r="F12" s="64"/>
      <c r="G12" s="64"/>
    </row>
    <row r="13" spans="2:7" x14ac:dyDescent="0.3">
      <c r="B13" s="19">
        <v>2</v>
      </c>
      <c r="C13" s="38" t="s">
        <v>108</v>
      </c>
      <c r="D13" s="7" t="s">
        <v>40</v>
      </c>
      <c r="E13" s="39"/>
      <c r="F13" s="64"/>
      <c r="G13" s="64"/>
    </row>
    <row r="14" spans="2:7" x14ac:dyDescent="0.3">
      <c r="B14" s="19">
        <v>3</v>
      </c>
      <c r="C14" s="38" t="s">
        <v>109</v>
      </c>
      <c r="D14" s="7" t="s">
        <v>40</v>
      </c>
      <c r="E14" s="39"/>
      <c r="F14" s="64"/>
      <c r="G14" s="64"/>
    </row>
    <row r="15" spans="2:7" x14ac:dyDescent="0.3">
      <c r="B15" s="19">
        <v>4</v>
      </c>
      <c r="C15" s="38" t="s">
        <v>110</v>
      </c>
      <c r="D15" s="7" t="s">
        <v>40</v>
      </c>
      <c r="E15" s="39"/>
      <c r="F15" s="64"/>
      <c r="G15" s="64"/>
    </row>
    <row r="16" spans="2:7" x14ac:dyDescent="0.3">
      <c r="B16" s="19">
        <v>5</v>
      </c>
      <c r="C16" s="38" t="s">
        <v>111</v>
      </c>
      <c r="D16" s="7" t="s">
        <v>112</v>
      </c>
      <c r="E16" s="39"/>
      <c r="F16" s="64"/>
      <c r="G16" s="64"/>
    </row>
    <row r="17" spans="2:7" x14ac:dyDescent="0.3">
      <c r="B17" s="19">
        <v>6</v>
      </c>
      <c r="C17" s="38" t="s">
        <v>113</v>
      </c>
      <c r="D17" s="7" t="s">
        <v>112</v>
      </c>
      <c r="E17" s="39"/>
      <c r="F17" s="64"/>
      <c r="G17" s="64"/>
    </row>
    <row r="18" spans="2:7" x14ac:dyDescent="0.3">
      <c r="B18" s="19">
        <v>7</v>
      </c>
      <c r="C18" s="38" t="s">
        <v>114</v>
      </c>
      <c r="D18" s="7" t="s">
        <v>112</v>
      </c>
      <c r="E18" s="39"/>
      <c r="F18" s="64"/>
      <c r="G18" s="64"/>
    </row>
    <row r="19" spans="2:7" x14ac:dyDescent="0.3">
      <c r="B19" s="19">
        <v>8</v>
      </c>
      <c r="C19" s="38" t="s">
        <v>115</v>
      </c>
      <c r="D19" s="7" t="s">
        <v>112</v>
      </c>
      <c r="E19" s="39"/>
      <c r="F19" s="64"/>
      <c r="G19" s="64"/>
    </row>
    <row r="20" spans="2:7" x14ac:dyDescent="0.3">
      <c r="B20" s="19">
        <v>9</v>
      </c>
      <c r="C20" s="38" t="s">
        <v>125</v>
      </c>
      <c r="D20" s="7" t="s">
        <v>112</v>
      </c>
      <c r="E20" s="39"/>
      <c r="F20" s="64"/>
      <c r="G20" s="64"/>
    </row>
    <row r="21" spans="2:7" x14ac:dyDescent="0.3">
      <c r="B21" s="19">
        <v>10</v>
      </c>
      <c r="C21" s="38" t="s">
        <v>116</v>
      </c>
      <c r="D21" s="7" t="s">
        <v>112</v>
      </c>
      <c r="E21" s="39"/>
      <c r="G21" s="1"/>
    </row>
    <row r="22" spans="2:7" x14ac:dyDescent="0.3">
      <c r="B22" s="19">
        <v>11</v>
      </c>
      <c r="C22" s="38" t="s">
        <v>117</v>
      </c>
      <c r="D22" s="7" t="s">
        <v>112</v>
      </c>
      <c r="E22" s="39"/>
    </row>
    <row r="23" spans="2:7" x14ac:dyDescent="0.3">
      <c r="B23" s="19">
        <v>12</v>
      </c>
      <c r="C23" s="38" t="s">
        <v>118</v>
      </c>
      <c r="D23" s="7" t="s">
        <v>112</v>
      </c>
      <c r="E23" s="39"/>
      <c r="F23" s="1"/>
      <c r="G23" s="1"/>
    </row>
    <row r="24" spans="2:7" x14ac:dyDescent="0.3">
      <c r="B24" s="19">
        <v>13</v>
      </c>
      <c r="C24" s="38" t="s">
        <v>119</v>
      </c>
      <c r="D24" s="7" t="s">
        <v>112</v>
      </c>
      <c r="E24" s="39"/>
      <c r="F24" s="1"/>
      <c r="G24" s="1"/>
    </row>
    <row r="25" spans="2:7" x14ac:dyDescent="0.3">
      <c r="B25" s="19">
        <v>14</v>
      </c>
      <c r="C25" s="38" t="s">
        <v>120</v>
      </c>
      <c r="D25" s="7" t="s">
        <v>112</v>
      </c>
      <c r="E25" s="39"/>
      <c r="F25" s="1"/>
      <c r="G25" s="1"/>
    </row>
    <row r="26" spans="2:7" x14ac:dyDescent="0.3">
      <c r="B26" s="19">
        <v>15</v>
      </c>
      <c r="C26" s="38" t="s">
        <v>131</v>
      </c>
      <c r="D26" s="7" t="s">
        <v>112</v>
      </c>
      <c r="E26" s="39"/>
      <c r="F26" s="1"/>
      <c r="G26" s="1"/>
    </row>
    <row r="27" spans="2:7" x14ac:dyDescent="0.3">
      <c r="B27" s="19">
        <v>16</v>
      </c>
      <c r="C27" s="38" t="s">
        <v>132</v>
      </c>
      <c r="D27" s="7" t="s">
        <v>112</v>
      </c>
      <c r="E27" s="39"/>
      <c r="F27" s="1"/>
      <c r="G27" s="1"/>
    </row>
    <row r="28" spans="2:7" x14ac:dyDescent="0.3">
      <c r="B28" s="19">
        <v>17</v>
      </c>
      <c r="C28" s="38" t="s">
        <v>133</v>
      </c>
      <c r="D28" s="7" t="s">
        <v>121</v>
      </c>
      <c r="E28" s="39"/>
    </row>
    <row r="29" spans="2:7" x14ac:dyDescent="0.3">
      <c r="B29" s="19">
        <v>18</v>
      </c>
      <c r="C29" s="38" t="s">
        <v>215</v>
      </c>
      <c r="D29" s="7" t="s">
        <v>121</v>
      </c>
      <c r="E29" s="39"/>
    </row>
    <row r="30" spans="2:7" x14ac:dyDescent="0.3">
      <c r="B30" s="19">
        <v>19</v>
      </c>
      <c r="C30" s="40" t="s">
        <v>214</v>
      </c>
      <c r="D30" s="40" t="s">
        <v>121</v>
      </c>
    </row>
    <row r="31" spans="2:7" x14ac:dyDescent="0.3">
      <c r="B31" s="19">
        <v>20</v>
      </c>
      <c r="C31" s="40" t="s">
        <v>213</v>
      </c>
      <c r="D31" s="40" t="s">
        <v>121</v>
      </c>
    </row>
    <row r="32" spans="2:7" x14ac:dyDescent="0.3">
      <c r="B32" s="19">
        <v>21</v>
      </c>
      <c r="C32" s="40" t="s">
        <v>216</v>
      </c>
      <c r="D32" s="40" t="s">
        <v>121</v>
      </c>
      <c r="E32" s="1"/>
      <c r="F32" s="1"/>
      <c r="G32" s="1"/>
    </row>
    <row r="33" spans="2:7" x14ac:dyDescent="0.3">
      <c r="B33" s="19">
        <v>22</v>
      </c>
      <c r="C33" s="40" t="s">
        <v>217</v>
      </c>
      <c r="D33" s="40" t="s">
        <v>121</v>
      </c>
      <c r="E33" s="1"/>
      <c r="F33" s="1"/>
      <c r="G33" s="1"/>
    </row>
    <row r="34" spans="2:7" x14ac:dyDescent="0.3">
      <c r="B34" s="19">
        <v>23</v>
      </c>
      <c r="C34" s="40" t="s">
        <v>218</v>
      </c>
      <c r="D34" s="40" t="s">
        <v>121</v>
      </c>
      <c r="E34" s="1"/>
      <c r="F34" s="1"/>
      <c r="G34" s="1"/>
    </row>
    <row r="35" spans="2:7" x14ac:dyDescent="0.3">
      <c r="B35" s="19">
        <v>24</v>
      </c>
      <c r="C35" s="40" t="s">
        <v>135</v>
      </c>
      <c r="D35" s="40" t="s">
        <v>121</v>
      </c>
      <c r="E35" s="1"/>
      <c r="F35" s="1"/>
      <c r="G35" s="1"/>
    </row>
    <row r="36" spans="2:7" x14ac:dyDescent="0.3">
      <c r="B36" s="19">
        <v>25</v>
      </c>
      <c r="C36" s="40" t="s">
        <v>219</v>
      </c>
      <c r="D36" s="40" t="s">
        <v>121</v>
      </c>
    </row>
    <row r="37" spans="2:7" x14ac:dyDescent="0.3">
      <c r="B37" s="19">
        <v>26</v>
      </c>
      <c r="C37" s="40" t="s">
        <v>211</v>
      </c>
      <c r="D37" s="40" t="s">
        <v>121</v>
      </c>
    </row>
    <row r="38" spans="2:7" x14ac:dyDescent="0.3">
      <c r="B38" s="19">
        <v>27</v>
      </c>
      <c r="C38" s="40" t="s">
        <v>210</v>
      </c>
      <c r="D38" s="40" t="s">
        <v>121</v>
      </c>
    </row>
    <row r="39" spans="2:7" x14ac:dyDescent="0.3">
      <c r="B39" s="19">
        <v>28</v>
      </c>
      <c r="C39" s="40" t="s">
        <v>134</v>
      </c>
      <c r="D39" s="40" t="s">
        <v>121</v>
      </c>
    </row>
    <row r="40" spans="2:7" x14ac:dyDescent="0.3">
      <c r="B40" s="19">
        <v>29</v>
      </c>
      <c r="C40" s="40" t="s">
        <v>309</v>
      </c>
      <c r="D40" s="40" t="s">
        <v>121</v>
      </c>
    </row>
    <row r="41" spans="2:7" x14ac:dyDescent="0.3">
      <c r="B41" s="19">
        <v>30</v>
      </c>
      <c r="C41" s="40" t="s">
        <v>138</v>
      </c>
      <c r="D41" s="40" t="s">
        <v>121</v>
      </c>
    </row>
    <row r="42" spans="2:7" x14ac:dyDescent="0.3">
      <c r="B42" s="19">
        <v>31</v>
      </c>
      <c r="C42" s="40" t="s">
        <v>303</v>
      </c>
      <c r="D42" s="40" t="s">
        <v>121</v>
      </c>
    </row>
    <row r="43" spans="2:7" x14ac:dyDescent="0.3">
      <c r="B43" s="19">
        <v>32</v>
      </c>
      <c r="C43" s="40" t="s">
        <v>122</v>
      </c>
      <c r="D43" s="40" t="s">
        <v>121</v>
      </c>
    </row>
    <row r="44" spans="2:7" x14ac:dyDescent="0.3">
      <c r="B44" s="19">
        <v>33</v>
      </c>
      <c r="C44" s="40" t="s">
        <v>169</v>
      </c>
      <c r="D44" s="40" t="s">
        <v>121</v>
      </c>
    </row>
    <row r="45" spans="2:7" x14ac:dyDescent="0.3">
      <c r="B45" s="19">
        <v>34</v>
      </c>
      <c r="C45" s="40" t="s">
        <v>139</v>
      </c>
      <c r="D45" s="40" t="s">
        <v>121</v>
      </c>
    </row>
    <row r="46" spans="2:7" x14ac:dyDescent="0.3">
      <c r="B46" s="19">
        <v>35</v>
      </c>
      <c r="C46" s="40" t="s">
        <v>206</v>
      </c>
      <c r="D46" s="40" t="s">
        <v>121</v>
      </c>
    </row>
    <row r="47" spans="2:7" x14ac:dyDescent="0.3">
      <c r="B47" s="19">
        <v>36</v>
      </c>
      <c r="C47" s="40" t="s">
        <v>205</v>
      </c>
      <c r="D47" s="40" t="s">
        <v>121</v>
      </c>
    </row>
    <row r="48" spans="2:7" x14ac:dyDescent="0.3">
      <c r="B48" s="19">
        <v>37</v>
      </c>
      <c r="C48" s="40" t="s">
        <v>206</v>
      </c>
      <c r="D48" s="40" t="s">
        <v>121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185" priority="7">
      <formula>C30&lt;&gt;""</formula>
    </cfRule>
  </conditionalFormatting>
  <conditionalFormatting sqref="B5">
    <cfRule type="expression" dxfId="184" priority="5">
      <formula>B5=""</formula>
    </cfRule>
  </conditionalFormatting>
  <conditionalFormatting sqref="C5">
    <cfRule type="expression" dxfId="183" priority="6">
      <formula>C5=""</formula>
    </cfRule>
  </conditionalFormatting>
  <conditionalFormatting sqref="D5">
    <cfRule type="expression" dxfId="182" priority="4">
      <formula>D5=""</formula>
    </cfRule>
  </conditionalFormatting>
  <conditionalFormatting sqref="E5">
    <cfRule type="expression" dxfId="181" priority="3">
      <formula>E5=""</formula>
    </cfRule>
  </conditionalFormatting>
  <conditionalFormatting sqref="D7:G7">
    <cfRule type="expression" dxfId="180" priority="2">
      <formula>D7=""</formula>
    </cfRule>
  </conditionalFormatting>
  <conditionalFormatting sqref="D8:G8">
    <cfRule type="expression" dxfId="179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53"/>
  <sheetViews>
    <sheetView topLeftCell="A26" zoomScaleNormal="100" workbookViewId="0">
      <selection activeCell="D8" sqref="D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37.140625" style="2" bestFit="1" customWidth="1"/>
    <col min="4" max="4" width="20" style="2" bestFit="1" customWidth="1"/>
    <col min="5" max="5" width="14.85546875" style="2" bestFit="1" customWidth="1"/>
    <col min="6" max="6" width="17.28515625" style="2" customWidth="1"/>
    <col min="7" max="7" width="18.85546875" style="2" customWidth="1"/>
    <col min="8" max="8" width="11.85546875" style="1" customWidth="1"/>
    <col min="9" max="9" width="11.42578125" style="1" customWidth="1"/>
    <col min="10" max="16384" width="11.42578125" style="1"/>
  </cols>
  <sheetData>
    <row r="2" spans="2:7" ht="21" x14ac:dyDescent="0.3">
      <c r="B2" s="62" t="str">
        <f>"DETALLE DEL SERVICIO ("&amp;B5&amp;" - "&amp;C5&amp;")"</f>
        <v>DETALLE DEL SERVICIO (609 - Ida)</v>
      </c>
      <c r="C2" s="62"/>
      <c r="D2" s="62"/>
      <c r="E2" s="62"/>
      <c r="F2" s="62"/>
      <c r="G2" s="62"/>
    </row>
    <row r="3" spans="2:7" ht="9" customHeight="1" x14ac:dyDescent="0.3">
      <c r="B3" s="2"/>
    </row>
    <row r="4" spans="2:7" x14ac:dyDescent="0.3">
      <c r="B4" s="35" t="s">
        <v>1</v>
      </c>
      <c r="C4" s="35" t="s">
        <v>2</v>
      </c>
      <c r="D4" s="35" t="s">
        <v>3</v>
      </c>
      <c r="E4" s="35" t="s">
        <v>4</v>
      </c>
      <c r="F4" s="1"/>
      <c r="G4" s="1"/>
    </row>
    <row r="5" spans="2:7" x14ac:dyDescent="0.3">
      <c r="B5" s="7">
        <v>609</v>
      </c>
      <c r="C5" s="7" t="s">
        <v>42</v>
      </c>
      <c r="D5" s="7" t="s">
        <v>202</v>
      </c>
      <c r="E5" s="7" t="s">
        <v>48</v>
      </c>
      <c r="F5" s="1"/>
      <c r="G5" s="1"/>
    </row>
    <row r="6" spans="2:7" ht="7.5" customHeight="1" x14ac:dyDescent="0.3">
      <c r="B6" s="36"/>
    </row>
    <row r="7" spans="2:7" x14ac:dyDescent="0.3">
      <c r="B7" s="46" t="s">
        <v>55</v>
      </c>
      <c r="C7" s="46"/>
      <c r="D7" s="63" t="s">
        <v>203</v>
      </c>
      <c r="E7" s="63"/>
      <c r="F7" s="63"/>
      <c r="G7" s="63"/>
    </row>
    <row r="8" spans="2:7" x14ac:dyDescent="0.3">
      <c r="B8" s="46" t="s">
        <v>56</v>
      </c>
      <c r="C8" s="46"/>
      <c r="D8" s="63" t="s">
        <v>220</v>
      </c>
      <c r="E8" s="63"/>
      <c r="F8" s="63"/>
      <c r="G8" s="63"/>
    </row>
    <row r="9" spans="2:7" ht="15" customHeight="1" x14ac:dyDescent="0.3"/>
    <row r="10" spans="2:7" x14ac:dyDescent="0.3">
      <c r="B10" s="60" t="s">
        <v>57</v>
      </c>
      <c r="C10" s="60"/>
      <c r="D10" s="60"/>
      <c r="E10" s="1"/>
      <c r="F10" s="61" t="s">
        <v>58</v>
      </c>
      <c r="G10" s="61"/>
    </row>
    <row r="11" spans="2:7" x14ac:dyDescent="0.3">
      <c r="B11" s="37" t="s">
        <v>59</v>
      </c>
      <c r="C11" s="37" t="s">
        <v>60</v>
      </c>
      <c r="D11" s="37" t="s">
        <v>61</v>
      </c>
      <c r="E11" s="1"/>
      <c r="F11" s="61"/>
      <c r="G11" s="61"/>
    </row>
    <row r="12" spans="2:7" x14ac:dyDescent="0.3">
      <c r="B12" s="19">
        <v>1</v>
      </c>
      <c r="C12" s="38" t="s">
        <v>205</v>
      </c>
      <c r="D12" s="7" t="s">
        <v>121</v>
      </c>
      <c r="E12" s="39"/>
      <c r="F12" s="64"/>
      <c r="G12" s="64"/>
    </row>
    <row r="13" spans="2:7" x14ac:dyDescent="0.3">
      <c r="B13" s="19">
        <v>2</v>
      </c>
      <c r="C13" s="38" t="s">
        <v>139</v>
      </c>
      <c r="D13" s="7" t="s">
        <v>121</v>
      </c>
      <c r="E13" s="39"/>
      <c r="F13" s="64"/>
      <c r="G13" s="64"/>
    </row>
    <row r="14" spans="2:7" x14ac:dyDescent="0.3">
      <c r="B14" s="19">
        <v>3</v>
      </c>
      <c r="C14" s="38" t="s">
        <v>169</v>
      </c>
      <c r="D14" s="7" t="s">
        <v>121</v>
      </c>
      <c r="E14" s="39"/>
      <c r="F14" s="64"/>
      <c r="G14" s="64"/>
    </row>
    <row r="15" spans="2:7" x14ac:dyDescent="0.3">
      <c r="B15" s="19">
        <v>4</v>
      </c>
      <c r="C15" s="38" t="s">
        <v>122</v>
      </c>
      <c r="D15" s="7" t="s">
        <v>121</v>
      </c>
      <c r="E15" s="39"/>
      <c r="F15" s="64"/>
      <c r="G15" s="64"/>
    </row>
    <row r="16" spans="2:7" x14ac:dyDescent="0.3">
      <c r="B16" s="19">
        <v>5</v>
      </c>
      <c r="C16" s="38" t="s">
        <v>139</v>
      </c>
      <c r="D16" s="7" t="s">
        <v>121</v>
      </c>
      <c r="E16" s="39"/>
      <c r="F16" s="64"/>
      <c r="G16" s="64"/>
    </row>
    <row r="17" spans="2:7" x14ac:dyDescent="0.3">
      <c r="B17" s="19">
        <v>6</v>
      </c>
      <c r="C17" s="38" t="s">
        <v>140</v>
      </c>
      <c r="D17" s="7" t="s">
        <v>121</v>
      </c>
      <c r="E17" s="39"/>
      <c r="F17" s="64"/>
      <c r="G17" s="64"/>
    </row>
    <row r="18" spans="2:7" x14ac:dyDescent="0.3">
      <c r="B18" s="19">
        <v>7</v>
      </c>
      <c r="C18" s="38" t="s">
        <v>137</v>
      </c>
      <c r="D18" s="7" t="s">
        <v>121</v>
      </c>
      <c r="E18" s="39"/>
      <c r="F18" s="64"/>
      <c r="G18" s="64"/>
    </row>
    <row r="19" spans="2:7" x14ac:dyDescent="0.3">
      <c r="B19" s="19">
        <v>8</v>
      </c>
      <c r="C19" s="38" t="s">
        <v>136</v>
      </c>
      <c r="D19" s="7" t="s">
        <v>121</v>
      </c>
      <c r="E19" s="39"/>
      <c r="F19" s="64"/>
      <c r="G19" s="64"/>
    </row>
    <row r="20" spans="2:7" x14ac:dyDescent="0.3">
      <c r="B20" s="19">
        <v>9</v>
      </c>
      <c r="C20" s="38" t="s">
        <v>209</v>
      </c>
      <c r="D20" s="7" t="s">
        <v>121</v>
      </c>
      <c r="E20" s="39"/>
      <c r="F20" s="64"/>
      <c r="G20" s="64"/>
    </row>
    <row r="21" spans="2:7" x14ac:dyDescent="0.3">
      <c r="B21" s="19">
        <v>10</v>
      </c>
      <c r="C21" s="38" t="s">
        <v>134</v>
      </c>
      <c r="D21" s="7" t="s">
        <v>121</v>
      </c>
      <c r="E21" s="39"/>
      <c r="G21" s="1"/>
    </row>
    <row r="22" spans="2:7" x14ac:dyDescent="0.3">
      <c r="B22" s="19">
        <v>11</v>
      </c>
      <c r="C22" s="38" t="s">
        <v>210</v>
      </c>
      <c r="D22" s="7" t="s">
        <v>121</v>
      </c>
      <c r="E22" s="39"/>
    </row>
    <row r="23" spans="2:7" x14ac:dyDescent="0.3">
      <c r="B23" s="19">
        <v>12</v>
      </c>
      <c r="C23" s="38" t="s">
        <v>211</v>
      </c>
      <c r="D23" s="7" t="s">
        <v>121</v>
      </c>
      <c r="E23" s="39"/>
      <c r="F23" s="1"/>
      <c r="G23" s="1"/>
    </row>
    <row r="24" spans="2:7" x14ac:dyDescent="0.3">
      <c r="B24" s="19">
        <v>13</v>
      </c>
      <c r="C24" s="38" t="s">
        <v>212</v>
      </c>
      <c r="D24" s="7" t="s">
        <v>121</v>
      </c>
      <c r="E24" s="39"/>
      <c r="F24" s="1"/>
      <c r="G24" s="1"/>
    </row>
    <row r="25" spans="2:7" x14ac:dyDescent="0.3">
      <c r="B25" s="19">
        <v>14</v>
      </c>
      <c r="C25" s="38" t="s">
        <v>213</v>
      </c>
      <c r="D25" s="7" t="s">
        <v>121</v>
      </c>
      <c r="E25" s="39"/>
      <c r="F25" s="1"/>
      <c r="G25" s="1"/>
    </row>
    <row r="26" spans="2:7" x14ac:dyDescent="0.3">
      <c r="B26" s="19">
        <v>15</v>
      </c>
      <c r="C26" s="38" t="s">
        <v>214</v>
      </c>
      <c r="D26" s="7" t="s">
        <v>121</v>
      </c>
      <c r="E26" s="39"/>
      <c r="F26" s="1"/>
      <c r="G26" s="1"/>
    </row>
    <row r="27" spans="2:7" x14ac:dyDescent="0.3">
      <c r="B27" s="19">
        <v>16</v>
      </c>
      <c r="C27" s="38" t="s">
        <v>215</v>
      </c>
      <c r="D27" s="7" t="s">
        <v>121</v>
      </c>
      <c r="E27" s="39"/>
      <c r="F27" s="1"/>
      <c r="G27" s="1"/>
    </row>
    <row r="28" spans="2:7" x14ac:dyDescent="0.3">
      <c r="B28" s="19">
        <v>17</v>
      </c>
      <c r="C28" s="38" t="s">
        <v>133</v>
      </c>
      <c r="D28" s="7" t="s">
        <v>121</v>
      </c>
      <c r="E28" s="39"/>
    </row>
    <row r="29" spans="2:7" x14ac:dyDescent="0.3">
      <c r="B29" s="19">
        <v>18</v>
      </c>
      <c r="C29" s="38" t="s">
        <v>132</v>
      </c>
      <c r="D29" s="7" t="s">
        <v>112</v>
      </c>
      <c r="E29" s="39"/>
    </row>
    <row r="30" spans="2:7" x14ac:dyDescent="0.3">
      <c r="B30" s="19">
        <v>19</v>
      </c>
      <c r="C30" s="40" t="s">
        <v>141</v>
      </c>
      <c r="D30" s="40" t="s">
        <v>112</v>
      </c>
    </row>
    <row r="31" spans="2:7" x14ac:dyDescent="0.3">
      <c r="B31" s="19">
        <v>20</v>
      </c>
      <c r="C31" s="40" t="s">
        <v>142</v>
      </c>
      <c r="D31" s="40" t="s">
        <v>112</v>
      </c>
    </row>
    <row r="32" spans="2:7" x14ac:dyDescent="0.3">
      <c r="B32" s="19">
        <v>21</v>
      </c>
      <c r="C32" s="40" t="s">
        <v>120</v>
      </c>
      <c r="D32" s="40" t="s">
        <v>112</v>
      </c>
      <c r="E32" s="1"/>
      <c r="F32" s="1"/>
      <c r="G32" s="1"/>
    </row>
    <row r="33" spans="2:7" x14ac:dyDescent="0.3">
      <c r="B33" s="19">
        <v>22</v>
      </c>
      <c r="C33" s="40" t="s">
        <v>123</v>
      </c>
      <c r="D33" s="40" t="s">
        <v>112</v>
      </c>
      <c r="E33" s="1"/>
      <c r="F33" s="1"/>
      <c r="G33" s="1"/>
    </row>
    <row r="34" spans="2:7" x14ac:dyDescent="0.3">
      <c r="B34" s="19">
        <v>23</v>
      </c>
      <c r="C34" s="40" t="s">
        <v>120</v>
      </c>
      <c r="D34" s="40" t="s">
        <v>112</v>
      </c>
      <c r="E34" s="1"/>
      <c r="F34" s="1"/>
      <c r="G34" s="1"/>
    </row>
    <row r="35" spans="2:7" x14ac:dyDescent="0.3">
      <c r="B35" s="19">
        <v>24</v>
      </c>
      <c r="C35" s="40" t="s">
        <v>119</v>
      </c>
      <c r="D35" s="40" t="s">
        <v>112</v>
      </c>
      <c r="E35" s="1"/>
      <c r="F35" s="1"/>
      <c r="G35" s="1"/>
    </row>
    <row r="36" spans="2:7" x14ac:dyDescent="0.3">
      <c r="B36" s="19">
        <v>25</v>
      </c>
      <c r="C36" s="40" t="s">
        <v>124</v>
      </c>
      <c r="D36" s="40" t="s">
        <v>112</v>
      </c>
    </row>
    <row r="37" spans="2:7" x14ac:dyDescent="0.3">
      <c r="B37" s="19">
        <v>26</v>
      </c>
      <c r="C37" s="40" t="s">
        <v>116</v>
      </c>
      <c r="D37" s="40" t="s">
        <v>112</v>
      </c>
    </row>
    <row r="38" spans="2:7" x14ac:dyDescent="0.3">
      <c r="B38" s="19">
        <v>27</v>
      </c>
      <c r="C38" s="40" t="s">
        <v>125</v>
      </c>
      <c r="D38" s="40" t="s">
        <v>112</v>
      </c>
    </row>
    <row r="39" spans="2:7" x14ac:dyDescent="0.3">
      <c r="B39" s="19">
        <v>28</v>
      </c>
      <c r="C39" s="40" t="s">
        <v>115</v>
      </c>
      <c r="D39" s="40" t="s">
        <v>112</v>
      </c>
    </row>
    <row r="40" spans="2:7" x14ac:dyDescent="0.3">
      <c r="B40" s="19">
        <v>29</v>
      </c>
      <c r="C40" s="40" t="s">
        <v>114</v>
      </c>
      <c r="D40" s="40" t="s">
        <v>112</v>
      </c>
    </row>
    <row r="41" spans="2:7" x14ac:dyDescent="0.3">
      <c r="B41" s="19">
        <v>30</v>
      </c>
      <c r="C41" s="40" t="s">
        <v>128</v>
      </c>
      <c r="D41" s="40" t="s">
        <v>112</v>
      </c>
    </row>
    <row r="42" spans="2:7" x14ac:dyDescent="0.3">
      <c r="B42" s="19">
        <v>31</v>
      </c>
      <c r="C42" s="40" t="s">
        <v>221</v>
      </c>
      <c r="D42" s="40" t="s">
        <v>112</v>
      </c>
    </row>
    <row r="43" spans="2:7" x14ac:dyDescent="0.3">
      <c r="B43" s="19">
        <v>32</v>
      </c>
      <c r="C43" s="40" t="s">
        <v>222</v>
      </c>
      <c r="D43" s="40" t="s">
        <v>112</v>
      </c>
    </row>
    <row r="44" spans="2:7" x14ac:dyDescent="0.3">
      <c r="B44" s="19">
        <v>33</v>
      </c>
      <c r="C44" s="40" t="s">
        <v>223</v>
      </c>
      <c r="D44" s="40" t="s">
        <v>112</v>
      </c>
    </row>
    <row r="45" spans="2:7" x14ac:dyDescent="0.3">
      <c r="B45" s="19">
        <v>34</v>
      </c>
      <c r="C45" s="40" t="s">
        <v>224</v>
      </c>
      <c r="D45" s="40" t="s">
        <v>112</v>
      </c>
    </row>
    <row r="46" spans="2:7" x14ac:dyDescent="0.3">
      <c r="B46" s="19">
        <v>35</v>
      </c>
      <c r="C46" s="40" t="s">
        <v>225</v>
      </c>
      <c r="D46" s="40" t="s">
        <v>226</v>
      </c>
    </row>
    <row r="47" spans="2:7" x14ac:dyDescent="0.3">
      <c r="B47" s="19">
        <v>36</v>
      </c>
      <c r="C47" s="40" t="s">
        <v>227</v>
      </c>
      <c r="D47" s="40" t="s">
        <v>226</v>
      </c>
    </row>
    <row r="48" spans="2:7" x14ac:dyDescent="0.3">
      <c r="B48" s="19">
        <v>37</v>
      </c>
      <c r="C48" s="40" t="s">
        <v>228</v>
      </c>
      <c r="D48" s="40" t="s">
        <v>226</v>
      </c>
    </row>
    <row r="49" spans="2:4" x14ac:dyDescent="0.3">
      <c r="B49" s="19">
        <v>38</v>
      </c>
      <c r="C49" s="40" t="s">
        <v>229</v>
      </c>
      <c r="D49" s="40" t="s">
        <v>226</v>
      </c>
    </row>
    <row r="50" spans="2:4" x14ac:dyDescent="0.3">
      <c r="B50" s="19">
        <v>39</v>
      </c>
      <c r="C50" s="40" t="s">
        <v>225</v>
      </c>
      <c r="D50" s="40" t="s">
        <v>226</v>
      </c>
    </row>
    <row r="51" spans="2:4" x14ac:dyDescent="0.3">
      <c r="B51" s="19">
        <v>40</v>
      </c>
      <c r="C51" s="40" t="s">
        <v>224</v>
      </c>
      <c r="D51" s="40" t="s">
        <v>226</v>
      </c>
    </row>
    <row r="52" spans="2:4" x14ac:dyDescent="0.3">
      <c r="B52" s="19">
        <v>41</v>
      </c>
      <c r="C52" s="40" t="s">
        <v>230</v>
      </c>
      <c r="D52" s="40" t="s">
        <v>226</v>
      </c>
    </row>
    <row r="53" spans="2:4" x14ac:dyDescent="0.3">
      <c r="B53" s="19">
        <v>42</v>
      </c>
      <c r="C53" s="40" t="s">
        <v>231</v>
      </c>
      <c r="D53" s="40" t="s">
        <v>226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178" priority="7">
      <formula>C30&lt;&gt;""</formula>
    </cfRule>
  </conditionalFormatting>
  <conditionalFormatting sqref="D8:G8">
    <cfRule type="expression" dxfId="177" priority="6">
      <formula>D8=""</formula>
    </cfRule>
  </conditionalFormatting>
  <conditionalFormatting sqref="D5">
    <cfRule type="expression" dxfId="176" priority="5">
      <formula>D5=""</formula>
    </cfRule>
  </conditionalFormatting>
  <conditionalFormatting sqref="B5">
    <cfRule type="expression" dxfId="175" priority="3">
      <formula>B5=""</formula>
    </cfRule>
  </conditionalFormatting>
  <conditionalFormatting sqref="C5">
    <cfRule type="expression" dxfId="174" priority="4">
      <formula>C5=""</formula>
    </cfRule>
  </conditionalFormatting>
  <conditionalFormatting sqref="E5">
    <cfRule type="expression" dxfId="173" priority="2">
      <formula>E5=""</formula>
    </cfRule>
  </conditionalFormatting>
  <conditionalFormatting sqref="D7:G7">
    <cfRule type="expression" dxfId="172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58"/>
  <sheetViews>
    <sheetView topLeftCell="A6" zoomScaleNormal="100" workbookViewId="0">
      <selection activeCell="D8" sqref="D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37.140625" style="2" bestFit="1" customWidth="1"/>
    <col min="4" max="5" width="20" style="2" bestFit="1" customWidth="1"/>
    <col min="6" max="6" width="17.28515625" style="2" customWidth="1"/>
    <col min="7" max="7" width="18.85546875" style="2" customWidth="1"/>
    <col min="8" max="8" width="11.85546875" style="1" customWidth="1"/>
    <col min="9" max="9" width="11.42578125" style="1" customWidth="1"/>
    <col min="10" max="16384" width="11.42578125" style="1"/>
  </cols>
  <sheetData>
    <row r="2" spans="2:7" ht="21" x14ac:dyDescent="0.3">
      <c r="B2" s="62" t="str">
        <f>"DETALLE DEL SERVICIO ("&amp;B5&amp;" - "&amp;C5&amp;")"</f>
        <v>DETALLE DEL SERVICIO (609 - Regreso)</v>
      </c>
      <c r="C2" s="62"/>
      <c r="D2" s="62"/>
      <c r="E2" s="62"/>
      <c r="F2" s="62"/>
      <c r="G2" s="62"/>
    </row>
    <row r="3" spans="2:7" ht="9" customHeight="1" x14ac:dyDescent="0.3">
      <c r="B3" s="2"/>
    </row>
    <row r="4" spans="2:7" x14ac:dyDescent="0.3">
      <c r="B4" s="35" t="s">
        <v>1</v>
      </c>
      <c r="C4" s="35" t="s">
        <v>2</v>
      </c>
      <c r="D4" s="35" t="s">
        <v>3</v>
      </c>
      <c r="E4" s="35" t="s">
        <v>3</v>
      </c>
      <c r="F4" s="1"/>
      <c r="G4" s="1"/>
    </row>
    <row r="5" spans="2:7" x14ac:dyDescent="0.3">
      <c r="B5" s="7">
        <v>609</v>
      </c>
      <c r="C5" s="7" t="s">
        <v>39</v>
      </c>
      <c r="D5" s="7" t="s">
        <v>48</v>
      </c>
      <c r="E5" s="7" t="s">
        <v>202</v>
      </c>
      <c r="F5" s="1"/>
      <c r="G5" s="1"/>
    </row>
    <row r="6" spans="2:7" ht="7.5" customHeight="1" x14ac:dyDescent="0.3">
      <c r="B6" s="36"/>
    </row>
    <row r="7" spans="2:7" x14ac:dyDescent="0.3">
      <c r="B7" s="46" t="s">
        <v>55</v>
      </c>
      <c r="C7" s="46"/>
      <c r="D7" s="63" t="s">
        <v>220</v>
      </c>
      <c r="E7" s="63"/>
      <c r="F7" s="63"/>
      <c r="G7" s="63"/>
    </row>
    <row r="8" spans="2:7" x14ac:dyDescent="0.3">
      <c r="B8" s="46" t="s">
        <v>56</v>
      </c>
      <c r="C8" s="46"/>
      <c r="D8" s="63" t="s">
        <v>203</v>
      </c>
      <c r="E8" s="63"/>
      <c r="F8" s="63"/>
      <c r="G8" s="63"/>
    </row>
    <row r="9" spans="2:7" ht="15" customHeight="1" x14ac:dyDescent="0.3"/>
    <row r="10" spans="2:7" x14ac:dyDescent="0.3">
      <c r="B10" s="60" t="s">
        <v>57</v>
      </c>
      <c r="C10" s="60"/>
      <c r="D10" s="60"/>
      <c r="E10" s="1"/>
      <c r="F10" s="61" t="s">
        <v>58</v>
      </c>
      <c r="G10" s="61"/>
    </row>
    <row r="11" spans="2:7" x14ac:dyDescent="0.3">
      <c r="B11" s="37" t="s">
        <v>59</v>
      </c>
      <c r="C11" s="37" t="s">
        <v>60</v>
      </c>
      <c r="D11" s="37" t="s">
        <v>61</v>
      </c>
      <c r="E11" s="1"/>
      <c r="F11" s="61"/>
      <c r="G11" s="61"/>
    </row>
    <row r="12" spans="2:7" x14ac:dyDescent="0.3">
      <c r="B12" s="19">
        <v>1</v>
      </c>
      <c r="C12" s="38" t="s">
        <v>231</v>
      </c>
      <c r="D12" s="7" t="s">
        <v>226</v>
      </c>
      <c r="E12" s="39"/>
      <c r="F12" s="64"/>
      <c r="G12" s="64"/>
    </row>
    <row r="13" spans="2:7" x14ac:dyDescent="0.3">
      <c r="B13" s="19">
        <v>2</v>
      </c>
      <c r="C13" s="38" t="s">
        <v>230</v>
      </c>
      <c r="D13" s="7" t="s">
        <v>226</v>
      </c>
      <c r="E13" s="39"/>
      <c r="F13" s="64"/>
      <c r="G13" s="64"/>
    </row>
    <row r="14" spans="2:7" x14ac:dyDescent="0.3">
      <c r="B14" s="19">
        <v>3</v>
      </c>
      <c r="C14" s="38" t="s">
        <v>224</v>
      </c>
      <c r="D14" s="7" t="s">
        <v>226</v>
      </c>
      <c r="E14" s="39"/>
      <c r="F14" s="64"/>
      <c r="G14" s="64"/>
    </row>
    <row r="15" spans="2:7" x14ac:dyDescent="0.3">
      <c r="B15" s="19">
        <v>4</v>
      </c>
      <c r="C15" s="38" t="s">
        <v>225</v>
      </c>
      <c r="D15" s="7" t="s">
        <v>226</v>
      </c>
      <c r="E15" s="39"/>
      <c r="F15" s="64"/>
      <c r="G15" s="64"/>
    </row>
    <row r="16" spans="2:7" x14ac:dyDescent="0.3">
      <c r="B16" s="19">
        <v>5</v>
      </c>
      <c r="C16" s="38" t="s">
        <v>229</v>
      </c>
      <c r="D16" s="7" t="s">
        <v>226</v>
      </c>
      <c r="E16" s="39"/>
      <c r="F16" s="64"/>
      <c r="G16" s="64"/>
    </row>
    <row r="17" spans="2:7" x14ac:dyDescent="0.3">
      <c r="B17" s="19">
        <v>6</v>
      </c>
      <c r="C17" s="38" t="s">
        <v>228</v>
      </c>
      <c r="D17" s="7" t="s">
        <v>226</v>
      </c>
      <c r="E17" s="39"/>
      <c r="F17" s="64"/>
      <c r="G17" s="64"/>
    </row>
    <row r="18" spans="2:7" x14ac:dyDescent="0.3">
      <c r="B18" s="19">
        <v>7</v>
      </c>
      <c r="C18" s="38" t="s">
        <v>227</v>
      </c>
      <c r="D18" s="7" t="s">
        <v>226</v>
      </c>
      <c r="E18" s="39"/>
      <c r="F18" s="64"/>
      <c r="G18" s="64"/>
    </row>
    <row r="19" spans="2:7" x14ac:dyDescent="0.3">
      <c r="B19" s="19">
        <v>8</v>
      </c>
      <c r="C19" s="38" t="s">
        <v>225</v>
      </c>
      <c r="D19" s="7" t="s">
        <v>226</v>
      </c>
      <c r="E19" s="39"/>
      <c r="F19" s="64"/>
      <c r="G19" s="64"/>
    </row>
    <row r="20" spans="2:7" x14ac:dyDescent="0.3">
      <c r="B20" s="19">
        <v>9</v>
      </c>
      <c r="C20" s="38" t="s">
        <v>224</v>
      </c>
      <c r="D20" s="7" t="s">
        <v>226</v>
      </c>
      <c r="E20" s="39"/>
      <c r="F20" s="64"/>
      <c r="G20" s="64"/>
    </row>
    <row r="21" spans="2:7" x14ac:dyDescent="0.3">
      <c r="B21" s="19">
        <v>10</v>
      </c>
      <c r="C21" s="38" t="s">
        <v>223</v>
      </c>
      <c r="D21" s="7" t="s">
        <v>112</v>
      </c>
      <c r="E21" s="39"/>
      <c r="G21" s="1"/>
    </row>
    <row r="22" spans="2:7" x14ac:dyDescent="0.3">
      <c r="B22" s="19">
        <v>11</v>
      </c>
      <c r="C22" s="38" t="s">
        <v>222</v>
      </c>
      <c r="D22" s="7" t="s">
        <v>112</v>
      </c>
      <c r="E22" s="39"/>
    </row>
    <row r="23" spans="2:7" x14ac:dyDescent="0.3">
      <c r="B23" s="19">
        <v>12</v>
      </c>
      <c r="C23" s="38" t="s">
        <v>221</v>
      </c>
      <c r="D23" s="7" t="s">
        <v>112</v>
      </c>
      <c r="E23" s="39"/>
      <c r="F23" s="1"/>
      <c r="G23" s="1"/>
    </row>
    <row r="24" spans="2:7" x14ac:dyDescent="0.3">
      <c r="B24" s="19">
        <v>13</v>
      </c>
      <c r="C24" s="38" t="s">
        <v>232</v>
      </c>
      <c r="D24" s="7" t="s">
        <v>112</v>
      </c>
      <c r="E24" s="39"/>
      <c r="F24" s="1"/>
      <c r="G24" s="1"/>
    </row>
    <row r="25" spans="2:7" x14ac:dyDescent="0.3">
      <c r="B25" s="19">
        <v>14</v>
      </c>
      <c r="C25" s="38" t="s">
        <v>129</v>
      </c>
      <c r="D25" s="7" t="s">
        <v>112</v>
      </c>
      <c r="E25" s="39"/>
      <c r="F25" s="1"/>
      <c r="G25" s="1"/>
    </row>
    <row r="26" spans="2:7" x14ac:dyDescent="0.3">
      <c r="B26" s="19">
        <v>15</v>
      </c>
      <c r="C26" s="38" t="s">
        <v>113</v>
      </c>
      <c r="D26" s="7" t="s">
        <v>112</v>
      </c>
      <c r="E26" s="39"/>
      <c r="F26" s="1"/>
      <c r="G26" s="1"/>
    </row>
    <row r="27" spans="2:7" x14ac:dyDescent="0.3">
      <c r="B27" s="19">
        <v>16</v>
      </c>
      <c r="C27" s="38" t="s">
        <v>114</v>
      </c>
      <c r="D27" s="7" t="s">
        <v>112</v>
      </c>
      <c r="E27" s="39"/>
      <c r="F27" s="1"/>
      <c r="G27" s="1"/>
    </row>
    <row r="28" spans="2:7" x14ac:dyDescent="0.3">
      <c r="B28" s="19">
        <v>17</v>
      </c>
      <c r="C28" s="38" t="s">
        <v>115</v>
      </c>
      <c r="D28" s="7" t="s">
        <v>112</v>
      </c>
      <c r="E28" s="39"/>
    </row>
    <row r="29" spans="2:7" x14ac:dyDescent="0.3">
      <c r="B29" s="19">
        <v>18</v>
      </c>
      <c r="C29" s="38" t="s">
        <v>125</v>
      </c>
      <c r="D29" s="7" t="s">
        <v>112</v>
      </c>
      <c r="E29" s="39"/>
    </row>
    <row r="30" spans="2:7" x14ac:dyDescent="0.3">
      <c r="B30" s="19">
        <v>19</v>
      </c>
      <c r="C30" s="40" t="s">
        <v>116</v>
      </c>
      <c r="D30" s="40" t="s">
        <v>112</v>
      </c>
    </row>
    <row r="31" spans="2:7" x14ac:dyDescent="0.3">
      <c r="B31" s="19">
        <v>20</v>
      </c>
      <c r="C31" s="40" t="s">
        <v>117</v>
      </c>
      <c r="D31" s="40" t="s">
        <v>112</v>
      </c>
    </row>
    <row r="32" spans="2:7" x14ac:dyDescent="0.3">
      <c r="B32" s="19">
        <v>21</v>
      </c>
      <c r="C32" s="40" t="s">
        <v>118</v>
      </c>
      <c r="D32" s="40" t="s">
        <v>112</v>
      </c>
      <c r="E32" s="1"/>
      <c r="F32" s="1"/>
      <c r="G32" s="1"/>
    </row>
    <row r="33" spans="2:7" x14ac:dyDescent="0.3">
      <c r="B33" s="19">
        <v>22</v>
      </c>
      <c r="C33" s="40" t="s">
        <v>119</v>
      </c>
      <c r="D33" s="40" t="s">
        <v>112</v>
      </c>
      <c r="E33" s="1"/>
      <c r="F33" s="1"/>
      <c r="G33" s="1"/>
    </row>
    <row r="34" spans="2:7" x14ac:dyDescent="0.3">
      <c r="B34" s="19">
        <v>23</v>
      </c>
      <c r="C34" s="40" t="s">
        <v>120</v>
      </c>
      <c r="D34" s="40" t="s">
        <v>112</v>
      </c>
      <c r="E34" s="1"/>
      <c r="F34" s="1"/>
      <c r="G34" s="1"/>
    </row>
    <row r="35" spans="2:7" x14ac:dyDescent="0.3">
      <c r="B35" s="19">
        <v>24</v>
      </c>
      <c r="C35" s="40" t="s">
        <v>131</v>
      </c>
      <c r="D35" s="40" t="s">
        <v>112</v>
      </c>
      <c r="E35" s="1"/>
      <c r="F35" s="1"/>
      <c r="G35" s="1"/>
    </row>
    <row r="36" spans="2:7" x14ac:dyDescent="0.3">
      <c r="B36" s="19">
        <v>25</v>
      </c>
      <c r="C36" s="40" t="s">
        <v>132</v>
      </c>
      <c r="D36" s="40" t="s">
        <v>112</v>
      </c>
    </row>
    <row r="37" spans="2:7" x14ac:dyDescent="0.3">
      <c r="B37" s="19">
        <v>26</v>
      </c>
      <c r="C37" s="40" t="s">
        <v>133</v>
      </c>
      <c r="D37" s="40" t="s">
        <v>121</v>
      </c>
    </row>
    <row r="38" spans="2:7" x14ac:dyDescent="0.3">
      <c r="B38" s="19">
        <v>27</v>
      </c>
      <c r="C38" s="40" t="s">
        <v>215</v>
      </c>
      <c r="D38" s="40" t="s">
        <v>121</v>
      </c>
    </row>
    <row r="39" spans="2:7" x14ac:dyDescent="0.3">
      <c r="B39" s="19">
        <v>28</v>
      </c>
      <c r="C39" s="40" t="s">
        <v>214</v>
      </c>
      <c r="D39" s="40" t="s">
        <v>121</v>
      </c>
    </row>
    <row r="40" spans="2:7" x14ac:dyDescent="0.3">
      <c r="B40" s="19">
        <v>29</v>
      </c>
      <c r="C40" s="40" t="s">
        <v>213</v>
      </c>
      <c r="D40" s="40" t="s">
        <v>121</v>
      </c>
    </row>
    <row r="41" spans="2:7" x14ac:dyDescent="0.3">
      <c r="B41" s="19">
        <v>30</v>
      </c>
      <c r="C41" s="40" t="s">
        <v>216</v>
      </c>
      <c r="D41" s="40" t="s">
        <v>121</v>
      </c>
    </row>
    <row r="42" spans="2:7" x14ac:dyDescent="0.3">
      <c r="B42" s="19">
        <v>31</v>
      </c>
      <c r="C42" s="40" t="s">
        <v>217</v>
      </c>
      <c r="D42" s="40" t="s">
        <v>121</v>
      </c>
    </row>
    <row r="43" spans="2:7" x14ac:dyDescent="0.3">
      <c r="B43" s="19">
        <v>32</v>
      </c>
      <c r="C43" s="40" t="s">
        <v>218</v>
      </c>
      <c r="D43" s="40" t="s">
        <v>121</v>
      </c>
    </row>
    <row r="44" spans="2:7" x14ac:dyDescent="0.3">
      <c r="B44" s="19">
        <v>33</v>
      </c>
      <c r="C44" s="40" t="s">
        <v>135</v>
      </c>
      <c r="D44" s="40" t="s">
        <v>121</v>
      </c>
    </row>
    <row r="45" spans="2:7" x14ac:dyDescent="0.3">
      <c r="B45" s="19">
        <v>34</v>
      </c>
      <c r="C45" s="40" t="s">
        <v>219</v>
      </c>
      <c r="D45" s="40" t="s">
        <v>121</v>
      </c>
    </row>
    <row r="46" spans="2:7" x14ac:dyDescent="0.3">
      <c r="B46" s="19">
        <v>35</v>
      </c>
      <c r="C46" s="40" t="s">
        <v>211</v>
      </c>
      <c r="D46" s="40" t="s">
        <v>121</v>
      </c>
    </row>
    <row r="47" spans="2:7" x14ac:dyDescent="0.3">
      <c r="B47" s="19">
        <v>36</v>
      </c>
      <c r="C47" s="40" t="s">
        <v>210</v>
      </c>
      <c r="D47" s="40" t="s">
        <v>121</v>
      </c>
    </row>
    <row r="48" spans="2:7" x14ac:dyDescent="0.3">
      <c r="B48" s="19">
        <v>37</v>
      </c>
      <c r="C48" s="40" t="s">
        <v>134</v>
      </c>
      <c r="D48" s="40" t="s">
        <v>121</v>
      </c>
    </row>
    <row r="49" spans="2:4" x14ac:dyDescent="0.3">
      <c r="B49" s="19">
        <v>38</v>
      </c>
      <c r="C49" s="40" t="s">
        <v>209</v>
      </c>
      <c r="D49" s="40" t="s">
        <v>121</v>
      </c>
    </row>
    <row r="50" spans="2:4" x14ac:dyDescent="0.3">
      <c r="B50" s="19">
        <v>39</v>
      </c>
      <c r="C50" s="40" t="s">
        <v>136</v>
      </c>
      <c r="D50" s="40" t="s">
        <v>121</v>
      </c>
    </row>
    <row r="51" spans="2:4" x14ac:dyDescent="0.3">
      <c r="B51" s="19">
        <v>40</v>
      </c>
      <c r="C51" s="40" t="s">
        <v>137</v>
      </c>
      <c r="D51" s="40" t="s">
        <v>121</v>
      </c>
    </row>
    <row r="52" spans="2:4" x14ac:dyDescent="0.3">
      <c r="B52" s="19">
        <v>41</v>
      </c>
      <c r="C52" s="40" t="s">
        <v>140</v>
      </c>
      <c r="D52" s="40" t="s">
        <v>121</v>
      </c>
    </row>
    <row r="53" spans="2:4" x14ac:dyDescent="0.3">
      <c r="B53" s="19">
        <v>42</v>
      </c>
      <c r="C53" s="40" t="s">
        <v>139</v>
      </c>
      <c r="D53" s="40" t="s">
        <v>121</v>
      </c>
    </row>
    <row r="54" spans="2:4" x14ac:dyDescent="0.3">
      <c r="B54" s="19">
        <v>43</v>
      </c>
      <c r="C54" s="40" t="s">
        <v>122</v>
      </c>
      <c r="D54" s="40" t="s">
        <v>121</v>
      </c>
    </row>
    <row r="55" spans="2:4" x14ac:dyDescent="0.3">
      <c r="B55" s="19">
        <v>44</v>
      </c>
      <c r="C55" s="40" t="s">
        <v>169</v>
      </c>
      <c r="D55" s="40" t="s">
        <v>121</v>
      </c>
    </row>
    <row r="56" spans="2:4" x14ac:dyDescent="0.3">
      <c r="B56" s="19">
        <v>45</v>
      </c>
      <c r="C56" s="40" t="s">
        <v>139</v>
      </c>
      <c r="D56" s="40" t="s">
        <v>121</v>
      </c>
    </row>
    <row r="57" spans="2:4" x14ac:dyDescent="0.3">
      <c r="B57" s="19">
        <v>46</v>
      </c>
      <c r="C57" s="40" t="s">
        <v>206</v>
      </c>
      <c r="D57" s="40" t="s">
        <v>121</v>
      </c>
    </row>
    <row r="58" spans="2:4" x14ac:dyDescent="0.3">
      <c r="B58" s="7">
        <v>47</v>
      </c>
      <c r="C58" s="40" t="s">
        <v>205</v>
      </c>
      <c r="D58" s="40" t="s">
        <v>121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171" priority="7">
      <formula>C30&lt;&gt;""</formula>
    </cfRule>
  </conditionalFormatting>
  <conditionalFormatting sqref="B5">
    <cfRule type="expression" dxfId="170" priority="5">
      <formula>B5=""</formula>
    </cfRule>
  </conditionalFormatting>
  <conditionalFormatting sqref="C5">
    <cfRule type="expression" dxfId="169" priority="6">
      <formula>C5=""</formula>
    </cfRule>
  </conditionalFormatting>
  <conditionalFormatting sqref="D5">
    <cfRule type="expression" dxfId="168" priority="4">
      <formula>D5=""</formula>
    </cfRule>
  </conditionalFormatting>
  <conditionalFormatting sqref="E5">
    <cfRule type="expression" dxfId="167" priority="3">
      <formula>E5=""</formula>
    </cfRule>
  </conditionalFormatting>
  <conditionalFormatting sqref="D7:G7">
    <cfRule type="expression" dxfId="166" priority="2">
      <formula>D7=""</formula>
    </cfRule>
  </conditionalFormatting>
  <conditionalFormatting sqref="D8:G8">
    <cfRule type="expression" dxfId="165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66"/>
  <sheetViews>
    <sheetView topLeftCell="A6" zoomScaleNormal="100" workbookViewId="0">
      <selection activeCell="D8" sqref="D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38.85546875" style="2" bestFit="1" customWidth="1"/>
    <col min="4" max="4" width="14.7109375" style="2" customWidth="1"/>
    <col min="5" max="5" width="13.42578125" style="2" bestFit="1" customWidth="1"/>
    <col min="6" max="6" width="17.28515625" style="2" customWidth="1"/>
    <col min="7" max="7" width="18.85546875" style="2" customWidth="1"/>
    <col min="8" max="8" width="11.85546875" style="1" customWidth="1"/>
    <col min="9" max="9" width="11.42578125" style="1" customWidth="1"/>
    <col min="10" max="16384" width="11.42578125" style="1"/>
  </cols>
  <sheetData>
    <row r="2" spans="2:7" ht="21" x14ac:dyDescent="0.3">
      <c r="B2" s="62" t="str">
        <f>"DETALLE DEL SERVICIO ("&amp;B5&amp;" - "&amp;C5&amp;")"</f>
        <v>DETALLE DEL SERVICIO (610 - Ida)</v>
      </c>
      <c r="C2" s="62"/>
      <c r="D2" s="62"/>
      <c r="E2" s="62"/>
      <c r="F2" s="62"/>
      <c r="G2" s="62"/>
    </row>
    <row r="3" spans="2:7" ht="9" customHeight="1" x14ac:dyDescent="0.3">
      <c r="B3" s="2"/>
    </row>
    <row r="4" spans="2:7" x14ac:dyDescent="0.3">
      <c r="B4" s="35" t="s">
        <v>1</v>
      </c>
      <c r="C4" s="35" t="s">
        <v>2</v>
      </c>
      <c r="D4" s="35" t="s">
        <v>3</v>
      </c>
      <c r="E4" s="35" t="s">
        <v>4</v>
      </c>
      <c r="F4" s="1"/>
      <c r="G4" s="1"/>
    </row>
    <row r="5" spans="2:7" x14ac:dyDescent="0.3">
      <c r="B5" s="7">
        <v>610</v>
      </c>
      <c r="C5" s="7" t="s">
        <v>42</v>
      </c>
      <c r="D5" s="7" t="s">
        <v>47</v>
      </c>
      <c r="E5" s="7" t="s">
        <v>44</v>
      </c>
      <c r="F5" s="1"/>
      <c r="G5" s="1"/>
    </row>
    <row r="6" spans="2:7" ht="7.5" customHeight="1" x14ac:dyDescent="0.3">
      <c r="B6" s="36"/>
    </row>
    <row r="7" spans="2:7" x14ac:dyDescent="0.3">
      <c r="B7" s="46" t="s">
        <v>55</v>
      </c>
      <c r="C7" s="46"/>
      <c r="D7" s="63" t="s">
        <v>304</v>
      </c>
      <c r="E7" s="63"/>
      <c r="F7" s="63"/>
      <c r="G7" s="63"/>
    </row>
    <row r="8" spans="2:7" x14ac:dyDescent="0.3">
      <c r="B8" s="46" t="s">
        <v>56</v>
      </c>
      <c r="C8" s="46"/>
      <c r="D8" s="63" t="s">
        <v>233</v>
      </c>
      <c r="E8" s="63"/>
      <c r="F8" s="63"/>
      <c r="G8" s="63"/>
    </row>
    <row r="9" spans="2:7" ht="15" customHeight="1" x14ac:dyDescent="0.3"/>
    <row r="10" spans="2:7" x14ac:dyDescent="0.3">
      <c r="B10" s="60" t="s">
        <v>57</v>
      </c>
      <c r="C10" s="60"/>
      <c r="D10" s="60"/>
      <c r="E10" s="1"/>
      <c r="F10" s="61" t="s">
        <v>58</v>
      </c>
      <c r="G10" s="61"/>
    </row>
    <row r="11" spans="2:7" x14ac:dyDescent="0.3">
      <c r="B11" s="37" t="s">
        <v>59</v>
      </c>
      <c r="C11" s="37" t="s">
        <v>60</v>
      </c>
      <c r="D11" s="37" t="s">
        <v>61</v>
      </c>
      <c r="E11" s="1"/>
      <c r="F11" s="61"/>
      <c r="G11" s="61"/>
    </row>
    <row r="12" spans="2:7" x14ac:dyDescent="0.3">
      <c r="B12" s="19">
        <v>1</v>
      </c>
      <c r="C12" s="38" t="s">
        <v>264</v>
      </c>
      <c r="D12" s="7" t="s">
        <v>112</v>
      </c>
      <c r="E12" s="39"/>
      <c r="F12" s="64"/>
      <c r="G12" s="64"/>
    </row>
    <row r="13" spans="2:7" x14ac:dyDescent="0.3">
      <c r="B13" s="19">
        <v>2</v>
      </c>
      <c r="C13" s="38" t="s">
        <v>235</v>
      </c>
      <c r="D13" s="7" t="s">
        <v>112</v>
      </c>
      <c r="E13" s="39"/>
      <c r="F13" s="64"/>
      <c r="G13" s="64"/>
    </row>
    <row r="14" spans="2:7" x14ac:dyDescent="0.3">
      <c r="B14" s="19">
        <v>3</v>
      </c>
      <c r="C14" s="38" t="s">
        <v>236</v>
      </c>
      <c r="D14" s="7" t="s">
        <v>112</v>
      </c>
      <c r="E14" s="39"/>
      <c r="F14" s="64"/>
      <c r="G14" s="64"/>
    </row>
    <row r="15" spans="2:7" x14ac:dyDescent="0.3">
      <c r="B15" s="19">
        <v>4</v>
      </c>
      <c r="C15" s="38" t="s">
        <v>237</v>
      </c>
      <c r="D15" s="7" t="s">
        <v>112</v>
      </c>
      <c r="E15" s="39"/>
      <c r="F15" s="64"/>
      <c r="G15" s="64"/>
    </row>
    <row r="16" spans="2:7" x14ac:dyDescent="0.3">
      <c r="B16" s="19">
        <v>5</v>
      </c>
      <c r="C16" s="38" t="s">
        <v>238</v>
      </c>
      <c r="D16" s="7" t="s">
        <v>112</v>
      </c>
      <c r="E16" s="39"/>
      <c r="F16" s="64"/>
      <c r="G16" s="64"/>
    </row>
    <row r="17" spans="2:7" x14ac:dyDescent="0.3">
      <c r="B17" s="19">
        <v>6</v>
      </c>
      <c r="C17" s="38" t="s">
        <v>139</v>
      </c>
      <c r="D17" s="7" t="s">
        <v>112</v>
      </c>
      <c r="E17" s="39"/>
      <c r="F17" s="64"/>
      <c r="G17" s="64"/>
    </row>
    <row r="18" spans="2:7" x14ac:dyDescent="0.3">
      <c r="B18" s="19">
        <v>7</v>
      </c>
      <c r="C18" s="38" t="s">
        <v>239</v>
      </c>
      <c r="D18" s="7" t="s">
        <v>112</v>
      </c>
      <c r="E18" s="39"/>
      <c r="F18" s="64"/>
      <c r="G18" s="64"/>
    </row>
    <row r="19" spans="2:7" x14ac:dyDescent="0.3">
      <c r="B19" s="19">
        <v>8</v>
      </c>
      <c r="C19" s="38" t="s">
        <v>240</v>
      </c>
      <c r="D19" s="7" t="s">
        <v>112</v>
      </c>
      <c r="E19" s="39"/>
      <c r="F19" s="64"/>
      <c r="G19" s="64"/>
    </row>
    <row r="20" spans="2:7" x14ac:dyDescent="0.3">
      <c r="B20" s="19">
        <v>9</v>
      </c>
      <c r="C20" s="38" t="s">
        <v>116</v>
      </c>
      <c r="D20" s="7" t="s">
        <v>112</v>
      </c>
      <c r="E20" s="39"/>
      <c r="F20" s="64"/>
      <c r="G20" s="64"/>
    </row>
    <row r="21" spans="2:7" x14ac:dyDescent="0.3">
      <c r="B21" s="19">
        <v>10</v>
      </c>
      <c r="C21" s="38" t="s">
        <v>241</v>
      </c>
      <c r="D21" s="7" t="s">
        <v>112</v>
      </c>
      <c r="E21" s="39"/>
      <c r="G21" s="1"/>
    </row>
    <row r="22" spans="2:7" x14ac:dyDescent="0.3">
      <c r="B22" s="19">
        <v>11</v>
      </c>
      <c r="C22" s="38" t="s">
        <v>242</v>
      </c>
      <c r="D22" s="7" t="s">
        <v>112</v>
      </c>
      <c r="E22" s="39"/>
    </row>
    <row r="23" spans="2:7" x14ac:dyDescent="0.3">
      <c r="B23" s="19">
        <v>12</v>
      </c>
      <c r="C23" s="38" t="s">
        <v>243</v>
      </c>
      <c r="D23" s="7" t="s">
        <v>112</v>
      </c>
      <c r="E23" s="39"/>
      <c r="F23" s="1"/>
      <c r="G23" s="1"/>
    </row>
    <row r="24" spans="2:7" x14ac:dyDescent="0.3">
      <c r="B24" s="19">
        <v>13</v>
      </c>
      <c r="C24" s="38" t="s">
        <v>244</v>
      </c>
      <c r="D24" s="7" t="s">
        <v>112</v>
      </c>
      <c r="E24" s="39"/>
      <c r="F24" s="1"/>
      <c r="G24" s="1"/>
    </row>
    <row r="25" spans="2:7" x14ac:dyDescent="0.3">
      <c r="B25" s="19">
        <v>14</v>
      </c>
      <c r="C25" s="38" t="s">
        <v>245</v>
      </c>
      <c r="D25" s="7" t="s">
        <v>112</v>
      </c>
      <c r="E25" s="39"/>
      <c r="F25" s="1"/>
      <c r="G25" s="1"/>
    </row>
    <row r="26" spans="2:7" x14ac:dyDescent="0.3">
      <c r="B26" s="19">
        <v>15</v>
      </c>
      <c r="C26" s="38" t="s">
        <v>243</v>
      </c>
      <c r="D26" s="7" t="s">
        <v>112</v>
      </c>
      <c r="E26" s="39"/>
      <c r="F26" s="1"/>
      <c r="G26" s="1"/>
    </row>
    <row r="27" spans="2:7" x14ac:dyDescent="0.3">
      <c r="B27" s="19">
        <v>16</v>
      </c>
      <c r="C27" s="38" t="s">
        <v>224</v>
      </c>
      <c r="D27" s="7" t="s">
        <v>112</v>
      </c>
      <c r="E27" s="39"/>
      <c r="F27" s="1"/>
      <c r="G27" s="1"/>
    </row>
    <row r="28" spans="2:7" x14ac:dyDescent="0.3">
      <c r="B28" s="19">
        <v>17</v>
      </c>
      <c r="C28" s="38" t="s">
        <v>243</v>
      </c>
      <c r="D28" s="7" t="s">
        <v>112</v>
      </c>
      <c r="E28" s="39"/>
    </row>
    <row r="29" spans="2:7" x14ac:dyDescent="0.3">
      <c r="B29" s="19">
        <v>18</v>
      </c>
      <c r="C29" s="38" t="s">
        <v>246</v>
      </c>
      <c r="D29" s="7" t="s">
        <v>112</v>
      </c>
      <c r="E29" s="39"/>
    </row>
    <row r="30" spans="2:7" x14ac:dyDescent="0.3">
      <c r="B30" s="19">
        <v>19</v>
      </c>
      <c r="C30" s="40" t="s">
        <v>247</v>
      </c>
      <c r="D30" s="40" t="s">
        <v>112</v>
      </c>
    </row>
    <row r="31" spans="2:7" x14ac:dyDescent="0.3">
      <c r="B31" s="19">
        <v>20</v>
      </c>
      <c r="C31" s="40" t="s">
        <v>248</v>
      </c>
      <c r="D31" s="40" t="s">
        <v>112</v>
      </c>
    </row>
    <row r="32" spans="2:7" x14ac:dyDescent="0.3">
      <c r="B32" s="19">
        <v>21</v>
      </c>
      <c r="C32" s="40" t="s">
        <v>247</v>
      </c>
      <c r="D32" s="40" t="s">
        <v>112</v>
      </c>
      <c r="E32" s="1"/>
      <c r="F32" s="1"/>
      <c r="G32" s="1"/>
    </row>
    <row r="33" spans="2:7" x14ac:dyDescent="0.3">
      <c r="B33" s="19">
        <v>22</v>
      </c>
      <c r="C33" s="40" t="s">
        <v>246</v>
      </c>
      <c r="D33" s="40" t="s">
        <v>112</v>
      </c>
      <c r="E33" s="1"/>
      <c r="F33" s="1"/>
      <c r="G33" s="1"/>
    </row>
    <row r="34" spans="2:7" x14ac:dyDescent="0.3">
      <c r="B34" s="19">
        <v>23</v>
      </c>
      <c r="C34" s="40" t="s">
        <v>224</v>
      </c>
      <c r="D34" s="40" t="s">
        <v>112</v>
      </c>
      <c r="E34" s="1"/>
      <c r="F34" s="1"/>
      <c r="G34" s="1"/>
    </row>
    <row r="35" spans="2:7" x14ac:dyDescent="0.3">
      <c r="B35" s="19">
        <v>24</v>
      </c>
      <c r="C35" s="40" t="s">
        <v>223</v>
      </c>
      <c r="D35" s="40" t="s">
        <v>112</v>
      </c>
      <c r="E35" s="1"/>
      <c r="F35" s="1"/>
      <c r="G35" s="1"/>
    </row>
    <row r="36" spans="2:7" x14ac:dyDescent="0.3">
      <c r="B36" s="19">
        <v>25</v>
      </c>
      <c r="C36" s="40" t="s">
        <v>222</v>
      </c>
      <c r="D36" s="40" t="s">
        <v>112</v>
      </c>
    </row>
    <row r="37" spans="2:7" x14ac:dyDescent="0.3">
      <c r="B37" s="19">
        <v>26</v>
      </c>
      <c r="C37" s="40" t="s">
        <v>249</v>
      </c>
      <c r="D37" s="40" t="s">
        <v>112</v>
      </c>
    </row>
    <row r="38" spans="2:7" x14ac:dyDescent="0.3">
      <c r="B38" s="19">
        <v>27</v>
      </c>
      <c r="C38" s="40" t="s">
        <v>126</v>
      </c>
      <c r="D38" s="40" t="s">
        <v>112</v>
      </c>
    </row>
    <row r="39" spans="2:7" x14ac:dyDescent="0.3">
      <c r="B39" s="19">
        <v>28</v>
      </c>
      <c r="C39" s="40" t="s">
        <v>127</v>
      </c>
      <c r="D39" s="40" t="s">
        <v>112</v>
      </c>
    </row>
    <row r="40" spans="2:7" x14ac:dyDescent="0.3">
      <c r="B40" s="19">
        <v>29</v>
      </c>
      <c r="C40" s="40" t="s">
        <v>128</v>
      </c>
      <c r="D40" s="40" t="s">
        <v>112</v>
      </c>
    </row>
    <row r="41" spans="2:7" x14ac:dyDescent="0.3">
      <c r="B41" s="19">
        <v>30</v>
      </c>
      <c r="C41" s="40" t="s">
        <v>129</v>
      </c>
      <c r="D41" s="40" t="s">
        <v>112</v>
      </c>
    </row>
    <row r="42" spans="2:7" x14ac:dyDescent="0.3">
      <c r="B42" s="19">
        <v>31</v>
      </c>
      <c r="C42" s="40" t="s">
        <v>130</v>
      </c>
      <c r="D42" s="40" t="s">
        <v>112</v>
      </c>
    </row>
    <row r="43" spans="2:7" x14ac:dyDescent="0.3">
      <c r="B43" s="19">
        <v>32</v>
      </c>
      <c r="C43" s="40" t="s">
        <v>110</v>
      </c>
      <c r="D43" s="40" t="s">
        <v>40</v>
      </c>
    </row>
    <row r="44" spans="2:7" x14ac:dyDescent="0.3">
      <c r="B44" s="19">
        <v>33</v>
      </c>
      <c r="C44" s="40" t="s">
        <v>171</v>
      </c>
      <c r="D44" s="40" t="s">
        <v>40</v>
      </c>
    </row>
    <row r="45" spans="2:7" x14ac:dyDescent="0.3">
      <c r="B45" s="19">
        <v>34</v>
      </c>
      <c r="C45" s="40" t="s">
        <v>172</v>
      </c>
      <c r="D45" s="40" t="s">
        <v>40</v>
      </c>
    </row>
    <row r="46" spans="2:7" x14ac:dyDescent="0.3">
      <c r="B46" s="19">
        <v>35</v>
      </c>
      <c r="C46" s="40" t="s">
        <v>173</v>
      </c>
      <c r="D46" s="40" t="s">
        <v>40</v>
      </c>
    </row>
    <row r="47" spans="2:7" x14ac:dyDescent="0.3">
      <c r="B47" s="19">
        <v>36</v>
      </c>
      <c r="C47" s="40" t="s">
        <v>174</v>
      </c>
      <c r="D47" s="40" t="s">
        <v>40</v>
      </c>
    </row>
    <row r="48" spans="2:7" x14ac:dyDescent="0.3">
      <c r="B48" s="19">
        <v>37</v>
      </c>
      <c r="C48" s="40" t="s">
        <v>175</v>
      </c>
      <c r="D48" s="40" t="s">
        <v>40</v>
      </c>
    </row>
    <row r="49" spans="2:4" x14ac:dyDescent="0.3">
      <c r="B49" s="19">
        <v>38</v>
      </c>
      <c r="C49" s="40" t="s">
        <v>176</v>
      </c>
      <c r="D49" s="40" t="s">
        <v>40</v>
      </c>
    </row>
    <row r="50" spans="2:4" x14ac:dyDescent="0.3">
      <c r="B50" s="19">
        <v>39</v>
      </c>
      <c r="C50" s="40" t="s">
        <v>108</v>
      </c>
      <c r="D50" s="40" t="s">
        <v>40</v>
      </c>
    </row>
    <row r="51" spans="2:4" x14ac:dyDescent="0.3">
      <c r="B51" s="19">
        <v>40</v>
      </c>
      <c r="C51" s="40" t="s">
        <v>107</v>
      </c>
      <c r="D51" s="40" t="s">
        <v>40</v>
      </c>
    </row>
    <row r="52" spans="2:4" x14ac:dyDescent="0.3">
      <c r="B52" s="19">
        <v>41</v>
      </c>
      <c r="C52" s="40" t="s">
        <v>106</v>
      </c>
      <c r="D52" s="40" t="s">
        <v>40</v>
      </c>
    </row>
    <row r="53" spans="2:4" x14ac:dyDescent="0.3">
      <c r="B53" s="19">
        <v>42</v>
      </c>
      <c r="C53" s="40" t="s">
        <v>105</v>
      </c>
      <c r="D53" s="40" t="s">
        <v>40</v>
      </c>
    </row>
    <row r="54" spans="2:4" x14ac:dyDescent="0.3">
      <c r="B54" s="19">
        <v>43</v>
      </c>
      <c r="C54" s="40" t="s">
        <v>103</v>
      </c>
      <c r="D54" s="40" t="s">
        <v>40</v>
      </c>
    </row>
    <row r="55" spans="2:4" x14ac:dyDescent="0.3">
      <c r="B55" s="19">
        <v>44</v>
      </c>
      <c r="C55" s="40" t="s">
        <v>101</v>
      </c>
      <c r="D55" s="40" t="s">
        <v>40</v>
      </c>
    </row>
    <row r="56" spans="2:4" x14ac:dyDescent="0.3">
      <c r="B56" s="19">
        <v>45</v>
      </c>
      <c r="C56" s="40" t="s">
        <v>100</v>
      </c>
      <c r="D56" s="40" t="s">
        <v>40</v>
      </c>
    </row>
    <row r="57" spans="2:4" x14ac:dyDescent="0.3">
      <c r="B57" s="19">
        <v>46</v>
      </c>
      <c r="C57" s="40" t="s">
        <v>99</v>
      </c>
      <c r="D57" s="40" t="s">
        <v>40</v>
      </c>
    </row>
    <row r="58" spans="2:4" x14ac:dyDescent="0.3">
      <c r="B58" s="19">
        <v>47</v>
      </c>
      <c r="C58" s="40" t="s">
        <v>250</v>
      </c>
      <c r="D58" s="40" t="s">
        <v>40</v>
      </c>
    </row>
    <row r="59" spans="2:4" x14ac:dyDescent="0.3">
      <c r="B59" s="19">
        <v>48</v>
      </c>
      <c r="C59" s="40" t="s">
        <v>251</v>
      </c>
      <c r="D59" s="40" t="s">
        <v>40</v>
      </c>
    </row>
    <row r="60" spans="2:4" x14ac:dyDescent="0.3">
      <c r="B60" s="19">
        <v>49</v>
      </c>
      <c r="C60" s="40" t="s">
        <v>252</v>
      </c>
      <c r="D60" s="40" t="s">
        <v>40</v>
      </c>
    </row>
    <row r="61" spans="2:4" x14ac:dyDescent="0.3">
      <c r="B61" s="19">
        <v>50</v>
      </c>
      <c r="C61" s="40" t="s">
        <v>253</v>
      </c>
      <c r="D61" s="40" t="s">
        <v>40</v>
      </c>
    </row>
    <row r="62" spans="2:4" x14ac:dyDescent="0.3">
      <c r="B62" s="19">
        <v>51</v>
      </c>
      <c r="C62" s="40" t="s">
        <v>254</v>
      </c>
      <c r="D62" s="40" t="s">
        <v>40</v>
      </c>
    </row>
    <row r="63" spans="2:4" x14ac:dyDescent="0.3">
      <c r="B63" s="19">
        <v>52</v>
      </c>
      <c r="C63" s="40" t="s">
        <v>219</v>
      </c>
      <c r="D63" s="40" t="s">
        <v>40</v>
      </c>
    </row>
    <row r="64" spans="2:4" x14ac:dyDescent="0.3">
      <c r="B64" s="19">
        <v>53</v>
      </c>
      <c r="C64" s="40" t="s">
        <v>255</v>
      </c>
      <c r="D64" s="40" t="s">
        <v>40</v>
      </c>
    </row>
    <row r="65" spans="2:4" x14ac:dyDescent="0.3">
      <c r="B65" s="19">
        <v>54</v>
      </c>
      <c r="C65" s="40" t="s">
        <v>137</v>
      </c>
      <c r="D65" s="40" t="s">
        <v>40</v>
      </c>
    </row>
    <row r="66" spans="2:4" x14ac:dyDescent="0.3">
      <c r="B66" s="19">
        <v>55</v>
      </c>
      <c r="C66" s="40" t="s">
        <v>256</v>
      </c>
      <c r="D66" s="40" t="s">
        <v>40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164" priority="6">
      <formula>C30&lt;&gt;""</formula>
    </cfRule>
  </conditionalFormatting>
  <conditionalFormatting sqref="D7:G8">
    <cfRule type="expression" dxfId="163" priority="5">
      <formula>D7=""</formula>
    </cfRule>
  </conditionalFormatting>
  <conditionalFormatting sqref="D5">
    <cfRule type="expression" dxfId="162" priority="4">
      <formula>D5=""</formula>
    </cfRule>
  </conditionalFormatting>
  <conditionalFormatting sqref="B5">
    <cfRule type="expression" dxfId="161" priority="2">
      <formula>B5=""</formula>
    </cfRule>
  </conditionalFormatting>
  <conditionalFormatting sqref="C5">
    <cfRule type="expression" dxfId="160" priority="3">
      <formula>C5=""</formula>
    </cfRule>
  </conditionalFormatting>
  <conditionalFormatting sqref="E5">
    <cfRule type="expression" dxfId="159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58"/>
  <sheetViews>
    <sheetView topLeftCell="A18" zoomScaleNormal="100" workbookViewId="0">
      <selection activeCell="D8" sqref="D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38.85546875" style="2" bestFit="1" customWidth="1"/>
    <col min="4" max="4" width="14.7109375" style="2" customWidth="1"/>
    <col min="5" max="5" width="10.28515625" style="2" bestFit="1" customWidth="1"/>
    <col min="6" max="6" width="17.28515625" style="2" customWidth="1"/>
    <col min="7" max="7" width="18.85546875" style="2" customWidth="1"/>
    <col min="8" max="8" width="11.85546875" style="1" customWidth="1"/>
    <col min="9" max="9" width="11.42578125" style="1" customWidth="1"/>
    <col min="10" max="16384" width="11.42578125" style="1"/>
  </cols>
  <sheetData>
    <row r="2" spans="2:7" ht="21" x14ac:dyDescent="0.3">
      <c r="B2" s="62" t="str">
        <f>"DETALLE DEL SERVICIO ("&amp;B5&amp;" - "&amp;C5&amp;")"</f>
        <v>DETALLE DEL SERVICIO (610 - Regreso)</v>
      </c>
      <c r="C2" s="62"/>
      <c r="D2" s="62"/>
      <c r="E2" s="62"/>
      <c r="F2" s="62"/>
      <c r="G2" s="62"/>
    </row>
    <row r="3" spans="2:7" ht="9" customHeight="1" x14ac:dyDescent="0.3">
      <c r="B3" s="2"/>
    </row>
    <row r="4" spans="2:7" x14ac:dyDescent="0.3">
      <c r="B4" s="35" t="s">
        <v>1</v>
      </c>
      <c r="C4" s="35" t="s">
        <v>2</v>
      </c>
      <c r="D4" s="35" t="s">
        <v>3</v>
      </c>
      <c r="E4" s="35" t="s">
        <v>4</v>
      </c>
      <c r="F4" s="1"/>
      <c r="G4" s="1"/>
    </row>
    <row r="5" spans="2:7" x14ac:dyDescent="0.3">
      <c r="B5" s="7">
        <v>610</v>
      </c>
      <c r="C5" s="7" t="s">
        <v>39</v>
      </c>
      <c r="D5" s="7" t="s">
        <v>44</v>
      </c>
      <c r="E5" s="7" t="s">
        <v>47</v>
      </c>
      <c r="F5" s="1"/>
      <c r="G5" s="1"/>
    </row>
    <row r="6" spans="2:7" ht="7.5" customHeight="1" x14ac:dyDescent="0.3">
      <c r="B6" s="36"/>
    </row>
    <row r="7" spans="2:7" x14ac:dyDescent="0.3">
      <c r="B7" s="46" t="s">
        <v>55</v>
      </c>
      <c r="C7" s="46"/>
      <c r="D7" s="63" t="s">
        <v>233</v>
      </c>
      <c r="E7" s="63"/>
      <c r="F7" s="63"/>
      <c r="G7" s="63"/>
    </row>
    <row r="8" spans="2:7" x14ac:dyDescent="0.3">
      <c r="B8" s="46" t="s">
        <v>56</v>
      </c>
      <c r="C8" s="46"/>
      <c r="D8" s="63" t="s">
        <v>305</v>
      </c>
      <c r="E8" s="63"/>
      <c r="F8" s="63"/>
      <c r="G8" s="63"/>
    </row>
    <row r="9" spans="2:7" ht="15" customHeight="1" x14ac:dyDescent="0.3"/>
    <row r="10" spans="2:7" x14ac:dyDescent="0.3">
      <c r="B10" s="60" t="s">
        <v>57</v>
      </c>
      <c r="C10" s="60"/>
      <c r="D10" s="60"/>
      <c r="E10" s="1"/>
      <c r="F10" s="61" t="s">
        <v>58</v>
      </c>
      <c r="G10" s="61"/>
    </row>
    <row r="11" spans="2:7" x14ac:dyDescent="0.3">
      <c r="B11" s="37" t="s">
        <v>59</v>
      </c>
      <c r="C11" s="37" t="s">
        <v>60</v>
      </c>
      <c r="D11" s="37" t="s">
        <v>61</v>
      </c>
      <c r="E11" s="1"/>
      <c r="F11" s="61"/>
      <c r="G11" s="61"/>
    </row>
    <row r="12" spans="2:7" x14ac:dyDescent="0.3">
      <c r="B12" s="19">
        <v>1</v>
      </c>
      <c r="C12" s="38" t="s">
        <v>256</v>
      </c>
      <c r="D12" s="7" t="s">
        <v>40</v>
      </c>
      <c r="E12" s="39"/>
      <c r="F12" s="64"/>
      <c r="G12" s="64"/>
    </row>
    <row r="13" spans="2:7" x14ac:dyDescent="0.3">
      <c r="B13" s="19">
        <v>2</v>
      </c>
      <c r="C13" s="38" t="s">
        <v>254</v>
      </c>
      <c r="D13" s="7" t="s">
        <v>40</v>
      </c>
      <c r="E13" s="39"/>
      <c r="F13" s="64"/>
      <c r="G13" s="64"/>
    </row>
    <row r="14" spans="2:7" x14ac:dyDescent="0.3">
      <c r="B14" s="19">
        <v>3</v>
      </c>
      <c r="C14" s="38" t="s">
        <v>257</v>
      </c>
      <c r="D14" s="7" t="s">
        <v>40</v>
      </c>
      <c r="E14" s="39"/>
      <c r="F14" s="64"/>
      <c r="G14" s="64"/>
    </row>
    <row r="15" spans="2:7" x14ac:dyDescent="0.3">
      <c r="B15" s="19">
        <v>4</v>
      </c>
      <c r="C15" s="38" t="s">
        <v>251</v>
      </c>
      <c r="D15" s="7" t="s">
        <v>40</v>
      </c>
      <c r="E15" s="39"/>
      <c r="F15" s="64"/>
      <c r="G15" s="64"/>
    </row>
    <row r="16" spans="2:7" x14ac:dyDescent="0.3">
      <c r="B16" s="19">
        <v>5</v>
      </c>
      <c r="C16" s="38" t="s">
        <v>250</v>
      </c>
      <c r="D16" s="7" t="s">
        <v>40</v>
      </c>
      <c r="E16" s="39"/>
      <c r="F16" s="64"/>
      <c r="G16" s="64"/>
    </row>
    <row r="17" spans="2:7" x14ac:dyDescent="0.3">
      <c r="B17" s="19">
        <v>6</v>
      </c>
      <c r="C17" s="38" t="s">
        <v>99</v>
      </c>
      <c r="D17" s="7" t="s">
        <v>40</v>
      </c>
      <c r="E17" s="39"/>
      <c r="F17" s="64"/>
      <c r="G17" s="64"/>
    </row>
    <row r="18" spans="2:7" x14ac:dyDescent="0.3">
      <c r="B18" s="19">
        <v>7</v>
      </c>
      <c r="C18" s="38" t="s">
        <v>100</v>
      </c>
      <c r="D18" s="7" t="s">
        <v>40</v>
      </c>
      <c r="E18" s="39"/>
      <c r="F18" s="64"/>
      <c r="G18" s="64"/>
    </row>
    <row r="19" spans="2:7" x14ac:dyDescent="0.3">
      <c r="B19" s="19">
        <v>8</v>
      </c>
      <c r="C19" s="38" t="s">
        <v>101</v>
      </c>
      <c r="D19" s="7" t="s">
        <v>40</v>
      </c>
      <c r="E19" s="39"/>
      <c r="F19" s="64"/>
      <c r="G19" s="64"/>
    </row>
    <row r="20" spans="2:7" x14ac:dyDescent="0.3">
      <c r="B20" s="19">
        <v>9</v>
      </c>
      <c r="C20" s="38" t="s">
        <v>102</v>
      </c>
      <c r="D20" s="7" t="s">
        <v>40</v>
      </c>
      <c r="E20" s="39"/>
      <c r="F20" s="64"/>
      <c r="G20" s="64"/>
    </row>
    <row r="21" spans="2:7" x14ac:dyDescent="0.3">
      <c r="B21" s="19">
        <v>10</v>
      </c>
      <c r="C21" s="38" t="s">
        <v>99</v>
      </c>
      <c r="D21" s="7" t="s">
        <v>40</v>
      </c>
      <c r="E21" s="39"/>
      <c r="G21" s="1"/>
    </row>
    <row r="22" spans="2:7" x14ac:dyDescent="0.3">
      <c r="B22" s="19">
        <v>11</v>
      </c>
      <c r="C22" s="38" t="s">
        <v>103</v>
      </c>
      <c r="D22" s="7" t="s">
        <v>40</v>
      </c>
      <c r="E22" s="39"/>
    </row>
    <row r="23" spans="2:7" x14ac:dyDescent="0.3">
      <c r="B23" s="19">
        <v>12</v>
      </c>
      <c r="C23" s="38" t="s">
        <v>105</v>
      </c>
      <c r="D23" s="7" t="s">
        <v>40</v>
      </c>
      <c r="E23" s="39"/>
      <c r="F23" s="1"/>
      <c r="G23" s="1"/>
    </row>
    <row r="24" spans="2:7" x14ac:dyDescent="0.3">
      <c r="B24" s="19">
        <v>13</v>
      </c>
      <c r="C24" s="38" t="s">
        <v>106</v>
      </c>
      <c r="D24" s="7" t="s">
        <v>40</v>
      </c>
      <c r="E24" s="39"/>
      <c r="F24" s="1"/>
      <c r="G24" s="1"/>
    </row>
    <row r="25" spans="2:7" x14ac:dyDescent="0.3">
      <c r="B25" s="19">
        <v>14</v>
      </c>
      <c r="C25" s="38" t="s">
        <v>107</v>
      </c>
      <c r="D25" s="7" t="s">
        <v>40</v>
      </c>
      <c r="E25" s="39"/>
      <c r="F25" s="1"/>
      <c r="G25" s="1"/>
    </row>
    <row r="26" spans="2:7" x14ac:dyDescent="0.3">
      <c r="B26" s="19">
        <v>15</v>
      </c>
      <c r="C26" s="38" t="s">
        <v>176</v>
      </c>
      <c r="D26" s="7" t="s">
        <v>40</v>
      </c>
      <c r="E26" s="39"/>
      <c r="F26" s="1"/>
      <c r="G26" s="1"/>
    </row>
    <row r="27" spans="2:7" x14ac:dyDescent="0.3">
      <c r="B27" s="19">
        <v>16</v>
      </c>
      <c r="C27" s="38" t="s">
        <v>258</v>
      </c>
      <c r="D27" s="7" t="s">
        <v>40</v>
      </c>
      <c r="E27" s="39"/>
      <c r="F27" s="1"/>
      <c r="G27" s="1"/>
    </row>
    <row r="28" spans="2:7" x14ac:dyDescent="0.3">
      <c r="B28" s="19">
        <v>17</v>
      </c>
      <c r="C28" s="38" t="s">
        <v>259</v>
      </c>
      <c r="D28" s="7" t="s">
        <v>40</v>
      </c>
      <c r="E28" s="39"/>
    </row>
    <row r="29" spans="2:7" x14ac:dyDescent="0.3">
      <c r="B29" s="19">
        <v>18</v>
      </c>
      <c r="C29" s="38" t="s">
        <v>178</v>
      </c>
      <c r="D29" s="7" t="s">
        <v>40</v>
      </c>
      <c r="E29" s="39"/>
    </row>
    <row r="30" spans="2:7" x14ac:dyDescent="0.3">
      <c r="B30" s="19">
        <v>19</v>
      </c>
      <c r="C30" s="40" t="s">
        <v>173</v>
      </c>
      <c r="D30" s="40" t="s">
        <v>40</v>
      </c>
    </row>
    <row r="31" spans="2:7" x14ac:dyDescent="0.3">
      <c r="B31" s="19">
        <v>20</v>
      </c>
      <c r="C31" s="40" t="s">
        <v>197</v>
      </c>
      <c r="D31" s="40" t="s">
        <v>40</v>
      </c>
    </row>
    <row r="32" spans="2:7" x14ac:dyDescent="0.3">
      <c r="B32" s="19">
        <v>21</v>
      </c>
      <c r="C32" s="40" t="s">
        <v>171</v>
      </c>
      <c r="D32" s="40" t="s">
        <v>40</v>
      </c>
      <c r="E32" s="1"/>
      <c r="F32" s="1"/>
      <c r="G32" s="1"/>
    </row>
    <row r="33" spans="2:7" x14ac:dyDescent="0.3">
      <c r="B33" s="19">
        <v>22</v>
      </c>
      <c r="C33" s="40" t="s">
        <v>110</v>
      </c>
      <c r="D33" s="40" t="s">
        <v>40</v>
      </c>
      <c r="E33" s="1"/>
      <c r="F33" s="1"/>
      <c r="G33" s="1"/>
    </row>
    <row r="34" spans="2:7" x14ac:dyDescent="0.3">
      <c r="B34" s="19">
        <v>23</v>
      </c>
      <c r="C34" s="40" t="s">
        <v>111</v>
      </c>
      <c r="D34" s="40" t="s">
        <v>112</v>
      </c>
      <c r="E34" s="1"/>
      <c r="F34" s="1"/>
      <c r="G34" s="1"/>
    </row>
    <row r="35" spans="2:7" x14ac:dyDescent="0.3">
      <c r="B35" s="19">
        <v>24</v>
      </c>
      <c r="C35" s="40" t="s">
        <v>260</v>
      </c>
      <c r="D35" s="40" t="s">
        <v>112</v>
      </c>
      <c r="E35" s="1"/>
      <c r="F35" s="1"/>
      <c r="G35" s="1"/>
    </row>
    <row r="36" spans="2:7" x14ac:dyDescent="0.3">
      <c r="B36" s="19">
        <v>25</v>
      </c>
      <c r="C36" s="40" t="s">
        <v>128</v>
      </c>
      <c r="D36" s="40" t="s">
        <v>112</v>
      </c>
    </row>
    <row r="37" spans="2:7" x14ac:dyDescent="0.3">
      <c r="B37" s="19">
        <v>26</v>
      </c>
      <c r="C37" s="40" t="s">
        <v>221</v>
      </c>
      <c r="D37" s="40" t="s">
        <v>112</v>
      </c>
    </row>
    <row r="38" spans="2:7" x14ac:dyDescent="0.3">
      <c r="B38" s="19">
        <v>27</v>
      </c>
      <c r="C38" s="40" t="s">
        <v>222</v>
      </c>
      <c r="D38" s="40" t="s">
        <v>112</v>
      </c>
    </row>
    <row r="39" spans="2:7" x14ac:dyDescent="0.3">
      <c r="B39" s="19">
        <v>28</v>
      </c>
      <c r="C39" s="40" t="s">
        <v>223</v>
      </c>
      <c r="D39" s="40" t="s">
        <v>112</v>
      </c>
    </row>
    <row r="40" spans="2:7" x14ac:dyDescent="0.3">
      <c r="B40" s="19">
        <v>29</v>
      </c>
      <c r="C40" s="40" t="s">
        <v>224</v>
      </c>
      <c r="D40" s="40" t="s">
        <v>112</v>
      </c>
    </row>
    <row r="41" spans="2:7" x14ac:dyDescent="0.3">
      <c r="B41" s="19">
        <v>30</v>
      </c>
      <c r="C41" s="40" t="s">
        <v>261</v>
      </c>
      <c r="D41" s="40" t="s">
        <v>112</v>
      </c>
    </row>
    <row r="42" spans="2:7" x14ac:dyDescent="0.3">
      <c r="B42" s="19">
        <v>31</v>
      </c>
      <c r="C42" s="40" t="s">
        <v>247</v>
      </c>
      <c r="D42" s="40" t="s">
        <v>112</v>
      </c>
    </row>
    <row r="43" spans="2:7" x14ac:dyDescent="0.3">
      <c r="B43" s="19">
        <v>32</v>
      </c>
      <c r="C43" s="40" t="s">
        <v>248</v>
      </c>
      <c r="D43" s="40" t="s">
        <v>112</v>
      </c>
    </row>
    <row r="44" spans="2:7" x14ac:dyDescent="0.3">
      <c r="B44" s="19">
        <v>33</v>
      </c>
      <c r="C44" s="40" t="s">
        <v>247</v>
      </c>
      <c r="D44" s="40" t="s">
        <v>112</v>
      </c>
    </row>
    <row r="45" spans="2:7" x14ac:dyDescent="0.3">
      <c r="B45" s="19">
        <v>34</v>
      </c>
      <c r="C45" s="40" t="s">
        <v>246</v>
      </c>
      <c r="D45" s="40" t="s">
        <v>112</v>
      </c>
    </row>
    <row r="46" spans="2:7" x14ac:dyDescent="0.3">
      <c r="B46" s="19">
        <v>35</v>
      </c>
      <c r="C46" s="40" t="s">
        <v>243</v>
      </c>
      <c r="D46" s="40" t="s">
        <v>112</v>
      </c>
    </row>
    <row r="47" spans="2:7" x14ac:dyDescent="0.3">
      <c r="B47" s="19">
        <v>36</v>
      </c>
      <c r="C47" s="40" t="s">
        <v>242</v>
      </c>
      <c r="D47" s="40" t="s">
        <v>112</v>
      </c>
    </row>
    <row r="48" spans="2:7" x14ac:dyDescent="0.3">
      <c r="B48" s="19">
        <v>37</v>
      </c>
      <c r="C48" s="40" t="s">
        <v>241</v>
      </c>
      <c r="D48" s="40" t="s">
        <v>112</v>
      </c>
    </row>
    <row r="49" spans="2:4" x14ac:dyDescent="0.3">
      <c r="B49" s="19">
        <v>38</v>
      </c>
      <c r="C49" s="40" t="s">
        <v>116</v>
      </c>
      <c r="D49" s="40" t="s">
        <v>112</v>
      </c>
    </row>
    <row r="50" spans="2:4" x14ac:dyDescent="0.3">
      <c r="B50" s="19">
        <v>39</v>
      </c>
      <c r="C50" s="40" t="s">
        <v>240</v>
      </c>
      <c r="D50" s="40" t="s">
        <v>112</v>
      </c>
    </row>
    <row r="51" spans="2:4" x14ac:dyDescent="0.3">
      <c r="B51" s="19">
        <v>40</v>
      </c>
      <c r="C51" s="40" t="s">
        <v>239</v>
      </c>
      <c r="D51" s="40" t="s">
        <v>112</v>
      </c>
    </row>
    <row r="52" spans="2:4" x14ac:dyDescent="0.3">
      <c r="B52" s="19">
        <v>41</v>
      </c>
      <c r="C52" s="40" t="s">
        <v>139</v>
      </c>
      <c r="D52" s="40" t="s">
        <v>112</v>
      </c>
    </row>
    <row r="53" spans="2:4" x14ac:dyDescent="0.3">
      <c r="B53" s="19">
        <v>42</v>
      </c>
      <c r="C53" s="40" t="s">
        <v>238</v>
      </c>
      <c r="D53" s="40" t="s">
        <v>112</v>
      </c>
    </row>
    <row r="54" spans="2:4" x14ac:dyDescent="0.3">
      <c r="B54" s="19">
        <v>43</v>
      </c>
      <c r="C54" s="40" t="s">
        <v>237</v>
      </c>
      <c r="D54" s="40" t="s">
        <v>112</v>
      </c>
    </row>
    <row r="55" spans="2:4" x14ac:dyDescent="0.3">
      <c r="B55" s="19">
        <v>44</v>
      </c>
      <c r="C55" s="40" t="s">
        <v>236</v>
      </c>
      <c r="D55" s="40" t="s">
        <v>112</v>
      </c>
    </row>
    <row r="56" spans="2:4" x14ac:dyDescent="0.3">
      <c r="B56" s="19">
        <v>45</v>
      </c>
      <c r="C56" s="40" t="s">
        <v>235</v>
      </c>
      <c r="D56" s="40" t="s">
        <v>112</v>
      </c>
    </row>
    <row r="57" spans="2:4" x14ac:dyDescent="0.3">
      <c r="B57" s="19">
        <v>46</v>
      </c>
      <c r="C57" s="40" t="s">
        <v>264</v>
      </c>
      <c r="D57" s="40" t="s">
        <v>112</v>
      </c>
    </row>
    <row r="58" spans="2:4" x14ac:dyDescent="0.3">
      <c r="B58" s="2"/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158" priority="7">
      <formula>C30&lt;&gt;""</formula>
    </cfRule>
  </conditionalFormatting>
  <conditionalFormatting sqref="D5">
    <cfRule type="expression" dxfId="157" priority="6">
      <formula>D5=""</formula>
    </cfRule>
  </conditionalFormatting>
  <conditionalFormatting sqref="B5">
    <cfRule type="expression" dxfId="156" priority="4">
      <formula>B5=""</formula>
    </cfRule>
  </conditionalFormatting>
  <conditionalFormatting sqref="C5">
    <cfRule type="expression" dxfId="155" priority="5">
      <formula>C5=""</formula>
    </cfRule>
  </conditionalFormatting>
  <conditionalFormatting sqref="E5">
    <cfRule type="expression" dxfId="154" priority="3">
      <formula>E5=""</formula>
    </cfRule>
  </conditionalFormatting>
  <conditionalFormatting sqref="D7:G7">
    <cfRule type="expression" dxfId="153" priority="2">
      <formula>D7=""</formula>
    </cfRule>
  </conditionalFormatting>
  <conditionalFormatting sqref="D8:G8">
    <cfRule type="expression" dxfId="152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56"/>
  <sheetViews>
    <sheetView topLeftCell="A6" zoomScaleNormal="100" workbookViewId="0">
      <selection activeCell="D8" sqref="D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31.5703125" style="2" bestFit="1" customWidth="1"/>
    <col min="4" max="4" width="14.7109375" style="2" customWidth="1"/>
    <col min="5" max="5" width="13.85546875" style="2" bestFit="1" customWidth="1"/>
    <col min="6" max="6" width="17.28515625" style="2" customWidth="1"/>
    <col min="7" max="7" width="18.85546875" style="2" customWidth="1"/>
    <col min="8" max="8" width="11.85546875" style="1" customWidth="1"/>
    <col min="9" max="9" width="11.42578125" style="1" customWidth="1"/>
    <col min="10" max="16384" width="11.42578125" style="1"/>
  </cols>
  <sheetData>
    <row r="2" spans="2:7" ht="21" x14ac:dyDescent="0.3">
      <c r="B2" s="62" t="str">
        <f>"DETALLE DEL SERVICIO ("&amp;B5&amp;" - "&amp;C5&amp;")"</f>
        <v>DETALLE DEL SERVICIO (611 - Ida)</v>
      </c>
      <c r="C2" s="62"/>
      <c r="D2" s="62"/>
      <c r="E2" s="62"/>
      <c r="F2" s="62"/>
      <c r="G2" s="62"/>
    </row>
    <row r="3" spans="2:7" ht="9" customHeight="1" x14ac:dyDescent="0.3">
      <c r="B3" s="2"/>
    </row>
    <row r="4" spans="2:7" x14ac:dyDescent="0.3">
      <c r="B4" s="35" t="s">
        <v>1</v>
      </c>
      <c r="C4" s="35" t="s">
        <v>2</v>
      </c>
      <c r="D4" s="35" t="s">
        <v>3</v>
      </c>
      <c r="E4" s="35" t="s">
        <v>4</v>
      </c>
      <c r="F4" s="1"/>
      <c r="G4" s="1"/>
    </row>
    <row r="5" spans="2:7" x14ac:dyDescent="0.3">
      <c r="B5" s="7">
        <v>611</v>
      </c>
      <c r="C5" s="7" t="s">
        <v>42</v>
      </c>
      <c r="D5" s="7" t="s">
        <v>47</v>
      </c>
      <c r="E5" s="7" t="s">
        <v>46</v>
      </c>
      <c r="F5" s="1"/>
      <c r="G5" s="1"/>
    </row>
    <row r="6" spans="2:7" ht="7.5" customHeight="1" x14ac:dyDescent="0.3">
      <c r="B6" s="36"/>
    </row>
    <row r="7" spans="2:7" x14ac:dyDescent="0.3">
      <c r="B7" s="46" t="s">
        <v>55</v>
      </c>
      <c r="C7" s="46"/>
      <c r="D7" s="63" t="s">
        <v>262</v>
      </c>
      <c r="E7" s="63"/>
      <c r="F7" s="63"/>
      <c r="G7" s="63"/>
    </row>
    <row r="8" spans="2:7" x14ac:dyDescent="0.3">
      <c r="B8" s="46" t="s">
        <v>56</v>
      </c>
      <c r="C8" s="46"/>
      <c r="D8" s="63" t="s">
        <v>263</v>
      </c>
      <c r="E8" s="63"/>
      <c r="F8" s="63"/>
      <c r="G8" s="63"/>
    </row>
    <row r="9" spans="2:7" ht="15" customHeight="1" x14ac:dyDescent="0.3"/>
    <row r="10" spans="2:7" x14ac:dyDescent="0.3">
      <c r="B10" s="60" t="s">
        <v>57</v>
      </c>
      <c r="C10" s="60"/>
      <c r="D10" s="60"/>
      <c r="E10" s="1"/>
      <c r="F10" s="61" t="s">
        <v>58</v>
      </c>
      <c r="G10" s="61"/>
    </row>
    <row r="11" spans="2:7" x14ac:dyDescent="0.3">
      <c r="B11" s="37" t="s">
        <v>59</v>
      </c>
      <c r="C11" s="37" t="s">
        <v>60</v>
      </c>
      <c r="D11" s="37" t="s">
        <v>61</v>
      </c>
      <c r="E11" s="1"/>
      <c r="F11" s="61"/>
      <c r="G11" s="61"/>
    </row>
    <row r="12" spans="2:7" x14ac:dyDescent="0.3">
      <c r="B12" s="19">
        <v>1</v>
      </c>
      <c r="C12" s="38" t="s">
        <v>264</v>
      </c>
      <c r="D12" s="7" t="s">
        <v>112</v>
      </c>
      <c r="E12" s="39"/>
      <c r="F12" s="64"/>
      <c r="G12" s="64"/>
    </row>
    <row r="13" spans="2:7" x14ac:dyDescent="0.3">
      <c r="B13" s="19">
        <v>2</v>
      </c>
      <c r="C13" s="38" t="s">
        <v>235</v>
      </c>
      <c r="D13" s="7" t="s">
        <v>112</v>
      </c>
      <c r="E13" s="39"/>
      <c r="F13" s="64"/>
      <c r="G13" s="64"/>
    </row>
    <row r="14" spans="2:7" x14ac:dyDescent="0.3">
      <c r="B14" s="19">
        <v>3</v>
      </c>
      <c r="C14" s="38" t="s">
        <v>265</v>
      </c>
      <c r="D14" s="7" t="s">
        <v>112</v>
      </c>
      <c r="E14" s="39"/>
      <c r="F14" s="64"/>
      <c r="G14" s="64"/>
    </row>
    <row r="15" spans="2:7" x14ac:dyDescent="0.3">
      <c r="B15" s="19">
        <v>4</v>
      </c>
      <c r="C15" s="38" t="s">
        <v>234</v>
      </c>
      <c r="D15" s="7" t="s">
        <v>112</v>
      </c>
      <c r="E15" s="39"/>
      <c r="F15" s="64"/>
      <c r="G15" s="64"/>
    </row>
    <row r="16" spans="2:7" x14ac:dyDescent="0.3">
      <c r="B16" s="19">
        <v>5</v>
      </c>
      <c r="C16" s="38" t="s">
        <v>266</v>
      </c>
      <c r="D16" s="7" t="s">
        <v>112</v>
      </c>
      <c r="E16" s="39"/>
      <c r="F16" s="64"/>
      <c r="G16" s="64"/>
    </row>
    <row r="17" spans="2:7" x14ac:dyDescent="0.3">
      <c r="B17" s="19">
        <v>6</v>
      </c>
      <c r="C17" s="38" t="s">
        <v>267</v>
      </c>
      <c r="D17" s="7" t="s">
        <v>112</v>
      </c>
      <c r="E17" s="39"/>
      <c r="F17" s="64"/>
      <c r="G17" s="64"/>
    </row>
    <row r="18" spans="2:7" x14ac:dyDescent="0.3">
      <c r="B18" s="19">
        <v>7</v>
      </c>
      <c r="C18" s="38" t="s">
        <v>268</v>
      </c>
      <c r="D18" s="7" t="s">
        <v>112</v>
      </c>
      <c r="E18" s="39"/>
      <c r="F18" s="64"/>
      <c r="G18" s="64"/>
    </row>
    <row r="19" spans="2:7" x14ac:dyDescent="0.3">
      <c r="B19" s="19">
        <v>8</v>
      </c>
      <c r="C19" s="38" t="s">
        <v>267</v>
      </c>
      <c r="D19" s="7" t="s">
        <v>112</v>
      </c>
      <c r="E19" s="39"/>
      <c r="F19" s="64"/>
      <c r="G19" s="64"/>
    </row>
    <row r="20" spans="2:7" x14ac:dyDescent="0.3">
      <c r="B20" s="19">
        <v>9</v>
      </c>
      <c r="C20" s="38" t="s">
        <v>266</v>
      </c>
      <c r="D20" s="7" t="s">
        <v>112</v>
      </c>
      <c r="E20" s="39"/>
      <c r="F20" s="64"/>
      <c r="G20" s="64"/>
    </row>
    <row r="21" spans="2:7" x14ac:dyDescent="0.3">
      <c r="B21" s="19">
        <v>10</v>
      </c>
      <c r="C21" s="38" t="s">
        <v>269</v>
      </c>
      <c r="D21" s="7" t="s">
        <v>112</v>
      </c>
      <c r="E21" s="39"/>
      <c r="G21" s="1"/>
    </row>
    <row r="22" spans="2:7" x14ac:dyDescent="0.3">
      <c r="B22" s="19">
        <v>11</v>
      </c>
      <c r="C22" s="38" t="s">
        <v>270</v>
      </c>
      <c r="D22" s="7" t="s">
        <v>112</v>
      </c>
      <c r="E22" s="39"/>
    </row>
    <row r="23" spans="2:7" x14ac:dyDescent="0.3">
      <c r="B23" s="19">
        <v>12</v>
      </c>
      <c r="C23" s="38" t="s">
        <v>271</v>
      </c>
      <c r="D23" s="7" t="s">
        <v>112</v>
      </c>
      <c r="E23" s="39"/>
      <c r="F23" s="1"/>
      <c r="G23" s="1"/>
    </row>
    <row r="24" spans="2:7" x14ac:dyDescent="0.3">
      <c r="B24" s="19">
        <v>13</v>
      </c>
      <c r="C24" s="38" t="s">
        <v>272</v>
      </c>
      <c r="D24" s="7" t="s">
        <v>112</v>
      </c>
      <c r="E24" s="39"/>
      <c r="F24" s="1"/>
      <c r="G24" s="1"/>
    </row>
    <row r="25" spans="2:7" x14ac:dyDescent="0.3">
      <c r="B25" s="19">
        <v>14</v>
      </c>
      <c r="C25" s="38" t="s">
        <v>266</v>
      </c>
      <c r="D25" s="7" t="s">
        <v>112</v>
      </c>
      <c r="E25" s="39"/>
      <c r="F25" s="1"/>
      <c r="G25" s="1"/>
    </row>
    <row r="26" spans="2:7" x14ac:dyDescent="0.3">
      <c r="B26" s="19">
        <v>15</v>
      </c>
      <c r="C26" s="38" t="s">
        <v>224</v>
      </c>
      <c r="D26" s="7" t="s">
        <v>112</v>
      </c>
      <c r="E26" s="39"/>
      <c r="F26" s="1"/>
      <c r="G26" s="1"/>
    </row>
    <row r="27" spans="2:7" x14ac:dyDescent="0.3">
      <c r="B27" s="19">
        <v>16</v>
      </c>
      <c r="C27" s="38" t="s">
        <v>223</v>
      </c>
      <c r="D27" s="7" t="s">
        <v>112</v>
      </c>
      <c r="E27" s="39"/>
      <c r="F27" s="1"/>
      <c r="G27" s="1"/>
    </row>
    <row r="28" spans="2:7" x14ac:dyDescent="0.3">
      <c r="B28" s="19">
        <v>17</v>
      </c>
      <c r="C28" s="38" t="s">
        <v>222</v>
      </c>
      <c r="D28" s="7" t="s">
        <v>112</v>
      </c>
      <c r="E28" s="39"/>
    </row>
    <row r="29" spans="2:7" x14ac:dyDescent="0.3">
      <c r="B29" s="19">
        <v>18</v>
      </c>
      <c r="C29" s="38" t="s">
        <v>221</v>
      </c>
      <c r="D29" s="7" t="s">
        <v>112</v>
      </c>
      <c r="E29" s="39"/>
    </row>
    <row r="30" spans="2:7" x14ac:dyDescent="0.3">
      <c r="B30" s="19">
        <v>19</v>
      </c>
      <c r="C30" s="40" t="s">
        <v>249</v>
      </c>
      <c r="D30" s="40" t="s">
        <v>112</v>
      </c>
    </row>
    <row r="31" spans="2:7" x14ac:dyDescent="0.3">
      <c r="B31" s="19">
        <v>20</v>
      </c>
      <c r="C31" s="40" t="s">
        <v>126</v>
      </c>
      <c r="D31" s="40" t="s">
        <v>112</v>
      </c>
    </row>
    <row r="32" spans="2:7" x14ac:dyDescent="0.3">
      <c r="B32" s="19">
        <v>21</v>
      </c>
      <c r="C32" s="40" t="s">
        <v>127</v>
      </c>
      <c r="D32" s="40" t="s">
        <v>112</v>
      </c>
      <c r="E32" s="1"/>
      <c r="F32" s="1"/>
      <c r="G32" s="1"/>
    </row>
    <row r="33" spans="2:7" x14ac:dyDescent="0.3">
      <c r="B33" s="19">
        <v>22</v>
      </c>
      <c r="C33" s="40" t="s">
        <v>128</v>
      </c>
      <c r="D33" s="40" t="s">
        <v>112</v>
      </c>
      <c r="E33" s="1"/>
      <c r="F33" s="1"/>
      <c r="G33" s="1"/>
    </row>
    <row r="34" spans="2:7" x14ac:dyDescent="0.3">
      <c r="B34" s="19">
        <v>23</v>
      </c>
      <c r="C34" s="40" t="s">
        <v>129</v>
      </c>
      <c r="D34" s="40" t="s">
        <v>112</v>
      </c>
      <c r="E34" s="1"/>
      <c r="F34" s="1"/>
      <c r="G34" s="1"/>
    </row>
    <row r="35" spans="2:7" x14ac:dyDescent="0.3">
      <c r="B35" s="19">
        <v>24</v>
      </c>
      <c r="C35" s="40" t="s">
        <v>130</v>
      </c>
      <c r="D35" s="40" t="s">
        <v>112</v>
      </c>
      <c r="E35" s="1"/>
      <c r="F35" s="1"/>
      <c r="G35" s="1"/>
    </row>
    <row r="36" spans="2:7" x14ac:dyDescent="0.3">
      <c r="B36" s="19">
        <v>25</v>
      </c>
      <c r="C36" s="40" t="s">
        <v>110</v>
      </c>
      <c r="D36" s="40" t="s">
        <v>40</v>
      </c>
    </row>
    <row r="37" spans="2:7" x14ac:dyDescent="0.3">
      <c r="B37" s="19">
        <v>26</v>
      </c>
      <c r="C37" s="40" t="s">
        <v>171</v>
      </c>
      <c r="D37" s="40" t="s">
        <v>40</v>
      </c>
    </row>
    <row r="38" spans="2:7" x14ac:dyDescent="0.3">
      <c r="B38" s="19">
        <v>27</v>
      </c>
      <c r="C38" s="40" t="s">
        <v>172</v>
      </c>
      <c r="D38" s="40" t="s">
        <v>40</v>
      </c>
    </row>
    <row r="39" spans="2:7" x14ac:dyDescent="0.3">
      <c r="B39" s="19">
        <v>28</v>
      </c>
      <c r="C39" s="40" t="s">
        <v>173</v>
      </c>
      <c r="D39" s="40" t="s">
        <v>40</v>
      </c>
    </row>
    <row r="40" spans="2:7" x14ac:dyDescent="0.3">
      <c r="B40" s="19">
        <v>29</v>
      </c>
      <c r="C40" s="40" t="s">
        <v>174</v>
      </c>
      <c r="D40" s="40" t="s">
        <v>40</v>
      </c>
    </row>
    <row r="41" spans="2:7" x14ac:dyDescent="0.3">
      <c r="B41" s="19">
        <v>30</v>
      </c>
      <c r="C41" s="40" t="s">
        <v>175</v>
      </c>
      <c r="D41" s="40" t="s">
        <v>40</v>
      </c>
    </row>
    <row r="42" spans="2:7" x14ac:dyDescent="0.3">
      <c r="B42" s="19">
        <v>31</v>
      </c>
      <c r="C42" s="40" t="s">
        <v>176</v>
      </c>
      <c r="D42" s="40" t="s">
        <v>40</v>
      </c>
    </row>
    <row r="43" spans="2:7" x14ac:dyDescent="0.3">
      <c r="B43" s="19">
        <v>32</v>
      </c>
      <c r="C43" s="40" t="s">
        <v>108</v>
      </c>
      <c r="D43" s="40" t="s">
        <v>40</v>
      </c>
    </row>
    <row r="44" spans="2:7" x14ac:dyDescent="0.3">
      <c r="B44" s="19">
        <v>33</v>
      </c>
      <c r="C44" s="40" t="s">
        <v>107</v>
      </c>
      <c r="D44" s="40" t="s">
        <v>40</v>
      </c>
    </row>
    <row r="45" spans="2:7" x14ac:dyDescent="0.3">
      <c r="B45" s="19">
        <v>34</v>
      </c>
      <c r="C45" s="40" t="s">
        <v>106</v>
      </c>
      <c r="D45" s="40" t="s">
        <v>40</v>
      </c>
    </row>
    <row r="46" spans="2:7" x14ac:dyDescent="0.3">
      <c r="B46" s="19">
        <v>35</v>
      </c>
      <c r="C46" s="40" t="s">
        <v>105</v>
      </c>
      <c r="D46" s="40" t="s">
        <v>40</v>
      </c>
    </row>
    <row r="47" spans="2:7" x14ac:dyDescent="0.3">
      <c r="B47" s="19">
        <v>36</v>
      </c>
      <c r="C47" s="40" t="s">
        <v>103</v>
      </c>
      <c r="D47" s="40" t="s">
        <v>40</v>
      </c>
    </row>
    <row r="48" spans="2:7" x14ac:dyDescent="0.3">
      <c r="B48" s="19">
        <v>37</v>
      </c>
      <c r="C48" s="40" t="s">
        <v>101</v>
      </c>
      <c r="D48" s="40" t="s">
        <v>40</v>
      </c>
    </row>
    <row r="49" spans="2:4" x14ac:dyDescent="0.3">
      <c r="B49" s="19">
        <v>38</v>
      </c>
      <c r="C49" s="40" t="s">
        <v>100</v>
      </c>
      <c r="D49" s="40" t="s">
        <v>40</v>
      </c>
    </row>
    <row r="50" spans="2:4" x14ac:dyDescent="0.3">
      <c r="B50" s="19">
        <v>39</v>
      </c>
      <c r="C50" s="40" t="s">
        <v>99</v>
      </c>
      <c r="D50" s="40" t="s">
        <v>40</v>
      </c>
    </row>
    <row r="51" spans="2:4" x14ac:dyDescent="0.3">
      <c r="B51" s="19">
        <v>40</v>
      </c>
      <c r="C51" s="40" t="s">
        <v>151</v>
      </c>
      <c r="D51" s="40" t="s">
        <v>40</v>
      </c>
    </row>
    <row r="52" spans="2:4" x14ac:dyDescent="0.3">
      <c r="B52" s="19">
        <v>41</v>
      </c>
      <c r="C52" s="40" t="s">
        <v>152</v>
      </c>
      <c r="D52" s="40" t="s">
        <v>40</v>
      </c>
    </row>
    <row r="53" spans="2:4" x14ac:dyDescent="0.3">
      <c r="B53" s="19">
        <v>42</v>
      </c>
      <c r="C53" s="40" t="s">
        <v>153</v>
      </c>
      <c r="D53" s="40" t="s">
        <v>40</v>
      </c>
    </row>
    <row r="54" spans="2:4" x14ac:dyDescent="0.3">
      <c r="B54" s="19">
        <v>43</v>
      </c>
      <c r="C54" s="40" t="s">
        <v>154</v>
      </c>
      <c r="D54" s="40" t="s">
        <v>40</v>
      </c>
    </row>
    <row r="55" spans="2:4" x14ac:dyDescent="0.3">
      <c r="B55" s="19">
        <v>44</v>
      </c>
      <c r="C55" s="40" t="s">
        <v>155</v>
      </c>
      <c r="D55" s="40" t="s">
        <v>40</v>
      </c>
    </row>
    <row r="56" spans="2:4" x14ac:dyDescent="0.3">
      <c r="B56" s="19">
        <v>45</v>
      </c>
      <c r="C56" s="40" t="s">
        <v>156</v>
      </c>
      <c r="D56" s="40" t="s">
        <v>40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151" priority="6">
      <formula>C30&lt;&gt;""</formula>
    </cfRule>
  </conditionalFormatting>
  <conditionalFormatting sqref="D7:G8">
    <cfRule type="expression" dxfId="150" priority="5">
      <formula>D7=""</formula>
    </cfRule>
  </conditionalFormatting>
  <conditionalFormatting sqref="D5">
    <cfRule type="expression" dxfId="149" priority="4">
      <formula>D5=""</formula>
    </cfRule>
  </conditionalFormatting>
  <conditionalFormatting sqref="B5">
    <cfRule type="expression" dxfId="148" priority="2">
      <formula>B5=""</formula>
    </cfRule>
  </conditionalFormatting>
  <conditionalFormatting sqref="C5">
    <cfRule type="expression" dxfId="147" priority="3">
      <formula>C5=""</formula>
    </cfRule>
  </conditionalFormatting>
  <conditionalFormatting sqref="E5">
    <cfRule type="expression" dxfId="146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55"/>
  <sheetViews>
    <sheetView topLeftCell="A6" zoomScaleNormal="100" workbookViewId="0">
      <selection activeCell="D8" sqref="D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31.42578125" style="2" bestFit="1" customWidth="1"/>
    <col min="4" max="4" width="14.7109375" style="2" customWidth="1"/>
    <col min="5" max="5" width="10.28515625" style="2" bestFit="1" customWidth="1"/>
    <col min="6" max="6" width="17.28515625" style="2" customWidth="1"/>
    <col min="7" max="7" width="18.85546875" style="2" customWidth="1"/>
    <col min="8" max="8" width="11.85546875" style="1" customWidth="1"/>
    <col min="9" max="9" width="11.42578125" style="1" customWidth="1"/>
    <col min="10" max="16384" width="11.42578125" style="1"/>
  </cols>
  <sheetData>
    <row r="2" spans="2:7" ht="21" x14ac:dyDescent="0.3">
      <c r="B2" s="62" t="str">
        <f>"DETALLE DEL SERVICIO ("&amp;B5&amp;" - "&amp;C5&amp;")"</f>
        <v>DETALLE DEL SERVICIO (611 - Regreso)</v>
      </c>
      <c r="C2" s="62"/>
      <c r="D2" s="62"/>
      <c r="E2" s="62"/>
      <c r="F2" s="62"/>
      <c r="G2" s="62"/>
    </row>
    <row r="3" spans="2:7" ht="9" customHeight="1" x14ac:dyDescent="0.3">
      <c r="B3" s="2"/>
    </row>
    <row r="4" spans="2:7" x14ac:dyDescent="0.3">
      <c r="B4" s="35" t="s">
        <v>1</v>
      </c>
      <c r="C4" s="35" t="s">
        <v>2</v>
      </c>
      <c r="D4" s="35" t="s">
        <v>3</v>
      </c>
      <c r="E4" s="35" t="s">
        <v>4</v>
      </c>
      <c r="F4" s="1"/>
      <c r="G4" s="1"/>
    </row>
    <row r="5" spans="2:7" x14ac:dyDescent="0.3">
      <c r="B5" s="7">
        <v>611</v>
      </c>
      <c r="C5" s="7" t="s">
        <v>39</v>
      </c>
      <c r="D5" s="7" t="s">
        <v>46</v>
      </c>
      <c r="E5" s="7" t="s">
        <v>47</v>
      </c>
      <c r="F5" s="1"/>
      <c r="G5" s="1"/>
    </row>
    <row r="6" spans="2:7" ht="7.5" customHeight="1" x14ac:dyDescent="0.3">
      <c r="B6" s="36"/>
    </row>
    <row r="7" spans="2:7" x14ac:dyDescent="0.3">
      <c r="B7" s="46" t="s">
        <v>55</v>
      </c>
      <c r="C7" s="46"/>
      <c r="D7" s="63" t="s">
        <v>263</v>
      </c>
      <c r="E7" s="63"/>
      <c r="F7" s="63"/>
      <c r="G7" s="63"/>
    </row>
    <row r="8" spans="2:7" x14ac:dyDescent="0.3">
      <c r="B8" s="46" t="s">
        <v>56</v>
      </c>
      <c r="C8" s="46"/>
      <c r="D8" s="63" t="s">
        <v>262</v>
      </c>
      <c r="E8" s="63"/>
      <c r="F8" s="63"/>
      <c r="G8" s="63"/>
    </row>
    <row r="9" spans="2:7" ht="15" customHeight="1" x14ac:dyDescent="0.3"/>
    <row r="10" spans="2:7" x14ac:dyDescent="0.3">
      <c r="B10" s="60" t="s">
        <v>57</v>
      </c>
      <c r="C10" s="60"/>
      <c r="D10" s="60"/>
      <c r="E10" s="1"/>
      <c r="F10" s="61" t="s">
        <v>58</v>
      </c>
      <c r="G10" s="61"/>
    </row>
    <row r="11" spans="2:7" x14ac:dyDescent="0.3">
      <c r="B11" s="37" t="s">
        <v>59</v>
      </c>
      <c r="C11" s="37" t="s">
        <v>60</v>
      </c>
      <c r="D11" s="37" t="s">
        <v>61</v>
      </c>
      <c r="E11" s="1"/>
      <c r="F11" s="61"/>
      <c r="G11" s="61"/>
    </row>
    <row r="12" spans="2:7" x14ac:dyDescent="0.3">
      <c r="B12" s="19">
        <v>1</v>
      </c>
      <c r="C12" s="38" t="s">
        <v>156</v>
      </c>
      <c r="D12" s="7" t="s">
        <v>40</v>
      </c>
      <c r="E12" s="39"/>
      <c r="F12" s="64"/>
      <c r="G12" s="64"/>
    </row>
    <row r="13" spans="2:7" x14ac:dyDescent="0.3">
      <c r="B13" s="19">
        <v>2</v>
      </c>
      <c r="C13" s="38" t="s">
        <v>155</v>
      </c>
      <c r="D13" s="7" t="s">
        <v>40</v>
      </c>
      <c r="E13" s="39"/>
      <c r="F13" s="64"/>
      <c r="G13" s="64"/>
    </row>
    <row r="14" spans="2:7" x14ac:dyDescent="0.3">
      <c r="B14" s="19">
        <v>3</v>
      </c>
      <c r="C14" s="38" t="s">
        <v>154</v>
      </c>
      <c r="D14" s="7" t="s">
        <v>40</v>
      </c>
      <c r="E14" s="39"/>
      <c r="F14" s="64"/>
      <c r="G14" s="64"/>
    </row>
    <row r="15" spans="2:7" x14ac:dyDescent="0.3">
      <c r="B15" s="19">
        <v>4</v>
      </c>
      <c r="C15" s="38" t="s">
        <v>153</v>
      </c>
      <c r="D15" s="7" t="s">
        <v>40</v>
      </c>
      <c r="E15" s="39"/>
      <c r="F15" s="64"/>
      <c r="G15" s="64"/>
    </row>
    <row r="16" spans="2:7" x14ac:dyDescent="0.3">
      <c r="B16" s="19">
        <v>5</v>
      </c>
      <c r="C16" s="38" t="s">
        <v>152</v>
      </c>
      <c r="D16" s="7" t="s">
        <v>40</v>
      </c>
      <c r="E16" s="39"/>
      <c r="F16" s="64"/>
      <c r="G16" s="64"/>
    </row>
    <row r="17" spans="2:7" x14ac:dyDescent="0.3">
      <c r="B17" s="19">
        <v>6</v>
      </c>
      <c r="C17" s="38" t="s">
        <v>151</v>
      </c>
      <c r="D17" s="7" t="s">
        <v>40</v>
      </c>
      <c r="E17" s="39"/>
      <c r="F17" s="64"/>
      <c r="G17" s="64"/>
    </row>
    <row r="18" spans="2:7" x14ac:dyDescent="0.3">
      <c r="B18" s="19">
        <v>7</v>
      </c>
      <c r="C18" s="38" t="s">
        <v>99</v>
      </c>
      <c r="D18" s="7" t="s">
        <v>40</v>
      </c>
      <c r="E18" s="39"/>
      <c r="F18" s="64"/>
      <c r="G18" s="64"/>
    </row>
    <row r="19" spans="2:7" x14ac:dyDescent="0.3">
      <c r="B19" s="19">
        <v>8</v>
      </c>
      <c r="C19" s="38" t="s">
        <v>100</v>
      </c>
      <c r="D19" s="7" t="s">
        <v>40</v>
      </c>
      <c r="E19" s="39"/>
      <c r="F19" s="64"/>
      <c r="G19" s="64"/>
    </row>
    <row r="20" spans="2:7" x14ac:dyDescent="0.3">
      <c r="B20" s="19">
        <v>9</v>
      </c>
      <c r="C20" s="38" t="s">
        <v>101</v>
      </c>
      <c r="D20" s="7" t="s">
        <v>40</v>
      </c>
      <c r="E20" s="39"/>
      <c r="F20" s="64"/>
      <c r="G20" s="64"/>
    </row>
    <row r="21" spans="2:7" x14ac:dyDescent="0.3">
      <c r="B21" s="19">
        <v>10</v>
      </c>
      <c r="C21" s="38" t="s">
        <v>102</v>
      </c>
      <c r="D21" s="7" t="s">
        <v>40</v>
      </c>
      <c r="E21" s="39"/>
      <c r="G21" s="1"/>
    </row>
    <row r="22" spans="2:7" x14ac:dyDescent="0.3">
      <c r="B22" s="19">
        <v>11</v>
      </c>
      <c r="C22" s="38" t="s">
        <v>99</v>
      </c>
      <c r="D22" s="7" t="s">
        <v>40</v>
      </c>
      <c r="E22" s="39"/>
    </row>
    <row r="23" spans="2:7" x14ac:dyDescent="0.3">
      <c r="B23" s="19">
        <v>12</v>
      </c>
      <c r="C23" s="38" t="s">
        <v>103</v>
      </c>
      <c r="D23" s="7" t="s">
        <v>40</v>
      </c>
      <c r="E23" s="39"/>
      <c r="F23" s="1"/>
      <c r="G23" s="1"/>
    </row>
    <row r="24" spans="2:7" x14ac:dyDescent="0.3">
      <c r="B24" s="19">
        <v>13</v>
      </c>
      <c r="C24" s="38" t="s">
        <v>105</v>
      </c>
      <c r="D24" s="7" t="s">
        <v>40</v>
      </c>
      <c r="E24" s="39"/>
      <c r="F24" s="1"/>
      <c r="G24" s="1"/>
    </row>
    <row r="25" spans="2:7" x14ac:dyDescent="0.3">
      <c r="B25" s="19">
        <v>14</v>
      </c>
      <c r="C25" s="38" t="s">
        <v>106</v>
      </c>
      <c r="D25" s="7" t="s">
        <v>40</v>
      </c>
      <c r="E25" s="39"/>
      <c r="F25" s="1"/>
      <c r="G25" s="1"/>
    </row>
    <row r="26" spans="2:7" x14ac:dyDescent="0.3">
      <c r="B26" s="19">
        <v>15</v>
      </c>
      <c r="C26" s="38" t="s">
        <v>107</v>
      </c>
      <c r="D26" s="7" t="s">
        <v>40</v>
      </c>
      <c r="E26" s="39"/>
      <c r="F26" s="1"/>
      <c r="G26" s="1"/>
    </row>
    <row r="27" spans="2:7" x14ac:dyDescent="0.3">
      <c r="B27" s="19">
        <v>16</v>
      </c>
      <c r="C27" s="38" t="s">
        <v>176</v>
      </c>
      <c r="D27" s="7" t="s">
        <v>40</v>
      </c>
      <c r="E27" s="39"/>
      <c r="F27" s="1"/>
      <c r="G27" s="1"/>
    </row>
    <row r="28" spans="2:7" x14ac:dyDescent="0.3">
      <c r="B28" s="19">
        <v>17</v>
      </c>
      <c r="C28" s="38" t="s">
        <v>258</v>
      </c>
      <c r="D28" s="7" t="s">
        <v>40</v>
      </c>
      <c r="E28" s="39"/>
    </row>
    <row r="29" spans="2:7" x14ac:dyDescent="0.3">
      <c r="B29" s="19">
        <v>18</v>
      </c>
      <c r="C29" s="38" t="s">
        <v>259</v>
      </c>
      <c r="D29" s="7" t="s">
        <v>40</v>
      </c>
      <c r="E29" s="39"/>
    </row>
    <row r="30" spans="2:7" x14ac:dyDescent="0.3">
      <c r="B30" s="19">
        <v>19</v>
      </c>
      <c r="C30" s="40" t="s">
        <v>178</v>
      </c>
      <c r="D30" s="40" t="s">
        <v>40</v>
      </c>
    </row>
    <row r="31" spans="2:7" x14ac:dyDescent="0.3">
      <c r="B31" s="19">
        <v>20</v>
      </c>
      <c r="C31" s="40" t="s">
        <v>173</v>
      </c>
      <c r="D31" s="40" t="s">
        <v>40</v>
      </c>
    </row>
    <row r="32" spans="2:7" x14ac:dyDescent="0.3">
      <c r="B32" s="19">
        <v>21</v>
      </c>
      <c r="C32" s="40" t="s">
        <v>197</v>
      </c>
      <c r="D32" s="40" t="s">
        <v>40</v>
      </c>
      <c r="E32" s="1"/>
      <c r="F32" s="1"/>
      <c r="G32" s="1"/>
    </row>
    <row r="33" spans="2:7" x14ac:dyDescent="0.3">
      <c r="B33" s="19">
        <v>22</v>
      </c>
      <c r="C33" s="40" t="s">
        <v>171</v>
      </c>
      <c r="D33" s="40" t="s">
        <v>40</v>
      </c>
      <c r="E33" s="1"/>
      <c r="F33" s="1"/>
      <c r="G33" s="1"/>
    </row>
    <row r="34" spans="2:7" x14ac:dyDescent="0.3">
      <c r="B34" s="19">
        <v>23</v>
      </c>
      <c r="C34" s="40" t="s">
        <v>110</v>
      </c>
      <c r="D34" s="40" t="s">
        <v>40</v>
      </c>
      <c r="E34" s="1"/>
      <c r="F34" s="1"/>
      <c r="G34" s="1"/>
    </row>
    <row r="35" spans="2:7" x14ac:dyDescent="0.3">
      <c r="B35" s="19">
        <v>24</v>
      </c>
      <c r="C35" s="40" t="s">
        <v>111</v>
      </c>
      <c r="D35" s="40" t="s">
        <v>112</v>
      </c>
      <c r="E35" s="1"/>
      <c r="F35" s="1"/>
      <c r="G35" s="1"/>
    </row>
    <row r="36" spans="2:7" x14ac:dyDescent="0.3">
      <c r="B36" s="19">
        <v>25</v>
      </c>
      <c r="C36" s="40" t="s">
        <v>260</v>
      </c>
      <c r="D36" s="40" t="s">
        <v>112</v>
      </c>
    </row>
    <row r="37" spans="2:7" x14ac:dyDescent="0.3">
      <c r="B37" s="19">
        <v>26</v>
      </c>
      <c r="C37" s="40" t="s">
        <v>128</v>
      </c>
      <c r="D37" s="40" t="s">
        <v>112</v>
      </c>
    </row>
    <row r="38" spans="2:7" x14ac:dyDescent="0.3">
      <c r="B38" s="19">
        <v>27</v>
      </c>
      <c r="C38" s="40" t="s">
        <v>221</v>
      </c>
      <c r="D38" s="40" t="s">
        <v>112</v>
      </c>
    </row>
    <row r="39" spans="2:7" x14ac:dyDescent="0.3">
      <c r="B39" s="19">
        <v>28</v>
      </c>
      <c r="C39" s="40" t="s">
        <v>222</v>
      </c>
      <c r="D39" s="40" t="s">
        <v>112</v>
      </c>
    </row>
    <row r="40" spans="2:7" x14ac:dyDescent="0.3">
      <c r="B40" s="19">
        <v>29</v>
      </c>
      <c r="C40" s="40" t="s">
        <v>223</v>
      </c>
      <c r="D40" s="40" t="s">
        <v>112</v>
      </c>
    </row>
    <row r="41" spans="2:7" x14ac:dyDescent="0.3">
      <c r="B41" s="19">
        <v>30</v>
      </c>
      <c r="C41" s="40" t="s">
        <v>224</v>
      </c>
      <c r="D41" s="40" t="s">
        <v>112</v>
      </c>
    </row>
    <row r="42" spans="2:7" x14ac:dyDescent="0.3">
      <c r="B42" s="19">
        <v>31</v>
      </c>
      <c r="C42" s="40" t="s">
        <v>266</v>
      </c>
      <c r="D42" s="40" t="s">
        <v>112</v>
      </c>
    </row>
    <row r="43" spans="2:7" x14ac:dyDescent="0.3">
      <c r="B43" s="19">
        <v>32</v>
      </c>
      <c r="C43" s="40" t="s">
        <v>272</v>
      </c>
      <c r="D43" s="40" t="s">
        <v>112</v>
      </c>
    </row>
    <row r="44" spans="2:7" x14ac:dyDescent="0.3">
      <c r="B44" s="19">
        <v>33</v>
      </c>
      <c r="C44" s="40" t="s">
        <v>271</v>
      </c>
      <c r="D44" s="40" t="s">
        <v>112</v>
      </c>
    </row>
    <row r="45" spans="2:7" x14ac:dyDescent="0.3">
      <c r="B45" s="19">
        <v>34</v>
      </c>
      <c r="C45" s="40" t="s">
        <v>270</v>
      </c>
      <c r="D45" s="40" t="s">
        <v>112</v>
      </c>
    </row>
    <row r="46" spans="2:7" x14ac:dyDescent="0.3">
      <c r="B46" s="19">
        <v>35</v>
      </c>
      <c r="C46" s="40" t="s">
        <v>269</v>
      </c>
      <c r="D46" s="40" t="s">
        <v>112</v>
      </c>
    </row>
    <row r="47" spans="2:7" x14ac:dyDescent="0.3">
      <c r="B47" s="19">
        <v>36</v>
      </c>
      <c r="C47" s="40" t="s">
        <v>266</v>
      </c>
      <c r="D47" s="40" t="s">
        <v>112</v>
      </c>
    </row>
    <row r="48" spans="2:7" x14ac:dyDescent="0.3">
      <c r="B48" s="19">
        <v>37</v>
      </c>
      <c r="C48" s="40" t="s">
        <v>267</v>
      </c>
      <c r="D48" s="40" t="s">
        <v>112</v>
      </c>
    </row>
    <row r="49" spans="2:4" x14ac:dyDescent="0.3">
      <c r="B49" s="19">
        <v>38</v>
      </c>
      <c r="C49" s="40" t="s">
        <v>268</v>
      </c>
      <c r="D49" s="40" t="s">
        <v>112</v>
      </c>
    </row>
    <row r="50" spans="2:4" x14ac:dyDescent="0.3">
      <c r="B50" s="19">
        <v>39</v>
      </c>
      <c r="C50" s="40" t="s">
        <v>267</v>
      </c>
      <c r="D50" s="40" t="s">
        <v>112</v>
      </c>
    </row>
    <row r="51" spans="2:4" x14ac:dyDescent="0.3">
      <c r="B51" s="19">
        <v>40</v>
      </c>
      <c r="C51" s="40" t="s">
        <v>266</v>
      </c>
      <c r="D51" s="40" t="s">
        <v>112</v>
      </c>
    </row>
    <row r="52" spans="2:4" x14ac:dyDescent="0.3">
      <c r="B52" s="19">
        <v>41</v>
      </c>
      <c r="C52" s="40" t="s">
        <v>234</v>
      </c>
      <c r="D52" s="40" t="s">
        <v>112</v>
      </c>
    </row>
    <row r="53" spans="2:4" x14ac:dyDescent="0.3">
      <c r="B53" s="19">
        <v>42</v>
      </c>
      <c r="C53" s="40" t="s">
        <v>265</v>
      </c>
      <c r="D53" s="40" t="s">
        <v>112</v>
      </c>
    </row>
    <row r="54" spans="2:4" x14ac:dyDescent="0.3">
      <c r="B54" s="19">
        <v>43</v>
      </c>
      <c r="C54" s="40" t="s">
        <v>235</v>
      </c>
      <c r="D54" s="40" t="s">
        <v>112</v>
      </c>
    </row>
    <row r="55" spans="2:4" x14ac:dyDescent="0.3">
      <c r="B55" s="19">
        <v>44</v>
      </c>
      <c r="C55" s="40" t="s">
        <v>264</v>
      </c>
      <c r="D55" s="40" t="s">
        <v>112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145" priority="7">
      <formula>C30&lt;&gt;""</formula>
    </cfRule>
  </conditionalFormatting>
  <conditionalFormatting sqref="D5">
    <cfRule type="expression" dxfId="144" priority="6">
      <formula>D5=""</formula>
    </cfRule>
  </conditionalFormatting>
  <conditionalFormatting sqref="B5">
    <cfRule type="expression" dxfId="143" priority="4">
      <formula>B5=""</formula>
    </cfRule>
  </conditionalFormatting>
  <conditionalFormatting sqref="C5">
    <cfRule type="expression" dxfId="142" priority="5">
      <formula>C5=""</formula>
    </cfRule>
  </conditionalFormatting>
  <conditionalFormatting sqref="E5">
    <cfRule type="expression" dxfId="141" priority="3">
      <formula>E5=""</formula>
    </cfRule>
  </conditionalFormatting>
  <conditionalFormatting sqref="D8:G8">
    <cfRule type="expression" dxfId="140" priority="2">
      <formula>D8=""</formula>
    </cfRule>
  </conditionalFormatting>
  <conditionalFormatting sqref="D7:G7">
    <cfRule type="expression" dxfId="139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52"/>
  <sheetViews>
    <sheetView topLeftCell="A6" zoomScaleNormal="100" workbookViewId="0">
      <selection activeCell="D8" sqref="D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31.42578125" style="2" bestFit="1" customWidth="1"/>
    <col min="4" max="4" width="14.7109375" style="2" customWidth="1"/>
    <col min="5" max="5" width="11.140625" style="2" bestFit="1" customWidth="1"/>
    <col min="6" max="6" width="17.28515625" style="2" customWidth="1"/>
    <col min="7" max="7" width="18.85546875" style="2" customWidth="1"/>
    <col min="8" max="8" width="11.85546875" style="1" customWidth="1"/>
    <col min="9" max="9" width="11.42578125" style="1" customWidth="1"/>
    <col min="10" max="16384" width="11.42578125" style="1"/>
  </cols>
  <sheetData>
    <row r="2" spans="2:7" ht="21" x14ac:dyDescent="0.3">
      <c r="B2" s="62" t="str">
        <f>"DETALLE DEL SERVICIO ("&amp;B5&amp;" - "&amp;C5&amp;")"</f>
        <v>DETALLE DEL SERVICIO (612 - Ida)</v>
      </c>
      <c r="C2" s="62"/>
      <c r="D2" s="62"/>
      <c r="E2" s="62"/>
      <c r="F2" s="62"/>
      <c r="G2" s="62"/>
    </row>
    <row r="3" spans="2:7" ht="9" customHeight="1" x14ac:dyDescent="0.3">
      <c r="B3" s="2"/>
    </row>
    <row r="4" spans="2:7" x14ac:dyDescent="0.3">
      <c r="B4" s="35" t="s">
        <v>1</v>
      </c>
      <c r="C4" s="35" t="s">
        <v>2</v>
      </c>
      <c r="D4" s="35" t="s">
        <v>3</v>
      </c>
      <c r="E4" s="35" t="s">
        <v>4</v>
      </c>
      <c r="F4" s="1"/>
      <c r="G4" s="1"/>
    </row>
    <row r="5" spans="2:7" x14ac:dyDescent="0.3">
      <c r="B5" s="7">
        <v>612</v>
      </c>
      <c r="C5" s="7" t="s">
        <v>42</v>
      </c>
      <c r="D5" s="7" t="s">
        <v>44</v>
      </c>
      <c r="E5" s="7" t="s">
        <v>43</v>
      </c>
      <c r="F5" s="1"/>
      <c r="G5" s="1"/>
    </row>
    <row r="6" spans="2:7" ht="7.5" customHeight="1" x14ac:dyDescent="0.3">
      <c r="B6" s="36"/>
    </row>
    <row r="7" spans="2:7" x14ac:dyDescent="0.3">
      <c r="B7" s="46" t="s">
        <v>55</v>
      </c>
      <c r="C7" s="46"/>
      <c r="D7" s="63" t="s">
        <v>273</v>
      </c>
      <c r="E7" s="63"/>
      <c r="F7" s="63"/>
      <c r="G7" s="63"/>
    </row>
    <row r="8" spans="2:7" x14ac:dyDescent="0.3">
      <c r="B8" s="46" t="s">
        <v>56</v>
      </c>
      <c r="C8" s="46"/>
      <c r="D8" s="63" t="s">
        <v>274</v>
      </c>
      <c r="E8" s="63"/>
      <c r="F8" s="63"/>
      <c r="G8" s="63"/>
    </row>
    <row r="9" spans="2:7" ht="15" customHeight="1" x14ac:dyDescent="0.3"/>
    <row r="10" spans="2:7" x14ac:dyDescent="0.3">
      <c r="B10" s="60" t="s">
        <v>57</v>
      </c>
      <c r="C10" s="60"/>
      <c r="D10" s="60"/>
      <c r="E10" s="1"/>
      <c r="F10" s="61" t="s">
        <v>58</v>
      </c>
      <c r="G10" s="61"/>
    </row>
    <row r="11" spans="2:7" x14ac:dyDescent="0.3">
      <c r="B11" s="37" t="s">
        <v>59</v>
      </c>
      <c r="C11" s="37" t="s">
        <v>60</v>
      </c>
      <c r="D11" s="37" t="s">
        <v>61</v>
      </c>
      <c r="E11" s="1"/>
      <c r="F11" s="61"/>
      <c r="G11" s="61"/>
    </row>
    <row r="12" spans="2:7" x14ac:dyDescent="0.3">
      <c r="B12" s="19">
        <v>1</v>
      </c>
      <c r="C12" s="38" t="s">
        <v>151</v>
      </c>
      <c r="D12" s="7" t="s">
        <v>40</v>
      </c>
      <c r="E12" s="39"/>
      <c r="F12" s="64"/>
      <c r="G12" s="64"/>
    </row>
    <row r="13" spans="2:7" x14ac:dyDescent="0.3">
      <c r="B13" s="19">
        <v>2</v>
      </c>
      <c r="C13" s="38" t="s">
        <v>99</v>
      </c>
      <c r="D13" s="7" t="s">
        <v>40</v>
      </c>
      <c r="E13" s="39"/>
      <c r="F13" s="64"/>
      <c r="G13" s="64"/>
    </row>
    <row r="14" spans="2:7" x14ac:dyDescent="0.3">
      <c r="B14" s="19">
        <v>3</v>
      </c>
      <c r="C14" s="38" t="s">
        <v>165</v>
      </c>
      <c r="D14" s="7" t="s">
        <v>40</v>
      </c>
      <c r="E14" s="39"/>
      <c r="F14" s="64"/>
      <c r="G14" s="64"/>
    </row>
    <row r="15" spans="2:7" x14ac:dyDescent="0.3">
      <c r="B15" s="19">
        <v>4</v>
      </c>
      <c r="C15" s="38" t="s">
        <v>275</v>
      </c>
      <c r="D15" s="7" t="s">
        <v>40</v>
      </c>
      <c r="E15" s="39"/>
      <c r="F15" s="64"/>
      <c r="G15" s="64"/>
    </row>
    <row r="16" spans="2:7" x14ac:dyDescent="0.3">
      <c r="B16" s="19">
        <v>5</v>
      </c>
      <c r="C16" s="38" t="s">
        <v>276</v>
      </c>
      <c r="D16" s="7" t="s">
        <v>40</v>
      </c>
      <c r="E16" s="39"/>
      <c r="F16" s="64"/>
      <c r="G16" s="64"/>
    </row>
    <row r="17" spans="2:7" x14ac:dyDescent="0.3">
      <c r="B17" s="19">
        <v>6</v>
      </c>
      <c r="C17" s="40" t="s">
        <v>306</v>
      </c>
      <c r="D17" s="7" t="s">
        <v>40</v>
      </c>
      <c r="E17" s="39"/>
      <c r="F17" s="64"/>
      <c r="G17" s="64"/>
    </row>
    <row r="18" spans="2:7" x14ac:dyDescent="0.3">
      <c r="B18" s="19">
        <v>7</v>
      </c>
      <c r="C18" s="38" t="s">
        <v>277</v>
      </c>
      <c r="D18" s="7" t="s">
        <v>40</v>
      </c>
      <c r="E18" s="39"/>
      <c r="F18" s="64"/>
      <c r="G18" s="64"/>
    </row>
    <row r="19" spans="2:7" x14ac:dyDescent="0.3">
      <c r="B19" s="19">
        <v>8</v>
      </c>
      <c r="C19" s="38" t="s">
        <v>278</v>
      </c>
      <c r="D19" s="7" t="s">
        <v>40</v>
      </c>
      <c r="E19" s="39"/>
      <c r="F19" s="64"/>
      <c r="G19" s="64"/>
    </row>
    <row r="20" spans="2:7" x14ac:dyDescent="0.3">
      <c r="B20" s="19">
        <v>9</v>
      </c>
      <c r="C20" s="38" t="s">
        <v>279</v>
      </c>
      <c r="D20" s="7" t="s">
        <v>40</v>
      </c>
      <c r="E20" s="39"/>
      <c r="F20" s="64"/>
      <c r="G20" s="64"/>
    </row>
    <row r="21" spans="2:7" x14ac:dyDescent="0.3">
      <c r="B21" s="19">
        <v>10</v>
      </c>
      <c r="C21" s="38" t="s">
        <v>280</v>
      </c>
      <c r="D21" s="7" t="s">
        <v>40</v>
      </c>
      <c r="E21" s="39"/>
      <c r="G21" s="1"/>
    </row>
    <row r="22" spans="2:7" x14ac:dyDescent="0.3">
      <c r="B22" s="19">
        <v>11</v>
      </c>
      <c r="C22" s="38" t="s">
        <v>281</v>
      </c>
      <c r="D22" s="7" t="s">
        <v>40</v>
      </c>
      <c r="E22" s="39"/>
    </row>
    <row r="23" spans="2:7" x14ac:dyDescent="0.3">
      <c r="B23" s="19">
        <v>12</v>
      </c>
      <c r="C23" s="38" t="s">
        <v>280</v>
      </c>
      <c r="D23" s="7" t="s">
        <v>40</v>
      </c>
      <c r="E23" s="39"/>
      <c r="F23" s="1"/>
      <c r="G23" s="1"/>
    </row>
    <row r="24" spans="2:7" x14ac:dyDescent="0.3">
      <c r="B24" s="19">
        <v>13</v>
      </c>
      <c r="C24" s="38" t="s">
        <v>279</v>
      </c>
      <c r="D24" s="7" t="s">
        <v>40</v>
      </c>
      <c r="E24" s="39"/>
      <c r="F24" s="1"/>
      <c r="G24" s="1"/>
    </row>
    <row r="25" spans="2:7" x14ac:dyDescent="0.3">
      <c r="B25" s="19">
        <v>14</v>
      </c>
      <c r="C25" s="38" t="s">
        <v>103</v>
      </c>
      <c r="D25" s="7" t="s">
        <v>40</v>
      </c>
      <c r="E25" s="39"/>
      <c r="F25" s="1"/>
      <c r="G25" s="1"/>
    </row>
    <row r="26" spans="2:7" x14ac:dyDescent="0.3">
      <c r="B26" s="19">
        <v>15</v>
      </c>
      <c r="C26" s="38" t="s">
        <v>105</v>
      </c>
      <c r="D26" s="7" t="s">
        <v>40</v>
      </c>
      <c r="E26" s="39"/>
      <c r="F26" s="1"/>
      <c r="G26" s="1"/>
    </row>
    <row r="27" spans="2:7" x14ac:dyDescent="0.3">
      <c r="B27" s="19">
        <v>16</v>
      </c>
      <c r="C27" s="38" t="s">
        <v>106</v>
      </c>
      <c r="D27" s="7" t="s">
        <v>40</v>
      </c>
      <c r="E27" s="39"/>
      <c r="F27" s="1"/>
      <c r="G27" s="1"/>
    </row>
    <row r="28" spans="2:7" x14ac:dyDescent="0.3">
      <c r="B28" s="19">
        <v>17</v>
      </c>
      <c r="C28" s="38" t="s">
        <v>107</v>
      </c>
      <c r="D28" s="7" t="s">
        <v>40</v>
      </c>
      <c r="E28" s="39"/>
    </row>
    <row r="29" spans="2:7" x14ac:dyDescent="0.3">
      <c r="B29" s="19">
        <v>18</v>
      </c>
      <c r="C29" s="38" t="s">
        <v>176</v>
      </c>
      <c r="D29" s="7" t="s">
        <v>40</v>
      </c>
      <c r="E29" s="39"/>
    </row>
    <row r="30" spans="2:7" x14ac:dyDescent="0.3">
      <c r="B30" s="19">
        <v>19</v>
      </c>
      <c r="C30" s="40" t="s">
        <v>282</v>
      </c>
      <c r="D30" s="40" t="s">
        <v>40</v>
      </c>
    </row>
    <row r="31" spans="2:7" x14ac:dyDescent="0.3">
      <c r="B31" s="19">
        <v>20</v>
      </c>
      <c r="C31" s="40" t="s">
        <v>283</v>
      </c>
      <c r="D31" s="40" t="s">
        <v>40</v>
      </c>
    </row>
    <row r="32" spans="2:7" x14ac:dyDescent="0.3">
      <c r="B32" s="19">
        <v>21</v>
      </c>
      <c r="C32" s="40" t="s">
        <v>284</v>
      </c>
      <c r="D32" s="40" t="s">
        <v>40</v>
      </c>
      <c r="E32" s="1"/>
      <c r="F32" s="1"/>
      <c r="G32" s="1"/>
    </row>
    <row r="33" spans="2:7" x14ac:dyDescent="0.3">
      <c r="B33" s="19">
        <v>22</v>
      </c>
      <c r="C33" s="40" t="s">
        <v>285</v>
      </c>
      <c r="D33" s="40" t="s">
        <v>40</v>
      </c>
      <c r="E33" s="1"/>
      <c r="F33" s="1"/>
      <c r="G33" s="1"/>
    </row>
    <row r="34" spans="2:7" x14ac:dyDescent="0.3">
      <c r="B34" s="19">
        <v>23</v>
      </c>
      <c r="C34" s="40" t="s">
        <v>286</v>
      </c>
      <c r="D34" s="40" t="s">
        <v>40</v>
      </c>
      <c r="E34" s="1"/>
      <c r="F34" s="1"/>
      <c r="G34" s="1"/>
    </row>
    <row r="35" spans="2:7" x14ac:dyDescent="0.3">
      <c r="B35" s="19">
        <v>24</v>
      </c>
      <c r="C35" s="40" t="s">
        <v>191</v>
      </c>
      <c r="D35" s="40" t="s">
        <v>40</v>
      </c>
      <c r="E35" s="1"/>
      <c r="F35" s="1"/>
      <c r="G35" s="1"/>
    </row>
    <row r="36" spans="2:7" x14ac:dyDescent="0.3">
      <c r="B36" s="19">
        <v>25</v>
      </c>
      <c r="C36" s="40" t="s">
        <v>192</v>
      </c>
      <c r="D36" s="40" t="s">
        <v>40</v>
      </c>
    </row>
    <row r="37" spans="2:7" x14ac:dyDescent="0.3">
      <c r="B37" s="19">
        <v>26</v>
      </c>
      <c r="C37" s="40" t="s">
        <v>193</v>
      </c>
      <c r="D37" s="40" t="s">
        <v>40</v>
      </c>
    </row>
    <row r="38" spans="2:7" x14ac:dyDescent="0.3">
      <c r="B38" s="19">
        <v>27</v>
      </c>
      <c r="C38" s="40" t="s">
        <v>194</v>
      </c>
      <c r="D38" s="40" t="s">
        <v>40</v>
      </c>
    </row>
    <row r="39" spans="2:7" x14ac:dyDescent="0.3">
      <c r="B39" s="19">
        <v>28</v>
      </c>
      <c r="C39" s="40" t="s">
        <v>307</v>
      </c>
      <c r="D39" s="40" t="s">
        <v>40</v>
      </c>
    </row>
    <row r="40" spans="2:7" x14ac:dyDescent="0.3">
      <c r="B40" s="19">
        <v>29</v>
      </c>
      <c r="C40" s="40" t="s">
        <v>287</v>
      </c>
      <c r="D40" s="40" t="s">
        <v>40</v>
      </c>
    </row>
    <row r="41" spans="2:7" x14ac:dyDescent="0.3">
      <c r="B41" s="19">
        <v>30</v>
      </c>
      <c r="C41" s="40" t="s">
        <v>288</v>
      </c>
      <c r="D41" s="40" t="s">
        <v>40</v>
      </c>
    </row>
    <row r="42" spans="2:7" x14ac:dyDescent="0.3">
      <c r="B42" s="19">
        <v>31</v>
      </c>
      <c r="C42" s="40" t="s">
        <v>289</v>
      </c>
      <c r="D42" s="40" t="s">
        <v>40</v>
      </c>
    </row>
    <row r="43" spans="2:7" x14ac:dyDescent="0.3">
      <c r="B43" s="19">
        <v>32</v>
      </c>
      <c r="C43" s="40" t="s">
        <v>171</v>
      </c>
      <c r="D43" s="40" t="s">
        <v>40</v>
      </c>
    </row>
    <row r="44" spans="2:7" x14ac:dyDescent="0.3">
      <c r="B44" s="19">
        <v>33</v>
      </c>
      <c r="C44" s="40" t="s">
        <v>110</v>
      </c>
      <c r="D44" s="40" t="s">
        <v>40</v>
      </c>
    </row>
    <row r="45" spans="2:7" x14ac:dyDescent="0.3">
      <c r="B45" s="19">
        <v>34</v>
      </c>
      <c r="C45" s="40" t="s">
        <v>111</v>
      </c>
      <c r="D45" s="40" t="s">
        <v>112</v>
      </c>
    </row>
    <row r="46" spans="2:7" x14ac:dyDescent="0.3">
      <c r="B46" s="19">
        <v>35</v>
      </c>
      <c r="C46" s="40" t="s">
        <v>260</v>
      </c>
      <c r="D46" s="40" t="s">
        <v>112</v>
      </c>
    </row>
    <row r="47" spans="2:7" x14ac:dyDescent="0.3">
      <c r="B47" s="19">
        <v>36</v>
      </c>
      <c r="C47" s="40" t="s">
        <v>128</v>
      </c>
      <c r="D47" s="40" t="s">
        <v>112</v>
      </c>
    </row>
    <row r="48" spans="2:7" x14ac:dyDescent="0.3">
      <c r="B48" s="19">
        <v>37</v>
      </c>
      <c r="C48" s="40" t="s">
        <v>221</v>
      </c>
      <c r="D48" s="40" t="s">
        <v>112</v>
      </c>
    </row>
    <row r="49" spans="2:4" x14ac:dyDescent="0.3">
      <c r="B49" s="19">
        <v>38</v>
      </c>
      <c r="C49" s="40" t="s">
        <v>222</v>
      </c>
      <c r="D49" s="40" t="s">
        <v>112</v>
      </c>
    </row>
    <row r="50" spans="2:4" x14ac:dyDescent="0.3">
      <c r="B50" s="19">
        <v>39</v>
      </c>
      <c r="C50" s="40" t="s">
        <v>223</v>
      </c>
      <c r="D50" s="40" t="s">
        <v>112</v>
      </c>
    </row>
    <row r="51" spans="2:4" x14ac:dyDescent="0.3">
      <c r="B51" s="19">
        <v>40</v>
      </c>
      <c r="C51" s="40" t="s">
        <v>290</v>
      </c>
      <c r="D51" s="40" t="s">
        <v>112</v>
      </c>
    </row>
    <row r="52" spans="2:4" x14ac:dyDescent="0.3">
      <c r="B52" s="19">
        <v>41</v>
      </c>
      <c r="C52" s="40" t="s">
        <v>291</v>
      </c>
      <c r="D52" s="40" t="s">
        <v>112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138" priority="6">
      <formula>C30&lt;&gt;""</formula>
    </cfRule>
  </conditionalFormatting>
  <conditionalFormatting sqref="D7:G8">
    <cfRule type="expression" dxfId="137" priority="5">
      <formula>D7=""</formula>
    </cfRule>
  </conditionalFormatting>
  <conditionalFormatting sqref="D5">
    <cfRule type="expression" dxfId="136" priority="4">
      <formula>D5=""</formula>
    </cfRule>
  </conditionalFormatting>
  <conditionalFormatting sqref="B5">
    <cfRule type="expression" dxfId="135" priority="2">
      <formula>B5=""</formula>
    </cfRule>
  </conditionalFormatting>
  <conditionalFormatting sqref="C5">
    <cfRule type="expression" dxfId="134" priority="3">
      <formula>C5=""</formula>
    </cfRule>
  </conditionalFormatting>
  <conditionalFormatting sqref="E5">
    <cfRule type="expression" dxfId="133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46"/>
  <sheetViews>
    <sheetView topLeftCell="A6" zoomScaleNormal="100" workbookViewId="0">
      <selection activeCell="D8" sqref="D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31.5703125" style="2" bestFit="1" customWidth="1"/>
    <col min="4" max="4" width="14.7109375" style="2" customWidth="1"/>
    <col min="5" max="5" width="13.85546875" style="2" bestFit="1" customWidth="1"/>
    <col min="6" max="6" width="17.28515625" style="2" customWidth="1"/>
    <col min="7" max="7" width="18.85546875" style="2" customWidth="1"/>
    <col min="8" max="8" width="11.85546875" style="1" customWidth="1"/>
    <col min="9" max="9" width="11.42578125" style="1" customWidth="1"/>
    <col min="10" max="16384" width="11.42578125" style="1"/>
  </cols>
  <sheetData>
    <row r="2" spans="2:7" ht="21" x14ac:dyDescent="0.3">
      <c r="B2" s="62" t="str">
        <f>"DETALLE DEL SERVICIO ("&amp;B5&amp;" - "&amp;C5&amp;")"</f>
        <v>DETALLE DEL SERVICIO (612 - Regreso)</v>
      </c>
      <c r="C2" s="62"/>
      <c r="D2" s="62"/>
      <c r="E2" s="62"/>
      <c r="F2" s="62"/>
      <c r="G2" s="62"/>
    </row>
    <row r="3" spans="2:7" ht="9" customHeight="1" x14ac:dyDescent="0.3">
      <c r="B3" s="2"/>
    </row>
    <row r="4" spans="2:7" x14ac:dyDescent="0.3">
      <c r="B4" s="35" t="s">
        <v>1</v>
      </c>
      <c r="C4" s="35" t="s">
        <v>2</v>
      </c>
      <c r="D4" s="35" t="s">
        <v>3</v>
      </c>
      <c r="E4" s="35" t="s">
        <v>4</v>
      </c>
      <c r="F4" s="1"/>
      <c r="G4" s="1"/>
    </row>
    <row r="5" spans="2:7" x14ac:dyDescent="0.3">
      <c r="B5" s="7">
        <v>612</v>
      </c>
      <c r="C5" s="7" t="s">
        <v>39</v>
      </c>
      <c r="D5" s="7" t="s">
        <v>43</v>
      </c>
      <c r="E5" s="7" t="s">
        <v>45</v>
      </c>
      <c r="F5" s="1"/>
      <c r="G5" s="1"/>
    </row>
    <row r="6" spans="2:7" ht="7.5" customHeight="1" x14ac:dyDescent="0.3">
      <c r="B6" s="36"/>
    </row>
    <row r="7" spans="2:7" x14ac:dyDescent="0.3">
      <c r="B7" s="46" t="s">
        <v>55</v>
      </c>
      <c r="C7" s="46"/>
      <c r="D7" s="63" t="s">
        <v>274</v>
      </c>
      <c r="E7" s="63"/>
      <c r="F7" s="63"/>
      <c r="G7" s="63"/>
    </row>
    <row r="8" spans="2:7" x14ac:dyDescent="0.3">
      <c r="B8" s="46" t="s">
        <v>56</v>
      </c>
      <c r="C8" s="46"/>
      <c r="D8" s="63" t="s">
        <v>273</v>
      </c>
      <c r="E8" s="63"/>
      <c r="F8" s="63"/>
      <c r="G8" s="63"/>
    </row>
    <row r="9" spans="2:7" ht="15" customHeight="1" x14ac:dyDescent="0.3"/>
    <row r="10" spans="2:7" x14ac:dyDescent="0.3">
      <c r="B10" s="60" t="s">
        <v>57</v>
      </c>
      <c r="C10" s="60"/>
      <c r="D10" s="60"/>
      <c r="E10" s="1"/>
      <c r="F10" s="61" t="s">
        <v>58</v>
      </c>
      <c r="G10" s="61"/>
    </row>
    <row r="11" spans="2:7" x14ac:dyDescent="0.3">
      <c r="B11" s="37" t="s">
        <v>59</v>
      </c>
      <c r="C11" s="37" t="s">
        <v>60</v>
      </c>
      <c r="D11" s="37" t="s">
        <v>61</v>
      </c>
      <c r="E11" s="1"/>
      <c r="F11" s="61"/>
      <c r="G11" s="61"/>
    </row>
    <row r="12" spans="2:7" x14ac:dyDescent="0.3">
      <c r="B12" s="19">
        <v>1</v>
      </c>
      <c r="C12" s="38" t="s">
        <v>291</v>
      </c>
      <c r="D12" s="7" t="s">
        <v>112</v>
      </c>
      <c r="E12" s="39"/>
      <c r="F12" s="64"/>
      <c r="G12" s="64"/>
    </row>
    <row r="13" spans="2:7" x14ac:dyDescent="0.3">
      <c r="B13" s="19">
        <v>2</v>
      </c>
      <c r="C13" s="38" t="s">
        <v>290</v>
      </c>
      <c r="D13" s="7" t="s">
        <v>112</v>
      </c>
      <c r="E13" s="39"/>
      <c r="F13" s="64"/>
      <c r="G13" s="64"/>
    </row>
    <row r="14" spans="2:7" x14ac:dyDescent="0.3">
      <c r="B14" s="19">
        <v>3</v>
      </c>
      <c r="C14" s="38" t="s">
        <v>223</v>
      </c>
      <c r="D14" s="7" t="s">
        <v>112</v>
      </c>
      <c r="E14" s="39"/>
      <c r="F14" s="64"/>
      <c r="G14" s="64"/>
    </row>
    <row r="15" spans="2:7" x14ac:dyDescent="0.3">
      <c r="B15" s="19">
        <v>4</v>
      </c>
      <c r="C15" s="38" t="s">
        <v>292</v>
      </c>
      <c r="D15" s="7" t="s">
        <v>112</v>
      </c>
      <c r="E15" s="39"/>
      <c r="F15" s="64"/>
      <c r="G15" s="64"/>
    </row>
    <row r="16" spans="2:7" x14ac:dyDescent="0.3">
      <c r="B16" s="19">
        <v>5</v>
      </c>
      <c r="C16" s="38" t="s">
        <v>260</v>
      </c>
      <c r="D16" s="7" t="s">
        <v>112</v>
      </c>
      <c r="E16" s="39"/>
      <c r="F16" s="64"/>
      <c r="G16" s="64"/>
    </row>
    <row r="17" spans="2:7" x14ac:dyDescent="0.3">
      <c r="B17" s="19">
        <v>6</v>
      </c>
      <c r="C17" s="38" t="s">
        <v>129</v>
      </c>
      <c r="D17" s="7" t="s">
        <v>112</v>
      </c>
      <c r="E17" s="39"/>
      <c r="F17" s="64"/>
      <c r="G17" s="64"/>
    </row>
    <row r="18" spans="2:7" x14ac:dyDescent="0.3">
      <c r="B18" s="19">
        <v>7</v>
      </c>
      <c r="C18" s="38" t="s">
        <v>130</v>
      </c>
      <c r="D18" s="7" t="s">
        <v>112</v>
      </c>
      <c r="E18" s="39"/>
      <c r="F18" s="64"/>
      <c r="G18" s="64"/>
    </row>
    <row r="19" spans="2:7" x14ac:dyDescent="0.3">
      <c r="B19" s="19">
        <v>8</v>
      </c>
      <c r="C19" s="38" t="s">
        <v>110</v>
      </c>
      <c r="D19" s="7" t="s">
        <v>40</v>
      </c>
      <c r="E19" s="39"/>
      <c r="F19" s="64"/>
      <c r="G19" s="64"/>
    </row>
    <row r="20" spans="2:7" x14ac:dyDescent="0.3">
      <c r="B20" s="19">
        <v>9</v>
      </c>
      <c r="C20" s="38" t="s">
        <v>171</v>
      </c>
      <c r="D20" s="7" t="s">
        <v>40</v>
      </c>
      <c r="E20" s="39"/>
      <c r="F20" s="64"/>
      <c r="G20" s="64"/>
    </row>
    <row r="21" spans="2:7" x14ac:dyDescent="0.3">
      <c r="B21" s="19">
        <v>10</v>
      </c>
      <c r="C21" s="38" t="s">
        <v>289</v>
      </c>
      <c r="D21" s="7" t="s">
        <v>40</v>
      </c>
      <c r="E21" s="39"/>
      <c r="G21" s="1"/>
    </row>
    <row r="22" spans="2:7" x14ac:dyDescent="0.3">
      <c r="B22" s="19">
        <v>11</v>
      </c>
      <c r="C22" s="38" t="s">
        <v>288</v>
      </c>
      <c r="D22" s="7" t="s">
        <v>40</v>
      </c>
      <c r="E22" s="39"/>
    </row>
    <row r="23" spans="2:7" x14ac:dyDescent="0.3">
      <c r="B23" s="19">
        <v>12</v>
      </c>
      <c r="C23" s="38" t="s">
        <v>287</v>
      </c>
      <c r="D23" s="7" t="s">
        <v>40</v>
      </c>
      <c r="E23" s="39"/>
      <c r="F23" s="1"/>
      <c r="G23" s="1"/>
    </row>
    <row r="24" spans="2:7" x14ac:dyDescent="0.3">
      <c r="B24" s="19">
        <v>13</v>
      </c>
      <c r="C24" s="38" t="s">
        <v>194</v>
      </c>
      <c r="D24" s="7" t="s">
        <v>40</v>
      </c>
      <c r="E24" s="39"/>
      <c r="F24" s="1"/>
      <c r="G24" s="1"/>
    </row>
    <row r="25" spans="2:7" x14ac:dyDescent="0.3">
      <c r="B25" s="19">
        <v>14</v>
      </c>
      <c r="C25" s="38" t="s">
        <v>193</v>
      </c>
      <c r="D25" s="7" t="s">
        <v>40</v>
      </c>
      <c r="E25" s="39"/>
      <c r="F25" s="1"/>
      <c r="G25" s="1"/>
    </row>
    <row r="26" spans="2:7" x14ac:dyDescent="0.3">
      <c r="B26" s="19">
        <v>15</v>
      </c>
      <c r="C26" s="38" t="s">
        <v>192</v>
      </c>
      <c r="D26" s="7" t="s">
        <v>40</v>
      </c>
      <c r="E26" s="39"/>
      <c r="F26" s="1"/>
      <c r="G26" s="1"/>
    </row>
    <row r="27" spans="2:7" x14ac:dyDescent="0.3">
      <c r="B27" s="19">
        <v>16</v>
      </c>
      <c r="C27" s="38" t="s">
        <v>191</v>
      </c>
      <c r="D27" s="7" t="s">
        <v>40</v>
      </c>
      <c r="E27" s="39"/>
      <c r="F27" s="1"/>
      <c r="G27" s="1"/>
    </row>
    <row r="28" spans="2:7" x14ac:dyDescent="0.3">
      <c r="B28" s="19">
        <v>17</v>
      </c>
      <c r="C28" s="38" t="s">
        <v>286</v>
      </c>
      <c r="D28" s="7" t="s">
        <v>40</v>
      </c>
      <c r="E28" s="39"/>
    </row>
    <row r="29" spans="2:7" x14ac:dyDescent="0.3">
      <c r="B29" s="19">
        <v>18</v>
      </c>
      <c r="C29" s="38" t="s">
        <v>293</v>
      </c>
      <c r="D29" s="7" t="s">
        <v>40</v>
      </c>
      <c r="E29" s="39"/>
    </row>
    <row r="30" spans="2:7" x14ac:dyDescent="0.3">
      <c r="B30" s="19">
        <v>19</v>
      </c>
      <c r="C30" s="40" t="s">
        <v>175</v>
      </c>
      <c r="D30" s="40" t="s">
        <v>40</v>
      </c>
    </row>
    <row r="31" spans="2:7" x14ac:dyDescent="0.3">
      <c r="B31" s="19">
        <v>20</v>
      </c>
      <c r="C31" s="40" t="s">
        <v>176</v>
      </c>
      <c r="D31" s="40" t="s">
        <v>40</v>
      </c>
    </row>
    <row r="32" spans="2:7" x14ac:dyDescent="0.3">
      <c r="B32" s="19">
        <v>21</v>
      </c>
      <c r="C32" s="40" t="s">
        <v>108</v>
      </c>
      <c r="D32" s="40" t="s">
        <v>40</v>
      </c>
      <c r="E32" s="1"/>
      <c r="F32" s="1"/>
      <c r="G32" s="1"/>
    </row>
    <row r="33" spans="2:7" x14ac:dyDescent="0.3">
      <c r="B33" s="19">
        <v>22</v>
      </c>
      <c r="C33" s="40" t="s">
        <v>107</v>
      </c>
      <c r="D33" s="40" t="s">
        <v>40</v>
      </c>
      <c r="E33" s="1"/>
      <c r="F33" s="1"/>
      <c r="G33" s="1"/>
    </row>
    <row r="34" spans="2:7" x14ac:dyDescent="0.3">
      <c r="B34" s="19">
        <v>23</v>
      </c>
      <c r="C34" s="40" t="s">
        <v>106</v>
      </c>
      <c r="D34" s="40" t="s">
        <v>40</v>
      </c>
      <c r="E34" s="1"/>
      <c r="F34" s="1"/>
      <c r="G34" s="1"/>
    </row>
    <row r="35" spans="2:7" x14ac:dyDescent="0.3">
      <c r="B35" s="19">
        <v>24</v>
      </c>
      <c r="C35" s="40" t="s">
        <v>105</v>
      </c>
      <c r="D35" s="40" t="s">
        <v>40</v>
      </c>
      <c r="E35" s="1"/>
      <c r="F35" s="1"/>
      <c r="G35" s="1"/>
    </row>
    <row r="36" spans="2:7" x14ac:dyDescent="0.3">
      <c r="B36" s="19">
        <v>25</v>
      </c>
      <c r="C36" s="40" t="s">
        <v>103</v>
      </c>
      <c r="D36" s="40" t="s">
        <v>40</v>
      </c>
    </row>
    <row r="37" spans="2:7" x14ac:dyDescent="0.3">
      <c r="B37" s="19">
        <v>26</v>
      </c>
      <c r="C37" s="40" t="s">
        <v>279</v>
      </c>
      <c r="D37" s="40" t="s">
        <v>40</v>
      </c>
    </row>
    <row r="38" spans="2:7" x14ac:dyDescent="0.3">
      <c r="B38" s="19">
        <v>27</v>
      </c>
      <c r="C38" s="40" t="s">
        <v>280</v>
      </c>
      <c r="D38" s="40" t="s">
        <v>40</v>
      </c>
    </row>
    <row r="39" spans="2:7" x14ac:dyDescent="0.3">
      <c r="B39" s="19">
        <v>28</v>
      </c>
      <c r="C39" s="40" t="s">
        <v>281</v>
      </c>
      <c r="D39" s="40" t="s">
        <v>40</v>
      </c>
    </row>
    <row r="40" spans="2:7" x14ac:dyDescent="0.3">
      <c r="B40" s="19">
        <v>29</v>
      </c>
      <c r="C40" s="40" t="s">
        <v>280</v>
      </c>
      <c r="D40" s="40" t="s">
        <v>40</v>
      </c>
    </row>
    <row r="41" spans="2:7" x14ac:dyDescent="0.3">
      <c r="B41" s="19">
        <v>30</v>
      </c>
      <c r="C41" s="40" t="s">
        <v>279</v>
      </c>
      <c r="D41" s="40" t="s">
        <v>40</v>
      </c>
    </row>
    <row r="42" spans="2:7" x14ac:dyDescent="0.3">
      <c r="B42" s="19">
        <v>31</v>
      </c>
      <c r="C42" s="40" t="s">
        <v>103</v>
      </c>
      <c r="D42" s="40" t="s">
        <v>40</v>
      </c>
    </row>
    <row r="43" spans="2:7" x14ac:dyDescent="0.3">
      <c r="B43" s="19">
        <v>32</v>
      </c>
      <c r="C43" s="40" t="s">
        <v>101</v>
      </c>
      <c r="D43" s="40" t="s">
        <v>40</v>
      </c>
    </row>
    <row r="44" spans="2:7" x14ac:dyDescent="0.3">
      <c r="B44" s="19">
        <v>33</v>
      </c>
      <c r="C44" s="40" t="s">
        <v>100</v>
      </c>
      <c r="D44" s="40" t="s">
        <v>40</v>
      </c>
    </row>
    <row r="45" spans="2:7" x14ac:dyDescent="0.3">
      <c r="B45" s="19">
        <v>34</v>
      </c>
      <c r="C45" s="40" t="s">
        <v>99</v>
      </c>
      <c r="D45" s="40" t="s">
        <v>40</v>
      </c>
    </row>
    <row r="46" spans="2:7" x14ac:dyDescent="0.3">
      <c r="B46" s="19">
        <v>35</v>
      </c>
      <c r="C46" s="40" t="s">
        <v>151</v>
      </c>
      <c r="D46" s="40" t="s">
        <v>40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132" priority="7">
      <formula>C30&lt;&gt;""</formula>
    </cfRule>
  </conditionalFormatting>
  <conditionalFormatting sqref="D5">
    <cfRule type="expression" dxfId="131" priority="6">
      <formula>D5=""</formula>
    </cfRule>
  </conditionalFormatting>
  <conditionalFormatting sqref="B5">
    <cfRule type="expression" dxfId="130" priority="4">
      <formula>B5=""</formula>
    </cfRule>
  </conditionalFormatting>
  <conditionalFormatting sqref="C5">
    <cfRule type="expression" dxfId="129" priority="5">
      <formula>C5=""</formula>
    </cfRule>
  </conditionalFormatting>
  <conditionalFormatting sqref="E5">
    <cfRule type="expression" dxfId="128" priority="3">
      <formula>E5=""</formula>
    </cfRule>
  </conditionalFormatting>
  <conditionalFormatting sqref="D7:G7">
    <cfRule type="expression" dxfId="127" priority="2">
      <formula>D7=""</formula>
    </cfRule>
  </conditionalFormatting>
  <conditionalFormatting sqref="D8:G8">
    <cfRule type="expression" dxfId="126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00B050"/>
    <pageSetUpPr fitToPage="1"/>
  </sheetPr>
  <dimension ref="B2:N37"/>
  <sheetViews>
    <sheetView topLeftCell="A6" zoomScaleNormal="100" workbookViewId="0">
      <selection activeCell="D8" sqref="D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2" t="str">
        <f>"PROGRAMA DE OPERACIÓN DEL SERVICIO ("&amp;B7&amp;" - "&amp;C7&amp;")"</f>
        <v>PROGRAMA DE OPERACIÓN DEL SERVICIO (601 - Ida)</v>
      </c>
      <c r="C2" s="62"/>
      <c r="D2" s="62"/>
      <c r="E2" s="62"/>
      <c r="F2" s="62"/>
      <c r="G2" s="62"/>
      <c r="H2" s="62"/>
      <c r="I2" s="62"/>
    </row>
    <row r="4" spans="2:14" s="21" customFormat="1" x14ac:dyDescent="0.3">
      <c r="B4" s="21" t="s">
        <v>0</v>
      </c>
    </row>
    <row r="6" spans="2:14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7">
        <v>601</v>
      </c>
      <c r="C7" s="7" t="s">
        <v>42</v>
      </c>
      <c r="D7" s="7" t="s">
        <v>44</v>
      </c>
      <c r="E7" s="7" t="s">
        <v>53</v>
      </c>
      <c r="F7" s="7" t="s">
        <v>41</v>
      </c>
      <c r="G7" s="23"/>
    </row>
    <row r="9" spans="2:14" s="21" customFormat="1" x14ac:dyDescent="0.3">
      <c r="B9" s="21" t="s">
        <v>6</v>
      </c>
    </row>
    <row r="11" spans="2:14" ht="22.5" customHeight="1" x14ac:dyDescent="0.3">
      <c r="B11" s="66" t="s">
        <v>7</v>
      </c>
      <c r="C11" s="66" t="s">
        <v>8</v>
      </c>
      <c r="D11" s="67" t="s">
        <v>9</v>
      </c>
      <c r="E11" s="67"/>
      <c r="F11" s="67" t="s">
        <v>10</v>
      </c>
      <c r="G11" s="67"/>
      <c r="H11" s="67" t="s">
        <v>11</v>
      </c>
      <c r="I11" s="67"/>
    </row>
    <row r="12" spans="2:14" ht="33" x14ac:dyDescent="0.3">
      <c r="B12" s="66"/>
      <c r="C12" s="66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/>
      <c r="E19" s="28"/>
      <c r="F19" s="27"/>
      <c r="G19" s="28"/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/>
      <c r="E20" s="32"/>
      <c r="F20" s="31"/>
      <c r="G20" s="32"/>
      <c r="H20" s="31"/>
      <c r="I20" s="32"/>
    </row>
    <row r="21" spans="2:14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8">
        <v>2</v>
      </c>
      <c r="F21" s="27" t="str">
        <f>IFERROR(IF(G21=0,"-",IF(G21&lt;_xlfn.PERCENTILE.INC(($E$13:$E$36,$G$13:$G$36,$I$13:$I$36),0.2),"Baja",IF(G21&lt;_xlfn.PERCENTILE.INC(($E$13:$E$36,$G$13:$G$36,$I$13:$I$36),0.75),"Media","Alta"))),"-")</f>
        <v>Alta</v>
      </c>
      <c r="G21" s="28">
        <v>2</v>
      </c>
      <c r="H21" s="27"/>
      <c r="I21" s="28"/>
    </row>
    <row r="22" spans="2:14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2</v>
      </c>
      <c r="F22" s="31" t="str">
        <f>IFERROR(IF(G22=0,"-",IF(G22&lt;_xlfn.PERCENTILE.INC(($E$13:$E$36,$G$13:$G$36,$I$13:$I$36),0.2),"Baja",IF(G22&lt;_xlfn.PERCENTILE.INC(($E$13:$E$36,$G$13:$G$36,$I$13:$I$36),0.75),"Media","Alta"))),"-")</f>
        <v>Alta</v>
      </c>
      <c r="G22" s="32">
        <v>2</v>
      </c>
      <c r="H22" s="31" t="str">
        <f>IFERROR(IF(I22=0,"-",IF(I22&lt;_xlfn.PERCENTILE.INC(($E$13:$E$36,$G$13:$G$36,$I$13:$I$36),0.2),"Baja",IF(I22&lt;_xlfn.PERCENTILE.INC(($E$13:$E$36,$G$13:$G$36,$I$13:$I$36),0.75),"Media","Alta"))),"-")</f>
        <v>Alta</v>
      </c>
      <c r="I22" s="32">
        <v>2</v>
      </c>
    </row>
    <row r="23" spans="2:14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2</v>
      </c>
      <c r="F23" s="27" t="str">
        <f>IFERROR(IF(G23=0,"-",IF(G23&lt;_xlfn.PERCENTILE.INC(($E$13:$E$36,$G$13:$G$36,$I$13:$I$36),0.2),"Baja",IF(G23&lt;_xlfn.PERCENTILE.INC(($E$13:$E$36,$G$13:$G$36,$I$13:$I$36),0.75),"Media","Alta"))),"-")</f>
        <v>Alta</v>
      </c>
      <c r="G23" s="28">
        <v>2</v>
      </c>
      <c r="H23" s="27" t="str">
        <f>IFERROR(IF(I23=0,"-",IF(I23&lt;_xlfn.PERCENTILE.INC(($E$13:$E$36,$G$13:$G$36,$I$13:$I$36),0.2),"Baja",IF(I23&lt;_xlfn.PERCENTILE.INC(($E$13:$E$36,$G$13:$G$36,$I$13:$I$36),0.75),"Media","Alta"))),"-")</f>
        <v>Alta</v>
      </c>
      <c r="I23" s="28">
        <v>2</v>
      </c>
    </row>
    <row r="24" spans="2:14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2">
        <v>2</v>
      </c>
      <c r="F24" s="31" t="str">
        <f>IFERROR(IF(G24=0,"-",IF(G24&lt;_xlfn.PERCENTILE.INC(($E$13:$E$36,$G$13:$G$36,$I$13:$I$36),0.2),"Baja",IF(G24&lt;_xlfn.PERCENTILE.INC(($E$13:$E$36,$G$13:$G$36,$I$13:$I$36),0.75),"Media","Alta"))),"-")</f>
        <v>Alta</v>
      </c>
      <c r="G24" s="32">
        <v>2</v>
      </c>
      <c r="H24" s="31" t="str">
        <f>IFERROR(IF(I24=0,"-",IF(I24&lt;_xlfn.PERCENTILE.INC(($E$13:$E$36,$G$13:$G$36,$I$13:$I$36),0.2),"Baja",IF(I24&lt;_xlfn.PERCENTILE.INC(($E$13:$E$36,$G$13:$G$36,$I$13:$I$36),0.75),"Media","Alta"))),"-")</f>
        <v>Alta</v>
      </c>
      <c r="I24" s="32">
        <v>2</v>
      </c>
    </row>
    <row r="25" spans="2:14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8">
        <v>2</v>
      </c>
      <c r="F25" s="27" t="str">
        <f>IFERROR(IF(G25=0,"-",IF(G25&lt;_xlfn.PERCENTILE.INC(($E$13:$E$36,$G$13:$G$36,$I$13:$I$36),0.2),"Baja",IF(G25&lt;_xlfn.PERCENTILE.INC(($E$13:$E$36,$G$13:$G$36,$I$13:$I$36),0.75),"Media","Alta"))),"-")</f>
        <v>Alta</v>
      </c>
      <c r="G25" s="28">
        <v>2</v>
      </c>
      <c r="H25" s="27" t="str">
        <f>IFERROR(IF(I25=0,"-",IF(I25&lt;_xlfn.PERCENTILE.INC(($E$13:$E$36,$G$13:$G$36,$I$13:$I$36),0.2),"Baja",IF(I25&lt;_xlfn.PERCENTILE.INC(($E$13:$E$36,$G$13:$G$36,$I$13:$I$36),0.75),"Media","Alta"))),"-")</f>
        <v>Alta</v>
      </c>
      <c r="I25" s="28">
        <v>2</v>
      </c>
    </row>
    <row r="26" spans="2:14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2">
        <v>2</v>
      </c>
      <c r="F26" s="31" t="str">
        <f>IFERROR(IF(G26=0,"-",IF(G26&lt;_xlfn.PERCENTILE.INC(($E$13:$E$36,$G$13:$G$36,$I$13:$I$36),0.2),"Baja",IF(G26&lt;_xlfn.PERCENTILE.INC(($E$13:$E$36,$G$13:$G$36,$I$13:$I$36),0.75),"Media","Alta"))),"-")</f>
        <v>Alta</v>
      </c>
      <c r="G26" s="32">
        <v>2</v>
      </c>
      <c r="H26" s="31" t="str">
        <f>IFERROR(IF(I26=0,"-",IF(I26&lt;_xlfn.PERCENTILE.INC(($E$13:$E$36,$G$13:$G$36,$I$13:$I$36),0.2),"Baja",IF(I26&lt;_xlfn.PERCENTILE.INC(($E$13:$E$36,$G$13:$G$36,$I$13:$I$36),0.75),"Media","Alta"))),"-")</f>
        <v>Alta</v>
      </c>
      <c r="I26" s="32">
        <v>2</v>
      </c>
    </row>
    <row r="27" spans="2:14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8">
        <v>2</v>
      </c>
      <c r="F27" s="27" t="str">
        <f>IFERROR(IF(G27=0,"-",IF(G27&lt;_xlfn.PERCENTILE.INC(($E$13:$E$36,$G$13:$G$36,$I$13:$I$36),0.2),"Baja",IF(G27&lt;_xlfn.PERCENTILE.INC(($E$13:$E$36,$G$13:$G$36,$I$13:$I$36),0.75),"Media","Alta"))),"-")</f>
        <v>Alta</v>
      </c>
      <c r="G27" s="28">
        <v>2</v>
      </c>
      <c r="H27" s="27"/>
      <c r="I27" s="28"/>
    </row>
    <row r="28" spans="2:14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2">
        <v>2</v>
      </c>
      <c r="F28" s="31" t="str">
        <f>IFERROR(IF(G28=0,"-",IF(G28&lt;_xlfn.PERCENTILE.INC(($E$13:$E$36,$G$13:$G$36,$I$13:$I$36),0.2),"Baja",IF(G28&lt;_xlfn.PERCENTILE.INC(($E$13:$E$36,$G$13:$G$36,$I$13:$I$36),0.75),"Media","Alta"))),"-")</f>
        <v>Alta</v>
      </c>
      <c r="G28" s="32">
        <v>2</v>
      </c>
      <c r="H28" s="31"/>
      <c r="I28" s="32"/>
    </row>
    <row r="29" spans="2:14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8">
        <v>2</v>
      </c>
      <c r="F29" s="27" t="str">
        <f>IFERROR(IF(G29=0,"-",IF(G29&lt;_xlfn.PERCENTILE.INC(($E$13:$E$36,$G$13:$G$36,$I$13:$I$36),0.2),"Baja",IF(G29&lt;_xlfn.PERCENTILE.INC(($E$13:$E$36,$G$13:$G$36,$I$13:$I$36),0.75),"Media","Alta"))),"-")</f>
        <v>Alta</v>
      </c>
      <c r="G29" s="28">
        <v>2</v>
      </c>
      <c r="H29" s="27"/>
      <c r="I29" s="28"/>
    </row>
    <row r="30" spans="2:14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Alta</v>
      </c>
      <c r="E30" s="32">
        <v>2</v>
      </c>
      <c r="F30" s="31" t="str">
        <f>IFERROR(IF(G30=0,"-",IF(G30&lt;_xlfn.PERCENTILE.INC(($E$13:$E$36,$G$13:$G$36,$I$13:$I$36),0.2),"Baja",IF(G30&lt;_xlfn.PERCENTILE.INC(($E$13:$E$36,$G$13:$G$36,$I$13:$I$36),0.75),"Media","Alta"))),"-")</f>
        <v>Alta</v>
      </c>
      <c r="G30" s="32">
        <v>2</v>
      </c>
      <c r="H30" s="31"/>
      <c r="I30" s="32"/>
    </row>
    <row r="31" spans="2:14" ht="18" x14ac:dyDescent="0.3">
      <c r="B31" s="25">
        <v>18</v>
      </c>
      <c r="C31" s="26" t="s">
        <v>32</v>
      </c>
      <c r="D31" s="27"/>
      <c r="E31" s="28"/>
      <c r="F31" s="27"/>
      <c r="G31" s="28"/>
      <c r="H31" s="27"/>
      <c r="I31" s="28"/>
    </row>
    <row r="32" spans="2:14" ht="18" x14ac:dyDescent="0.3">
      <c r="B32" s="29">
        <v>19</v>
      </c>
      <c r="C32" s="30" t="s">
        <v>33</v>
      </c>
      <c r="D32" s="31"/>
      <c r="E32" s="32"/>
      <c r="F32" s="31"/>
      <c r="G32" s="32"/>
      <c r="H32" s="31"/>
      <c r="I32" s="32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20</v>
      </c>
      <c r="F37" s="33"/>
      <c r="G37" s="34">
        <f>+SUM(G13:G36)</f>
        <v>20</v>
      </c>
      <c r="H37" s="33"/>
      <c r="I37" s="34">
        <f>+SUM(I13:I36)</f>
        <v>10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25" priority="5">
      <formula>D7=""</formula>
    </cfRule>
  </conditionalFormatting>
  <conditionalFormatting sqref="E7">
    <cfRule type="expression" dxfId="124" priority="4">
      <formula>E7=""</formula>
    </cfRule>
  </conditionalFormatting>
  <conditionalFormatting sqref="F7">
    <cfRule type="expression" dxfId="123" priority="3">
      <formula>F7=""</formula>
    </cfRule>
  </conditionalFormatting>
  <conditionalFormatting sqref="C7">
    <cfRule type="expression" dxfId="122" priority="2">
      <formula>C7=""</formula>
    </cfRule>
  </conditionalFormatting>
  <conditionalFormatting sqref="B7">
    <cfRule type="expression" dxfId="12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rgb="FF00B050"/>
    <pageSetUpPr fitToPage="1"/>
  </sheetPr>
  <dimension ref="B2:N37"/>
  <sheetViews>
    <sheetView topLeftCell="A6" zoomScaleNormal="100" workbookViewId="0">
      <selection activeCell="D8" sqref="D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2" t="str">
        <f>"PROGRAMA DE OPERACIÓN DEL SERVICIO ("&amp;B7&amp;" - "&amp;C7&amp;")"</f>
        <v>PROGRAMA DE OPERACIÓN DEL SERVICIO (601 - Regreso)</v>
      </c>
      <c r="C2" s="62"/>
      <c r="D2" s="62"/>
      <c r="E2" s="62"/>
      <c r="F2" s="62"/>
      <c r="G2" s="62"/>
      <c r="H2" s="62"/>
      <c r="I2" s="62"/>
    </row>
    <row r="4" spans="2:14" s="21" customFormat="1" x14ac:dyDescent="0.3">
      <c r="B4" s="21" t="s">
        <v>0</v>
      </c>
    </row>
    <row r="6" spans="2:14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7">
        <v>601</v>
      </c>
      <c r="C7" s="7" t="s">
        <v>39</v>
      </c>
      <c r="D7" s="7" t="s">
        <v>53</v>
      </c>
      <c r="E7" s="7" t="s">
        <v>44</v>
      </c>
      <c r="F7" s="7" t="s">
        <v>41</v>
      </c>
      <c r="G7" s="23"/>
    </row>
    <row r="9" spans="2:14" s="21" customFormat="1" x14ac:dyDescent="0.3">
      <c r="B9" s="21" t="s">
        <v>6</v>
      </c>
    </row>
    <row r="11" spans="2:14" ht="22.5" customHeight="1" x14ac:dyDescent="0.3">
      <c r="B11" s="66" t="s">
        <v>7</v>
      </c>
      <c r="C11" s="66" t="s">
        <v>8</v>
      </c>
      <c r="D11" s="67" t="s">
        <v>9</v>
      </c>
      <c r="E11" s="67"/>
      <c r="F11" s="67" t="s">
        <v>10</v>
      </c>
      <c r="G11" s="67"/>
      <c r="H11" s="67" t="s">
        <v>11</v>
      </c>
      <c r="I11" s="67"/>
    </row>
    <row r="12" spans="2:14" ht="33" x14ac:dyDescent="0.3">
      <c r="B12" s="66"/>
      <c r="C12" s="66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/>
      <c r="E19" s="28"/>
      <c r="F19" s="27"/>
      <c r="G19" s="28"/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/>
      <c r="E20" s="32"/>
      <c r="F20" s="31"/>
      <c r="G20" s="32"/>
      <c r="H20" s="31"/>
      <c r="I20" s="32"/>
    </row>
    <row r="21" spans="2:14" ht="18" x14ac:dyDescent="0.3">
      <c r="B21" s="25">
        <v>8</v>
      </c>
      <c r="C21" s="26" t="s">
        <v>22</v>
      </c>
      <c r="D21" s="27"/>
      <c r="E21" s="28"/>
      <c r="F21" s="27"/>
      <c r="G21" s="28"/>
      <c r="H21" s="27"/>
      <c r="I21" s="28"/>
    </row>
    <row r="22" spans="2:14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2</v>
      </c>
      <c r="F22" s="31" t="str">
        <f>IFERROR(IF(G22=0,"-",IF(G22&lt;_xlfn.PERCENTILE.INC(($E$13:$E$36,$G$13:$G$36,$I$13:$I$36),0.2),"Baja",IF(G22&lt;_xlfn.PERCENTILE.INC(($E$13:$E$36,$G$13:$G$36,$I$13:$I$36),0.75),"Media","Alta"))),"-")</f>
        <v>Alta</v>
      </c>
      <c r="G22" s="32">
        <v>2</v>
      </c>
      <c r="H22" s="31"/>
      <c r="I22" s="32"/>
    </row>
    <row r="23" spans="2:14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2</v>
      </c>
      <c r="F23" s="27" t="str">
        <f>IFERROR(IF(G23=0,"-",IF(G23&lt;_xlfn.PERCENTILE.INC(($E$13:$E$36,$G$13:$G$36,$I$13:$I$36),0.2),"Baja",IF(G23&lt;_xlfn.PERCENTILE.INC(($E$13:$E$36,$G$13:$G$36,$I$13:$I$36),0.75),"Media","Alta"))),"-")</f>
        <v>Alta</v>
      </c>
      <c r="G23" s="28">
        <v>2</v>
      </c>
      <c r="H23" s="27" t="str">
        <f>IFERROR(IF(I23=0,"-",IF(I23&lt;_xlfn.PERCENTILE.INC(($E$13:$E$36,$G$13:$G$36,$I$13:$I$36),0.2),"Baja",IF(I23&lt;_xlfn.PERCENTILE.INC(($E$13:$E$36,$G$13:$G$36,$I$13:$I$36),0.75),"Media","Alta"))),"-")</f>
        <v>Alta</v>
      </c>
      <c r="I23" s="28">
        <v>2</v>
      </c>
    </row>
    <row r="24" spans="2:14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2">
        <v>2</v>
      </c>
      <c r="F24" s="31" t="str">
        <f>IFERROR(IF(G24=0,"-",IF(G24&lt;_xlfn.PERCENTILE.INC(($E$13:$E$36,$G$13:$G$36,$I$13:$I$36),0.2),"Baja",IF(G24&lt;_xlfn.PERCENTILE.INC(($E$13:$E$36,$G$13:$G$36,$I$13:$I$36),0.75),"Media","Alta"))),"-")</f>
        <v>Alta</v>
      </c>
      <c r="G24" s="32">
        <v>2</v>
      </c>
      <c r="H24" s="31" t="str">
        <f>IFERROR(IF(I24=0,"-",IF(I24&lt;_xlfn.PERCENTILE.INC(($E$13:$E$36,$G$13:$G$36,$I$13:$I$36),0.2),"Baja",IF(I24&lt;_xlfn.PERCENTILE.INC(($E$13:$E$36,$G$13:$G$36,$I$13:$I$36),0.75),"Media","Alta"))),"-")</f>
        <v>Alta</v>
      </c>
      <c r="I24" s="32">
        <v>2</v>
      </c>
    </row>
    <row r="25" spans="2:14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8">
        <v>2</v>
      </c>
      <c r="F25" s="27" t="str">
        <f>IFERROR(IF(G25=0,"-",IF(G25&lt;_xlfn.PERCENTILE.INC(($E$13:$E$36,$G$13:$G$36,$I$13:$I$36),0.2),"Baja",IF(G25&lt;_xlfn.PERCENTILE.INC(($E$13:$E$36,$G$13:$G$36,$I$13:$I$36),0.75),"Media","Alta"))),"-")</f>
        <v>Alta</v>
      </c>
      <c r="G25" s="28">
        <v>2</v>
      </c>
      <c r="H25" s="27" t="str">
        <f>IFERROR(IF(I25=0,"-",IF(I25&lt;_xlfn.PERCENTILE.INC(($E$13:$E$36,$G$13:$G$36,$I$13:$I$36),0.2),"Baja",IF(I25&lt;_xlfn.PERCENTILE.INC(($E$13:$E$36,$G$13:$G$36,$I$13:$I$36),0.75),"Media","Alta"))),"-")</f>
        <v>Alta</v>
      </c>
      <c r="I25" s="28">
        <v>2</v>
      </c>
    </row>
    <row r="26" spans="2:14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2">
        <v>2</v>
      </c>
      <c r="F26" s="31" t="str">
        <f>IFERROR(IF(G26=0,"-",IF(G26&lt;_xlfn.PERCENTILE.INC(($E$13:$E$36,$G$13:$G$36,$I$13:$I$36),0.2),"Baja",IF(G26&lt;_xlfn.PERCENTILE.INC(($E$13:$E$36,$G$13:$G$36,$I$13:$I$36),0.75),"Media","Alta"))),"-")</f>
        <v>Alta</v>
      </c>
      <c r="G26" s="32">
        <v>2</v>
      </c>
      <c r="H26" s="31" t="str">
        <f>IFERROR(IF(I26=0,"-",IF(I26&lt;_xlfn.PERCENTILE.INC(($E$13:$E$36,$G$13:$G$36,$I$13:$I$36),0.2),"Baja",IF(I26&lt;_xlfn.PERCENTILE.INC(($E$13:$E$36,$G$13:$G$36,$I$13:$I$36),0.75),"Media","Alta"))),"-")</f>
        <v>Alta</v>
      </c>
      <c r="I26" s="32">
        <v>2</v>
      </c>
    </row>
    <row r="27" spans="2:14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8">
        <v>2</v>
      </c>
      <c r="F27" s="27" t="str">
        <f>IFERROR(IF(G27=0,"-",IF(G27&lt;_xlfn.PERCENTILE.INC(($E$13:$E$36,$G$13:$G$36,$I$13:$I$36),0.2),"Baja",IF(G27&lt;_xlfn.PERCENTILE.INC(($E$13:$E$36,$G$13:$G$36,$I$13:$I$36),0.75),"Media","Alta"))),"-")</f>
        <v>Alta</v>
      </c>
      <c r="G27" s="28">
        <v>2</v>
      </c>
      <c r="H27" s="27" t="str">
        <f>IFERROR(IF(I27=0,"-",IF(I27&lt;_xlfn.PERCENTILE.INC(($E$13:$E$36,$G$13:$G$36,$I$13:$I$36),0.2),"Baja",IF(I27&lt;_xlfn.PERCENTILE.INC(($E$13:$E$36,$G$13:$G$36,$I$13:$I$36),0.75),"Media","Alta"))),"-")</f>
        <v>Baja</v>
      </c>
      <c r="I27" s="28">
        <v>1</v>
      </c>
    </row>
    <row r="28" spans="2:14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2">
        <v>2</v>
      </c>
      <c r="F28" s="31" t="str">
        <f>IFERROR(IF(G28=0,"-",IF(G28&lt;_xlfn.PERCENTILE.INC(($E$13:$E$36,$G$13:$G$36,$I$13:$I$36),0.2),"Baja",IF(G28&lt;_xlfn.PERCENTILE.INC(($E$13:$E$36,$G$13:$G$36,$I$13:$I$36),0.75),"Media","Alta"))),"-")</f>
        <v>Alta</v>
      </c>
      <c r="G28" s="32">
        <v>2</v>
      </c>
      <c r="H28" s="31"/>
      <c r="I28" s="32"/>
    </row>
    <row r="29" spans="2:14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8">
        <v>2</v>
      </c>
      <c r="F29" s="27" t="str">
        <f>IFERROR(IF(G29=0,"-",IF(G29&lt;_xlfn.PERCENTILE.INC(($E$13:$E$36,$G$13:$G$36,$I$13:$I$36),0.2),"Baja",IF(G29&lt;_xlfn.PERCENTILE.INC(($E$13:$E$36,$G$13:$G$36,$I$13:$I$36),0.75),"Media","Alta"))),"-")</f>
        <v>Alta</v>
      </c>
      <c r="G29" s="28">
        <v>2</v>
      </c>
      <c r="H29" s="27"/>
      <c r="I29" s="28"/>
    </row>
    <row r="30" spans="2:14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Alta</v>
      </c>
      <c r="E30" s="32">
        <v>2</v>
      </c>
      <c r="F30" s="31" t="str">
        <f>IFERROR(IF(G30=0,"-",IF(G30&lt;_xlfn.PERCENTILE.INC(($E$13:$E$36,$G$13:$G$36,$I$13:$I$36),0.2),"Baja",IF(G30&lt;_xlfn.PERCENTILE.INC(($E$13:$E$36,$G$13:$G$36,$I$13:$I$36),0.75),"Media","Alta"))),"-")</f>
        <v>Alta</v>
      </c>
      <c r="G30" s="32">
        <v>2</v>
      </c>
      <c r="H30" s="31"/>
      <c r="I30" s="32"/>
    </row>
    <row r="31" spans="2:14" ht="18" x14ac:dyDescent="0.3">
      <c r="B31" s="25">
        <v>18</v>
      </c>
      <c r="C31" s="26" t="s">
        <v>32</v>
      </c>
      <c r="D31" s="27" t="str">
        <f>IFERROR(IF(E31=0,"-",IF(E31&lt;_xlfn.PERCENTILE.INC(($E$13:$E$36,$G$13:$G$36,$I$13:$I$36),0.2),"Baja",IF(E31&lt;_xlfn.PERCENTILE.INC(($E$13:$E$36,$G$13:$G$36,$I$13:$I$36),0.75),"Media","Alta"))),"-")</f>
        <v>Alta</v>
      </c>
      <c r="E31" s="28">
        <v>2</v>
      </c>
      <c r="F31" s="27" t="str">
        <f>IFERROR(IF(G31=0,"-",IF(G31&lt;_xlfn.PERCENTILE.INC(($E$13:$E$36,$G$13:$G$36,$I$13:$I$36),0.2),"Baja",IF(G31&lt;_xlfn.PERCENTILE.INC(($E$13:$E$36,$G$13:$G$36,$I$13:$I$36),0.75),"Media","Alta"))),"-")</f>
        <v>Alta</v>
      </c>
      <c r="G31" s="28">
        <v>2</v>
      </c>
      <c r="H31" s="27"/>
      <c r="I31" s="28"/>
    </row>
    <row r="32" spans="2:14" ht="18" x14ac:dyDescent="0.3">
      <c r="B32" s="29">
        <v>19</v>
      </c>
      <c r="C32" s="30" t="s">
        <v>33</v>
      </c>
      <c r="D32" s="31" t="str">
        <f>IFERROR(IF(E32=0,"-",IF(E32&lt;_xlfn.PERCENTILE.INC(($E$13:$E$36,$G$13:$G$36,$I$13:$I$36),0.2),"Baja",IF(E32&lt;_xlfn.PERCENTILE.INC(($E$13:$E$36,$G$13:$G$36,$I$13:$I$36),0.75),"Media","Alta"))),"-")</f>
        <v>Baja</v>
      </c>
      <c r="E32" s="32">
        <v>1</v>
      </c>
      <c r="F32" s="31" t="str">
        <f>IFERROR(IF(G32=0,"-",IF(G32&lt;_xlfn.PERCENTILE.INC(($E$13:$E$36,$G$13:$G$36,$I$13:$I$36),0.2),"Baja",IF(G32&lt;_xlfn.PERCENTILE.INC(($E$13:$E$36,$G$13:$G$36,$I$13:$I$36),0.75),"Media","Alta"))),"-")</f>
        <v>Baja</v>
      </c>
      <c r="G32" s="32">
        <v>1</v>
      </c>
      <c r="H32" s="31"/>
      <c r="I32" s="32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21</v>
      </c>
      <c r="F37" s="33"/>
      <c r="G37" s="34">
        <f>+SUM(G13:G36)</f>
        <v>21</v>
      </c>
      <c r="H37" s="33"/>
      <c r="I37" s="34">
        <f>+SUM(I13:I36)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20" priority="5">
      <formula>D7=""</formula>
    </cfRule>
  </conditionalFormatting>
  <conditionalFormatting sqref="E7">
    <cfRule type="expression" dxfId="119" priority="4">
      <formula>E7=""</formula>
    </cfRule>
  </conditionalFormatting>
  <conditionalFormatting sqref="F7">
    <cfRule type="expression" dxfId="118" priority="3">
      <formula>F7=""</formula>
    </cfRule>
  </conditionalFormatting>
  <conditionalFormatting sqref="C7">
    <cfRule type="expression" dxfId="117" priority="2">
      <formula>C7=""</formula>
    </cfRule>
  </conditionalFormatting>
  <conditionalFormatting sqref="B7">
    <cfRule type="expression" dxfId="11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tabColor rgb="FF00B050"/>
    <pageSetUpPr fitToPage="1"/>
  </sheetPr>
  <dimension ref="B2:N37"/>
  <sheetViews>
    <sheetView topLeftCell="A6" zoomScaleNormal="100" workbookViewId="0">
      <selection activeCell="D8" sqref="D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2" t="str">
        <f>"PROGRAMA DE OPERACIÓN DEL SERVICIO ("&amp;B7&amp;" - "&amp;C7&amp;")"</f>
        <v>PROGRAMA DE OPERACIÓN DEL SERVICIO (602 - Ida)</v>
      </c>
      <c r="C2" s="62"/>
      <c r="D2" s="62"/>
      <c r="E2" s="62"/>
      <c r="F2" s="62"/>
      <c r="G2" s="62"/>
      <c r="H2" s="62"/>
      <c r="I2" s="62"/>
    </row>
    <row r="4" spans="2:14" s="21" customFormat="1" x14ac:dyDescent="0.3">
      <c r="B4" s="21" t="s">
        <v>0</v>
      </c>
    </row>
    <row r="6" spans="2:14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7">
        <v>602</v>
      </c>
      <c r="C7" s="7" t="s">
        <v>42</v>
      </c>
      <c r="D7" s="7" t="s">
        <v>44</v>
      </c>
      <c r="E7" s="7" t="s">
        <v>53</v>
      </c>
      <c r="F7" s="7" t="s">
        <v>41</v>
      </c>
      <c r="G7" s="23"/>
    </row>
    <row r="9" spans="2:14" s="21" customFormat="1" x14ac:dyDescent="0.3">
      <c r="B9" s="21" t="s">
        <v>6</v>
      </c>
    </row>
    <row r="11" spans="2:14" ht="22.5" customHeight="1" x14ac:dyDescent="0.3">
      <c r="B11" s="66" t="s">
        <v>7</v>
      </c>
      <c r="C11" s="66" t="s">
        <v>8</v>
      </c>
      <c r="D11" s="67" t="s">
        <v>9</v>
      </c>
      <c r="E11" s="67"/>
      <c r="F11" s="67" t="s">
        <v>10</v>
      </c>
      <c r="G11" s="67"/>
      <c r="H11" s="67" t="s">
        <v>11</v>
      </c>
      <c r="I11" s="67"/>
    </row>
    <row r="12" spans="2:14" ht="33" x14ac:dyDescent="0.3">
      <c r="B12" s="66"/>
      <c r="C12" s="66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 t="str">
        <f>IFERROR(IF(E19=0,"-",IF(E19&lt;_xlfn.PERCENTILE.INC(($E$13:$E$36,$G$13:$G$36,$I$13:$I$36),0.2),"Baja",IF(E19&lt;_xlfn.PERCENTILE.INC(($E$13:$E$36,$G$13:$G$36,$I$13:$I$36),0.75),"Media","Alta"))),"-")</f>
        <v>Alta</v>
      </c>
      <c r="E19" s="28">
        <v>6</v>
      </c>
      <c r="F19" s="27"/>
      <c r="G19" s="28"/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 t="str">
        <f>IFERROR(IF(E20=0,"-",IF(E20&lt;_xlfn.PERCENTILE.INC(($E$13:$E$36,$G$13:$G$36,$I$13:$I$36),0.2),"Baja",IF(E20&lt;_xlfn.PERCENTILE.INC(($E$13:$E$36,$G$13:$G$36,$I$13:$I$36),0.75),"Media","Alta"))),"-")</f>
        <v>Alta</v>
      </c>
      <c r="E20" s="32">
        <v>6</v>
      </c>
      <c r="F20" s="31" t="str">
        <f>IFERROR(IF(G20=0,"-",IF(G20&lt;_xlfn.PERCENTILE.INC(($E$13:$E$36,$G$13:$G$36,$I$13:$I$36),0.2),"Baja",IF(G20&lt;_xlfn.PERCENTILE.INC(($E$13:$E$36,$G$13:$G$36,$I$13:$I$36),0.75),"Media","Alta"))),"-")</f>
        <v>Media</v>
      </c>
      <c r="G20" s="32">
        <v>3</v>
      </c>
      <c r="H20" s="31" t="str">
        <f>IFERROR(IF(I20=0,"-",IF(I20&lt;_xlfn.PERCENTILE.INC(($E$13:$E$36,$G$13:$G$36,$I$13:$I$36),0.2),"Baja",IF(I20&lt;_xlfn.PERCENTILE.INC(($E$13:$E$36,$G$13:$G$36,$I$13:$I$36),0.75),"Media","Alta"))),"-")</f>
        <v>Media</v>
      </c>
      <c r="I20" s="32">
        <v>3</v>
      </c>
    </row>
    <row r="21" spans="2:14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8">
        <v>6</v>
      </c>
      <c r="F21" s="27" t="str">
        <f>IFERROR(IF(G21=0,"-",IF(G21&lt;_xlfn.PERCENTILE.INC(($E$13:$E$36,$G$13:$G$36,$I$13:$I$36),0.2),"Baja",IF(G21&lt;_xlfn.PERCENTILE.INC(($E$13:$E$36,$G$13:$G$36,$I$13:$I$36),0.75),"Media","Alta"))),"-")</f>
        <v>Media</v>
      </c>
      <c r="G21" s="28">
        <v>4</v>
      </c>
      <c r="H21" s="27" t="str">
        <f>IFERROR(IF(I21=0,"-",IF(I21&lt;_xlfn.PERCENTILE.INC(($E$13:$E$36,$G$13:$G$36,$I$13:$I$36),0.2),"Baja",IF(I21&lt;_xlfn.PERCENTILE.INC(($E$13:$E$36,$G$13:$G$36,$I$13:$I$36),0.75),"Media","Alta"))),"-")</f>
        <v>Media</v>
      </c>
      <c r="I21" s="28">
        <v>3</v>
      </c>
    </row>
    <row r="22" spans="2:14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5</v>
      </c>
      <c r="F22" s="31" t="str">
        <f>IFERROR(IF(G22=0,"-",IF(G22&lt;_xlfn.PERCENTILE.INC(($E$13:$E$36,$G$13:$G$36,$I$13:$I$36),0.2),"Baja",IF(G22&lt;_xlfn.PERCENTILE.INC(($E$13:$E$36,$G$13:$G$36,$I$13:$I$36),0.75),"Media","Alta"))),"-")</f>
        <v>Media</v>
      </c>
      <c r="G22" s="32">
        <v>4</v>
      </c>
      <c r="H22" s="31" t="str">
        <f>IFERROR(IF(I22=0,"-",IF(I22&lt;_xlfn.PERCENTILE.INC(($E$13:$E$36,$G$13:$G$36,$I$13:$I$36),0.2),"Baja",IF(I22&lt;_xlfn.PERCENTILE.INC(($E$13:$E$36,$G$13:$G$36,$I$13:$I$36),0.75),"Media","Alta"))),"-")</f>
        <v>Media</v>
      </c>
      <c r="I22" s="32">
        <v>3</v>
      </c>
    </row>
    <row r="23" spans="2:14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5</v>
      </c>
      <c r="F23" s="27" t="str">
        <f>IFERROR(IF(G23=0,"-",IF(G23&lt;_xlfn.PERCENTILE.INC(($E$13:$E$36,$G$13:$G$36,$I$13:$I$36),0.2),"Baja",IF(G23&lt;_xlfn.PERCENTILE.INC(($E$13:$E$36,$G$13:$G$36,$I$13:$I$36),0.75),"Media","Alta"))),"-")</f>
        <v>Media</v>
      </c>
      <c r="G23" s="28">
        <v>4</v>
      </c>
      <c r="H23" s="27" t="str">
        <f>IFERROR(IF(I23=0,"-",IF(I23&lt;_xlfn.PERCENTILE.INC(($E$13:$E$36,$G$13:$G$36,$I$13:$I$36),0.2),"Baja",IF(I23&lt;_xlfn.PERCENTILE.INC(($E$13:$E$36,$G$13:$G$36,$I$13:$I$36),0.75),"Media","Alta"))),"-")</f>
        <v>Media</v>
      </c>
      <c r="I23" s="28">
        <v>3</v>
      </c>
    </row>
    <row r="24" spans="2:14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2">
        <v>5</v>
      </c>
      <c r="F24" s="31" t="str">
        <f>IFERROR(IF(G24=0,"-",IF(G24&lt;_xlfn.PERCENTILE.INC(($E$13:$E$36,$G$13:$G$36,$I$13:$I$36),0.2),"Baja",IF(G24&lt;_xlfn.PERCENTILE.INC(($E$13:$E$36,$G$13:$G$36,$I$13:$I$36),0.75),"Media","Alta"))),"-")</f>
        <v>Media</v>
      </c>
      <c r="G24" s="32">
        <v>4</v>
      </c>
      <c r="H24" s="31" t="str">
        <f>IFERROR(IF(I24=0,"-",IF(I24&lt;_xlfn.PERCENTILE.INC(($E$13:$E$36,$G$13:$G$36,$I$13:$I$36),0.2),"Baja",IF(I24&lt;_xlfn.PERCENTILE.INC(($E$13:$E$36,$G$13:$G$36,$I$13:$I$36),0.75),"Media","Alta"))),"-")</f>
        <v>Media</v>
      </c>
      <c r="I24" s="32">
        <v>3</v>
      </c>
    </row>
    <row r="25" spans="2:14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8">
        <v>5</v>
      </c>
      <c r="F25" s="27" t="str">
        <f>IFERROR(IF(G25=0,"-",IF(G25&lt;_xlfn.PERCENTILE.INC(($E$13:$E$36,$G$13:$G$36,$I$13:$I$36),0.2),"Baja",IF(G25&lt;_xlfn.PERCENTILE.INC(($E$13:$E$36,$G$13:$G$36,$I$13:$I$36),0.75),"Media","Alta"))),"-")</f>
        <v>Media</v>
      </c>
      <c r="G25" s="28">
        <v>4</v>
      </c>
      <c r="H25" s="27" t="str">
        <f>IFERROR(IF(I25=0,"-",IF(I25&lt;_xlfn.PERCENTILE.INC(($E$13:$E$36,$G$13:$G$36,$I$13:$I$36),0.2),"Baja",IF(I25&lt;_xlfn.PERCENTILE.INC(($E$13:$E$36,$G$13:$G$36,$I$13:$I$36),0.75),"Media","Alta"))),"-")</f>
        <v>Media</v>
      </c>
      <c r="I25" s="28">
        <v>3</v>
      </c>
    </row>
    <row r="26" spans="2:14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2">
        <v>5</v>
      </c>
      <c r="F26" s="31" t="str">
        <f>IFERROR(IF(G26=0,"-",IF(G26&lt;_xlfn.PERCENTILE.INC(($E$13:$E$36,$G$13:$G$36,$I$13:$I$36),0.2),"Baja",IF(G26&lt;_xlfn.PERCENTILE.INC(($E$13:$E$36,$G$13:$G$36,$I$13:$I$36),0.75),"Media","Alta"))),"-")</f>
        <v>Media</v>
      </c>
      <c r="G26" s="32">
        <v>4</v>
      </c>
      <c r="H26" s="31" t="str">
        <f>IFERROR(IF(I26=0,"-",IF(I26&lt;_xlfn.PERCENTILE.INC(($E$13:$E$36,$G$13:$G$36,$I$13:$I$36),0.2),"Baja",IF(I26&lt;_xlfn.PERCENTILE.INC(($E$13:$E$36,$G$13:$G$36,$I$13:$I$36),0.75),"Media","Alta"))),"-")</f>
        <v>Media</v>
      </c>
      <c r="I26" s="32">
        <v>3</v>
      </c>
    </row>
    <row r="27" spans="2:14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8">
        <v>5</v>
      </c>
      <c r="F27" s="27" t="str">
        <f>IFERROR(IF(G27=0,"-",IF(G27&lt;_xlfn.PERCENTILE.INC(($E$13:$E$36,$G$13:$G$36,$I$13:$I$36),0.2),"Baja",IF(G27&lt;_xlfn.PERCENTILE.INC(($E$13:$E$36,$G$13:$G$36,$I$13:$I$36),0.75),"Media","Alta"))),"-")</f>
        <v>Media</v>
      </c>
      <c r="G27" s="28">
        <v>4</v>
      </c>
      <c r="H27" s="27" t="str">
        <f>IFERROR(IF(I27=0,"-",IF(I27&lt;_xlfn.PERCENTILE.INC(($E$13:$E$36,$G$13:$G$36,$I$13:$I$36),0.2),"Baja",IF(I27&lt;_xlfn.PERCENTILE.INC(($E$13:$E$36,$G$13:$G$36,$I$13:$I$36),0.75),"Media","Alta"))),"-")</f>
        <v>Media</v>
      </c>
      <c r="I27" s="28">
        <v>3</v>
      </c>
    </row>
    <row r="28" spans="2:14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2">
        <v>5</v>
      </c>
      <c r="F28" s="31" t="str">
        <f>IFERROR(IF(G28=0,"-",IF(G28&lt;_xlfn.PERCENTILE.INC(($E$13:$E$36,$G$13:$G$36,$I$13:$I$36),0.2),"Baja",IF(G28&lt;_xlfn.PERCENTILE.INC(($E$13:$E$36,$G$13:$G$36,$I$13:$I$36),0.75),"Media","Alta"))),"-")</f>
        <v>Media</v>
      </c>
      <c r="G28" s="32">
        <v>4</v>
      </c>
      <c r="H28" s="31" t="str">
        <f>IFERROR(IF(I28=0,"-",IF(I28&lt;_xlfn.PERCENTILE.INC(($E$13:$E$36,$G$13:$G$36,$I$13:$I$36),0.2),"Baja",IF(I28&lt;_xlfn.PERCENTILE.INC(($E$13:$E$36,$G$13:$G$36,$I$13:$I$36),0.75),"Media","Alta"))),"-")</f>
        <v>Media</v>
      </c>
      <c r="I28" s="32">
        <v>3</v>
      </c>
    </row>
    <row r="29" spans="2:14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Media</v>
      </c>
      <c r="E29" s="28">
        <v>4</v>
      </c>
      <c r="F29" s="27" t="str">
        <f>IFERROR(IF(G29=0,"-",IF(G29&lt;_xlfn.PERCENTILE.INC(($E$13:$E$36,$G$13:$G$36,$I$13:$I$36),0.2),"Baja",IF(G29&lt;_xlfn.PERCENTILE.INC(($E$13:$E$36,$G$13:$G$36,$I$13:$I$36),0.75),"Media","Alta"))),"-")</f>
        <v>Media</v>
      </c>
      <c r="G29" s="28">
        <v>3</v>
      </c>
      <c r="H29" s="27" t="str">
        <f>IFERROR(IF(I29=0,"-",IF(I29&lt;_xlfn.PERCENTILE.INC(($E$13:$E$36,$G$13:$G$36,$I$13:$I$36),0.2),"Baja",IF(I29&lt;_xlfn.PERCENTILE.INC(($E$13:$E$36,$G$13:$G$36,$I$13:$I$36),0.75),"Media","Alta"))),"-")</f>
        <v>Baja</v>
      </c>
      <c r="I29" s="28">
        <v>2</v>
      </c>
    </row>
    <row r="30" spans="2:14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Media</v>
      </c>
      <c r="E30" s="32">
        <v>4</v>
      </c>
      <c r="F30" s="31" t="str">
        <f>IFERROR(IF(G30=0,"-",IF(G30&lt;_xlfn.PERCENTILE.INC(($E$13:$E$36,$G$13:$G$36,$I$13:$I$36),0.2),"Baja",IF(G30&lt;_xlfn.PERCENTILE.INC(($E$13:$E$36,$G$13:$G$36,$I$13:$I$36),0.75),"Media","Alta"))),"-")</f>
        <v>Media</v>
      </c>
      <c r="G30" s="32">
        <v>3</v>
      </c>
      <c r="H30" s="31" t="str">
        <f>IFERROR(IF(I30=0,"-",IF(I30&lt;_xlfn.PERCENTILE.INC(($E$13:$E$36,$G$13:$G$36,$I$13:$I$36),0.2),"Baja",IF(I30&lt;_xlfn.PERCENTILE.INC(($E$13:$E$36,$G$13:$G$36,$I$13:$I$36),0.75),"Media","Alta"))),"-")</f>
        <v>Baja</v>
      </c>
      <c r="I30" s="32">
        <v>2</v>
      </c>
    </row>
    <row r="31" spans="2:14" ht="18" x14ac:dyDescent="0.3">
      <c r="B31" s="25">
        <v>18</v>
      </c>
      <c r="C31" s="26" t="s">
        <v>32</v>
      </c>
      <c r="D31" s="27"/>
      <c r="E31" s="28"/>
      <c r="F31" s="27"/>
      <c r="G31" s="28"/>
      <c r="H31" s="27"/>
      <c r="I31" s="28"/>
    </row>
    <row r="32" spans="2:14" ht="18" x14ac:dyDescent="0.3">
      <c r="B32" s="29">
        <v>19</v>
      </c>
      <c r="C32" s="30" t="s">
        <v>33</v>
      </c>
      <c r="D32" s="31"/>
      <c r="E32" s="32"/>
      <c r="F32" s="31"/>
      <c r="G32" s="32"/>
      <c r="H32" s="31"/>
      <c r="I32" s="32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61</v>
      </c>
      <c r="F37" s="33"/>
      <c r="G37" s="34">
        <f>+SUM(G13:G36)</f>
        <v>41</v>
      </c>
      <c r="H37" s="33"/>
      <c r="I37" s="34">
        <f>+SUM(I13:I36)</f>
        <v>31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15" priority="5">
      <formula>D7=""</formula>
    </cfRule>
  </conditionalFormatting>
  <conditionalFormatting sqref="E7">
    <cfRule type="expression" dxfId="114" priority="4">
      <formula>E7=""</formula>
    </cfRule>
  </conditionalFormatting>
  <conditionalFormatting sqref="F7">
    <cfRule type="expression" dxfId="113" priority="3">
      <formula>F7=""</formula>
    </cfRule>
  </conditionalFormatting>
  <conditionalFormatting sqref="C7">
    <cfRule type="expression" dxfId="112" priority="2">
      <formula>C7=""</formula>
    </cfRule>
  </conditionalFormatting>
  <conditionalFormatting sqref="B7">
    <cfRule type="expression" dxfId="11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00B050"/>
    <pageSetUpPr fitToPage="1"/>
  </sheetPr>
  <dimension ref="B2:N37"/>
  <sheetViews>
    <sheetView topLeftCell="A12" zoomScaleNormal="100" workbookViewId="0">
      <selection activeCell="D8" sqref="D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2" t="str">
        <f>"PROGRAMA DE OPERACIÓN DEL SERVICIO ("&amp;B7&amp;" - "&amp;C7&amp;")"</f>
        <v>PROGRAMA DE OPERACIÓN DEL SERVICIO (602 - Regreso)</v>
      </c>
      <c r="C2" s="62"/>
      <c r="D2" s="62"/>
      <c r="E2" s="62"/>
      <c r="F2" s="62"/>
      <c r="G2" s="62"/>
      <c r="H2" s="62"/>
      <c r="I2" s="62"/>
    </row>
    <row r="4" spans="2:14" s="21" customFormat="1" x14ac:dyDescent="0.3">
      <c r="B4" s="21" t="s">
        <v>0</v>
      </c>
    </row>
    <row r="6" spans="2:14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7">
        <v>602</v>
      </c>
      <c r="C7" s="7" t="s">
        <v>39</v>
      </c>
      <c r="D7" s="7" t="s">
        <v>53</v>
      </c>
      <c r="E7" s="7" t="s">
        <v>44</v>
      </c>
      <c r="F7" s="7" t="s">
        <v>41</v>
      </c>
      <c r="G7" s="23"/>
    </row>
    <row r="9" spans="2:14" s="21" customFormat="1" x14ac:dyDescent="0.3">
      <c r="B9" s="21" t="s">
        <v>6</v>
      </c>
    </row>
    <row r="11" spans="2:14" ht="22.5" customHeight="1" x14ac:dyDescent="0.3">
      <c r="B11" s="66" t="s">
        <v>7</v>
      </c>
      <c r="C11" s="66" t="s">
        <v>8</v>
      </c>
      <c r="D11" s="67" t="s">
        <v>9</v>
      </c>
      <c r="E11" s="67"/>
      <c r="F11" s="67" t="s">
        <v>10</v>
      </c>
      <c r="G11" s="67"/>
      <c r="H11" s="67" t="s">
        <v>11</v>
      </c>
      <c r="I11" s="67"/>
    </row>
    <row r="12" spans="2:14" ht="33" x14ac:dyDescent="0.3">
      <c r="B12" s="66"/>
      <c r="C12" s="66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/>
      <c r="E19" s="28"/>
      <c r="F19" s="27"/>
      <c r="G19" s="28"/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 t="str">
        <f>IFERROR(IF(E20=0,"-",IF(E20&lt;_xlfn.PERCENTILE.INC(($E$13:$E$36,$G$13:$G$36,$I$13:$I$36),0.2),"Baja",IF(E20&lt;_xlfn.PERCENTILE.INC(($E$13:$E$36,$G$13:$G$36,$I$13:$I$36),0.75),"Media","Alta"))),"-")</f>
        <v>Alta</v>
      </c>
      <c r="E20" s="32">
        <v>6</v>
      </c>
      <c r="F20" s="31"/>
      <c r="G20" s="32"/>
      <c r="H20" s="31"/>
      <c r="I20" s="32"/>
    </row>
    <row r="21" spans="2:14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8">
        <v>6</v>
      </c>
      <c r="F21" s="27" t="str">
        <f>IFERROR(IF(G21=0,"-",IF(G21&lt;_xlfn.PERCENTILE.INC(($E$13:$E$36,$G$13:$G$36,$I$13:$I$36),0.2),"Baja",IF(G21&lt;_xlfn.PERCENTILE.INC(($E$13:$E$36,$G$13:$G$36,$I$13:$I$36),0.75),"Media","Alta"))),"-")</f>
        <v>Media</v>
      </c>
      <c r="G21" s="28">
        <v>3</v>
      </c>
      <c r="H21" s="27" t="str">
        <f>IFERROR(IF(I21=0,"-",IF(I21&lt;_xlfn.PERCENTILE.INC(($E$13:$E$36,$G$13:$G$36,$I$13:$I$36),0.2),"Baja",IF(I21&lt;_xlfn.PERCENTILE.INC(($E$13:$E$36,$G$13:$G$36,$I$13:$I$36),0.75),"Media","Alta"))),"-")</f>
        <v>Media</v>
      </c>
      <c r="I21" s="28">
        <v>3</v>
      </c>
    </row>
    <row r="22" spans="2:14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6</v>
      </c>
      <c r="F22" s="31" t="str">
        <f>IFERROR(IF(G22=0,"-",IF(G22&lt;_xlfn.PERCENTILE.INC(($E$13:$E$36,$G$13:$G$36,$I$13:$I$36),0.2),"Baja",IF(G22&lt;_xlfn.PERCENTILE.INC(($E$13:$E$36,$G$13:$G$36,$I$13:$I$36),0.75),"Media","Alta"))),"-")</f>
        <v>Media</v>
      </c>
      <c r="G22" s="32">
        <v>4</v>
      </c>
      <c r="H22" s="31" t="str">
        <f>IFERROR(IF(I22=0,"-",IF(I22&lt;_xlfn.PERCENTILE.INC(($E$13:$E$36,$G$13:$G$36,$I$13:$I$36),0.2),"Baja",IF(I22&lt;_xlfn.PERCENTILE.INC(($E$13:$E$36,$G$13:$G$36,$I$13:$I$36),0.75),"Media","Alta"))),"-")</f>
        <v>Media</v>
      </c>
      <c r="I22" s="32">
        <v>3</v>
      </c>
    </row>
    <row r="23" spans="2:14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5</v>
      </c>
      <c r="F23" s="27" t="str">
        <f>IFERROR(IF(G23=0,"-",IF(G23&lt;_xlfn.PERCENTILE.INC(($E$13:$E$36,$G$13:$G$36,$I$13:$I$36),0.2),"Baja",IF(G23&lt;_xlfn.PERCENTILE.INC(($E$13:$E$36,$G$13:$G$36,$I$13:$I$36),0.75),"Media","Alta"))),"-")</f>
        <v>Media</v>
      </c>
      <c r="G23" s="28">
        <v>4</v>
      </c>
      <c r="H23" s="27" t="str">
        <f>IFERROR(IF(I23=0,"-",IF(I23&lt;_xlfn.PERCENTILE.INC(($E$13:$E$36,$G$13:$G$36,$I$13:$I$36),0.2),"Baja",IF(I23&lt;_xlfn.PERCENTILE.INC(($E$13:$E$36,$G$13:$G$36,$I$13:$I$36),0.75),"Media","Alta"))),"-")</f>
        <v>Media</v>
      </c>
      <c r="I23" s="28">
        <v>3</v>
      </c>
    </row>
    <row r="24" spans="2:14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2">
        <v>5</v>
      </c>
      <c r="F24" s="31" t="str">
        <f>IFERROR(IF(G24=0,"-",IF(G24&lt;_xlfn.PERCENTILE.INC(($E$13:$E$36,$G$13:$G$36,$I$13:$I$36),0.2),"Baja",IF(G24&lt;_xlfn.PERCENTILE.INC(($E$13:$E$36,$G$13:$G$36,$I$13:$I$36),0.75),"Media","Alta"))),"-")</f>
        <v>Media</v>
      </c>
      <c r="G24" s="32">
        <v>4</v>
      </c>
      <c r="H24" s="31" t="str">
        <f>IFERROR(IF(I24=0,"-",IF(I24&lt;_xlfn.PERCENTILE.INC(($E$13:$E$36,$G$13:$G$36,$I$13:$I$36),0.2),"Baja",IF(I24&lt;_xlfn.PERCENTILE.INC(($E$13:$E$36,$G$13:$G$36,$I$13:$I$36),0.75),"Media","Alta"))),"-")</f>
        <v>Media</v>
      </c>
      <c r="I24" s="32">
        <v>3</v>
      </c>
    </row>
    <row r="25" spans="2:14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8">
        <v>5</v>
      </c>
      <c r="F25" s="27" t="str">
        <f>IFERROR(IF(G25=0,"-",IF(G25&lt;_xlfn.PERCENTILE.INC(($E$13:$E$36,$G$13:$G$36,$I$13:$I$36),0.2),"Baja",IF(G25&lt;_xlfn.PERCENTILE.INC(($E$13:$E$36,$G$13:$G$36,$I$13:$I$36),0.75),"Media","Alta"))),"-")</f>
        <v>Media</v>
      </c>
      <c r="G25" s="28">
        <v>4</v>
      </c>
      <c r="H25" s="27" t="str">
        <f>IFERROR(IF(I25=0,"-",IF(I25&lt;_xlfn.PERCENTILE.INC(($E$13:$E$36,$G$13:$G$36,$I$13:$I$36),0.2),"Baja",IF(I25&lt;_xlfn.PERCENTILE.INC(($E$13:$E$36,$G$13:$G$36,$I$13:$I$36),0.75),"Media","Alta"))),"-")</f>
        <v>Media</v>
      </c>
      <c r="I25" s="28">
        <v>3</v>
      </c>
    </row>
    <row r="26" spans="2:14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2">
        <v>5</v>
      </c>
      <c r="F26" s="31" t="str">
        <f>IFERROR(IF(G26=0,"-",IF(G26&lt;_xlfn.PERCENTILE.INC(($E$13:$E$36,$G$13:$G$36,$I$13:$I$36),0.2),"Baja",IF(G26&lt;_xlfn.PERCENTILE.INC(($E$13:$E$36,$G$13:$G$36,$I$13:$I$36),0.75),"Media","Alta"))),"-")</f>
        <v>Media</v>
      </c>
      <c r="G26" s="32">
        <v>4</v>
      </c>
      <c r="H26" s="31" t="str">
        <f>IFERROR(IF(I26=0,"-",IF(I26&lt;_xlfn.PERCENTILE.INC(($E$13:$E$36,$G$13:$G$36,$I$13:$I$36),0.2),"Baja",IF(I26&lt;_xlfn.PERCENTILE.INC(($E$13:$E$36,$G$13:$G$36,$I$13:$I$36),0.75),"Media","Alta"))),"-")</f>
        <v>Media</v>
      </c>
      <c r="I26" s="32">
        <v>3</v>
      </c>
    </row>
    <row r="27" spans="2:14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8">
        <v>5</v>
      </c>
      <c r="F27" s="27" t="str">
        <f>IFERROR(IF(G27=0,"-",IF(G27&lt;_xlfn.PERCENTILE.INC(($E$13:$E$36,$G$13:$G$36,$I$13:$I$36),0.2),"Baja",IF(G27&lt;_xlfn.PERCENTILE.INC(($E$13:$E$36,$G$13:$G$36,$I$13:$I$36),0.75),"Media","Alta"))),"-")</f>
        <v>Media</v>
      </c>
      <c r="G27" s="28">
        <v>4</v>
      </c>
      <c r="H27" s="27" t="str">
        <f>IFERROR(IF(I27=0,"-",IF(I27&lt;_xlfn.PERCENTILE.INC(($E$13:$E$36,$G$13:$G$36,$I$13:$I$36),0.2),"Baja",IF(I27&lt;_xlfn.PERCENTILE.INC(($E$13:$E$36,$G$13:$G$36,$I$13:$I$36),0.75),"Media","Alta"))),"-")</f>
        <v>Media</v>
      </c>
      <c r="I27" s="28">
        <v>3</v>
      </c>
    </row>
    <row r="28" spans="2:14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2">
        <v>5</v>
      </c>
      <c r="F28" s="31" t="str">
        <f>IFERROR(IF(G28=0,"-",IF(G28&lt;_xlfn.PERCENTILE.INC(($E$13:$E$36,$G$13:$G$36,$I$13:$I$36),0.2),"Baja",IF(G28&lt;_xlfn.PERCENTILE.INC(($E$13:$E$36,$G$13:$G$36,$I$13:$I$36),0.75),"Media","Alta"))),"-")</f>
        <v>Media</v>
      </c>
      <c r="G28" s="32">
        <v>4</v>
      </c>
      <c r="H28" s="31" t="str">
        <f>IFERROR(IF(I28=0,"-",IF(I28&lt;_xlfn.PERCENTILE.INC(($E$13:$E$36,$G$13:$G$36,$I$13:$I$36),0.2),"Baja",IF(I28&lt;_xlfn.PERCENTILE.INC(($E$13:$E$36,$G$13:$G$36,$I$13:$I$36),0.75),"Media","Alta"))),"-")</f>
        <v>Media</v>
      </c>
      <c r="I28" s="32">
        <v>3</v>
      </c>
    </row>
    <row r="29" spans="2:14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8">
        <v>5</v>
      </c>
      <c r="F29" s="27" t="str">
        <f>IFERROR(IF(G29=0,"-",IF(G29&lt;_xlfn.PERCENTILE.INC(($E$13:$E$36,$G$13:$G$36,$I$13:$I$36),0.2),"Baja",IF(G29&lt;_xlfn.PERCENTILE.INC(($E$13:$E$36,$G$13:$G$36,$I$13:$I$36),0.75),"Media","Alta"))),"-")</f>
        <v>Media</v>
      </c>
      <c r="G29" s="28">
        <v>4</v>
      </c>
      <c r="H29" s="27" t="str">
        <f>IFERROR(IF(I29=0,"-",IF(I29&lt;_xlfn.PERCENTILE.INC(($E$13:$E$36,$G$13:$G$36,$I$13:$I$36),0.2),"Baja",IF(I29&lt;_xlfn.PERCENTILE.INC(($E$13:$E$36,$G$13:$G$36,$I$13:$I$36),0.75),"Media","Alta"))),"-")</f>
        <v>Media</v>
      </c>
      <c r="I29" s="28">
        <v>3</v>
      </c>
    </row>
    <row r="30" spans="2:14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Media</v>
      </c>
      <c r="E30" s="32">
        <v>4</v>
      </c>
      <c r="F30" s="31" t="str">
        <f>IFERROR(IF(G30=0,"-",IF(G30&lt;_xlfn.PERCENTILE.INC(($E$13:$E$36,$G$13:$G$36,$I$13:$I$36),0.2),"Baja",IF(G30&lt;_xlfn.PERCENTILE.INC(($E$13:$E$36,$G$13:$G$36,$I$13:$I$36),0.75),"Media","Alta"))),"-")</f>
        <v>Media</v>
      </c>
      <c r="G30" s="32">
        <v>3</v>
      </c>
      <c r="H30" s="31" t="str">
        <f>IFERROR(IF(I30=0,"-",IF(I30&lt;_xlfn.PERCENTILE.INC(($E$13:$E$36,$G$13:$G$36,$I$13:$I$36),0.2),"Baja",IF(I30&lt;_xlfn.PERCENTILE.INC(($E$13:$E$36,$G$13:$G$36,$I$13:$I$36),0.75),"Media","Alta"))),"-")</f>
        <v>Baja</v>
      </c>
      <c r="I30" s="32">
        <v>2</v>
      </c>
    </row>
    <row r="31" spans="2:14" ht="18" x14ac:dyDescent="0.3">
      <c r="B31" s="25">
        <v>18</v>
      </c>
      <c r="C31" s="26" t="s">
        <v>32</v>
      </c>
      <c r="D31" s="27" t="str">
        <f>IFERROR(IF(E31=0,"-",IF(E31&lt;_xlfn.PERCENTILE.INC(($E$13:$E$36,$G$13:$G$36,$I$13:$I$36),0.2),"Baja",IF(E31&lt;_xlfn.PERCENTILE.INC(($E$13:$E$36,$G$13:$G$36,$I$13:$I$36),0.75),"Media","Alta"))),"-")</f>
        <v>Media</v>
      </c>
      <c r="E31" s="28">
        <v>3</v>
      </c>
      <c r="F31" s="27" t="str">
        <f>IFERROR(IF(G31=0,"-",IF(G31&lt;_xlfn.PERCENTILE.INC(($E$13:$E$36,$G$13:$G$36,$I$13:$I$36),0.2),"Baja",IF(G31&lt;_xlfn.PERCENTILE.INC(($E$13:$E$36,$G$13:$G$36,$I$13:$I$36),0.75),"Media","Alta"))),"-")</f>
        <v>Baja</v>
      </c>
      <c r="G31" s="28">
        <v>2</v>
      </c>
      <c r="H31" s="27" t="str">
        <f>IFERROR(IF(I31=0,"-",IF(I31&lt;_xlfn.PERCENTILE.INC(($E$13:$E$36,$G$13:$G$36,$I$13:$I$36),0.2),"Baja",IF(I31&lt;_xlfn.PERCENTILE.INC(($E$13:$E$36,$G$13:$G$36,$I$13:$I$36),0.75),"Media","Alta"))),"-")</f>
        <v>Baja</v>
      </c>
      <c r="I31" s="28">
        <v>1</v>
      </c>
    </row>
    <row r="32" spans="2:14" ht="18" x14ac:dyDescent="0.3">
      <c r="B32" s="29">
        <v>19</v>
      </c>
      <c r="C32" s="30" t="s">
        <v>33</v>
      </c>
      <c r="D32" s="31"/>
      <c r="E32" s="32"/>
      <c r="F32" s="31"/>
      <c r="G32" s="32"/>
      <c r="H32" s="31"/>
      <c r="I32" s="32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60</v>
      </c>
      <c r="F37" s="33"/>
      <c r="G37" s="34">
        <f>+SUM(G13:G36)</f>
        <v>40</v>
      </c>
      <c r="H37" s="33"/>
      <c r="I37" s="34">
        <f>+SUM(I13:I36)</f>
        <v>30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10" priority="5">
      <formula>D7=""</formula>
    </cfRule>
  </conditionalFormatting>
  <conditionalFormatting sqref="E7">
    <cfRule type="expression" dxfId="109" priority="4">
      <formula>E7=""</formula>
    </cfRule>
  </conditionalFormatting>
  <conditionalFormatting sqref="F7">
    <cfRule type="expression" dxfId="108" priority="3">
      <formula>F7=""</formula>
    </cfRule>
  </conditionalFormatting>
  <conditionalFormatting sqref="C7">
    <cfRule type="expression" dxfId="107" priority="2">
      <formula>C7=""</formula>
    </cfRule>
  </conditionalFormatting>
  <conditionalFormatting sqref="B7">
    <cfRule type="expression" dxfId="10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00B050"/>
    <pageSetUpPr fitToPage="1"/>
  </sheetPr>
  <dimension ref="B2:N37"/>
  <sheetViews>
    <sheetView topLeftCell="A11" zoomScaleNormal="100" workbookViewId="0">
      <selection activeCell="D8" sqref="D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2" t="str">
        <f>"PROGRAMA DE OPERACIÓN DEL SERVICIO ("&amp;B7&amp;" - "&amp;C7&amp;")"</f>
        <v>PROGRAMA DE OPERACIÓN DEL SERVICIO (603 - Ida)</v>
      </c>
      <c r="C2" s="62"/>
      <c r="D2" s="62"/>
      <c r="E2" s="62"/>
      <c r="F2" s="62"/>
      <c r="G2" s="62"/>
      <c r="H2" s="62"/>
      <c r="I2" s="62"/>
    </row>
    <row r="4" spans="2:14" s="21" customFormat="1" x14ac:dyDescent="0.3">
      <c r="B4" s="21" t="s">
        <v>0</v>
      </c>
    </row>
    <row r="6" spans="2:14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7">
        <v>603</v>
      </c>
      <c r="C7" s="7" t="s">
        <v>42</v>
      </c>
      <c r="D7" s="7" t="s">
        <v>52</v>
      </c>
      <c r="E7" s="7" t="s">
        <v>46</v>
      </c>
      <c r="F7" s="7" t="s">
        <v>41</v>
      </c>
      <c r="G7" s="23"/>
    </row>
    <row r="9" spans="2:14" s="21" customFormat="1" x14ac:dyDescent="0.3">
      <c r="B9" s="21" t="s">
        <v>6</v>
      </c>
    </row>
    <row r="11" spans="2:14" ht="22.5" customHeight="1" x14ac:dyDescent="0.3">
      <c r="B11" s="66" t="s">
        <v>7</v>
      </c>
      <c r="C11" s="66" t="s">
        <v>8</v>
      </c>
      <c r="D11" s="67" t="s">
        <v>9</v>
      </c>
      <c r="E11" s="67"/>
      <c r="F11" s="67" t="s">
        <v>10</v>
      </c>
      <c r="G11" s="67"/>
      <c r="H11" s="67" t="s">
        <v>11</v>
      </c>
      <c r="I11" s="67"/>
    </row>
    <row r="12" spans="2:14" ht="33" x14ac:dyDescent="0.3">
      <c r="B12" s="66"/>
      <c r="C12" s="66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 t="str">
        <f>IFERROR(IF(E19=0,"-",IF(E19&lt;_xlfn.PERCENTILE.INC(($E$13:$E$36,$G$13:$G$36,$I$13:$I$36),0.2),"Baja",IF(E19&lt;_xlfn.PERCENTILE.INC(($E$13:$E$36,$G$13:$G$36,$I$13:$I$36),0.75),"Media","Alta"))),"-")</f>
        <v>Alta</v>
      </c>
      <c r="E19" s="28">
        <v>4</v>
      </c>
      <c r="F19" s="27" t="str">
        <f>IFERROR(IF(G19=0,"-",IF(G19&lt;_xlfn.PERCENTILE.INC(($E$13:$E$36,$G$13:$G$36,$I$13:$I$36),0.2),"Baja",IF(G19&lt;_xlfn.PERCENTILE.INC(($E$13:$E$36,$G$13:$G$36,$I$13:$I$36),0.75),"Media","Alta"))),"-")</f>
        <v>Baja</v>
      </c>
      <c r="G19" s="28">
        <v>2</v>
      </c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 t="str">
        <f>IFERROR(IF(E20=0,"-",IF(E20&lt;_xlfn.PERCENTILE.INC(($E$13:$E$36,$G$13:$G$36,$I$13:$I$36),0.2),"Baja",IF(E20&lt;_xlfn.PERCENTILE.INC(($E$13:$E$36,$G$13:$G$36,$I$13:$I$36),0.75),"Media","Alta"))),"-")</f>
        <v>Alta</v>
      </c>
      <c r="E20" s="32">
        <v>5</v>
      </c>
      <c r="F20" s="31" t="str">
        <f>IFERROR(IF(G20=0,"-",IF(G20&lt;_xlfn.PERCENTILE.INC(($E$13:$E$36,$G$13:$G$36,$I$13:$I$36),0.2),"Baja",IF(G20&lt;_xlfn.PERCENTILE.INC(($E$13:$E$36,$G$13:$G$36,$I$13:$I$36),0.75),"Media","Alta"))),"-")</f>
        <v>Alta</v>
      </c>
      <c r="G20" s="32">
        <v>4</v>
      </c>
      <c r="H20" s="31"/>
      <c r="I20" s="32"/>
    </row>
    <row r="21" spans="2:14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8">
        <v>5</v>
      </c>
      <c r="F21" s="27" t="str">
        <f>IFERROR(IF(G21=0,"-",IF(G21&lt;_xlfn.PERCENTILE.INC(($E$13:$E$36,$G$13:$G$36,$I$13:$I$36),0.2),"Baja",IF(G21&lt;_xlfn.PERCENTILE.INC(($E$13:$E$36,$G$13:$G$36,$I$13:$I$36),0.75),"Media","Alta"))),"-")</f>
        <v>Alta</v>
      </c>
      <c r="G21" s="28">
        <v>5</v>
      </c>
      <c r="H21" s="27" t="str">
        <f>IFERROR(IF(I21=0,"-",IF(I21&lt;_xlfn.PERCENTILE.INC(($E$13:$E$36,$G$13:$G$36,$I$13:$I$36),0.2),"Baja",IF(I21&lt;_xlfn.PERCENTILE.INC(($E$13:$E$36,$G$13:$G$36,$I$13:$I$36),0.75),"Media","Alta"))),"-")</f>
        <v>Alta</v>
      </c>
      <c r="I21" s="28">
        <v>4</v>
      </c>
    </row>
    <row r="22" spans="2:14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5</v>
      </c>
      <c r="F22" s="31" t="str">
        <f>IFERROR(IF(G22=0,"-",IF(G22&lt;_xlfn.PERCENTILE.INC(($E$13:$E$36,$G$13:$G$36,$I$13:$I$36),0.2),"Baja",IF(G22&lt;_xlfn.PERCENTILE.INC(($E$13:$E$36,$G$13:$G$36,$I$13:$I$36),0.75),"Media","Alta"))),"-")</f>
        <v>Alta</v>
      </c>
      <c r="G22" s="32">
        <v>5</v>
      </c>
      <c r="H22" s="31" t="str">
        <f>IFERROR(IF(I22=0,"-",IF(I22&lt;_xlfn.PERCENTILE.INC(($E$13:$E$36,$G$13:$G$36,$I$13:$I$36),0.2),"Baja",IF(I22&lt;_xlfn.PERCENTILE.INC(($E$13:$E$36,$G$13:$G$36,$I$13:$I$36),0.75),"Media","Alta"))),"-")</f>
        <v>Alta</v>
      </c>
      <c r="I22" s="32">
        <v>4</v>
      </c>
    </row>
    <row r="23" spans="2:14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4</v>
      </c>
      <c r="F23" s="27" t="str">
        <f>IFERROR(IF(G23=0,"-",IF(G23&lt;_xlfn.PERCENTILE.INC(($E$13:$E$36,$G$13:$G$36,$I$13:$I$36),0.2),"Baja",IF(G23&lt;_xlfn.PERCENTILE.INC(($E$13:$E$36,$G$13:$G$36,$I$13:$I$36),0.75),"Media","Alta"))),"-")</f>
        <v>Alta</v>
      </c>
      <c r="G23" s="28">
        <v>4</v>
      </c>
      <c r="H23" s="27" t="str">
        <f>IFERROR(IF(I23=0,"-",IF(I23&lt;_xlfn.PERCENTILE.INC(($E$13:$E$36,$G$13:$G$36,$I$13:$I$36),0.2),"Baja",IF(I23&lt;_xlfn.PERCENTILE.INC(($E$13:$E$36,$G$13:$G$36,$I$13:$I$36),0.75),"Media","Alta"))),"-")</f>
        <v>Alta</v>
      </c>
      <c r="I23" s="28">
        <v>4</v>
      </c>
    </row>
    <row r="24" spans="2:14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2">
        <v>4</v>
      </c>
      <c r="F24" s="31" t="str">
        <f>IFERROR(IF(G24=0,"-",IF(G24&lt;_xlfn.PERCENTILE.INC(($E$13:$E$36,$G$13:$G$36,$I$13:$I$36),0.2),"Baja",IF(G24&lt;_xlfn.PERCENTILE.INC(($E$13:$E$36,$G$13:$G$36,$I$13:$I$36),0.75),"Media","Alta"))),"-")</f>
        <v>Alta</v>
      </c>
      <c r="G24" s="32">
        <v>4</v>
      </c>
      <c r="H24" s="31" t="str">
        <f>IFERROR(IF(I24=0,"-",IF(I24&lt;_xlfn.PERCENTILE.INC(($E$13:$E$36,$G$13:$G$36,$I$13:$I$36),0.2),"Baja",IF(I24&lt;_xlfn.PERCENTILE.INC(($E$13:$E$36,$G$13:$G$36,$I$13:$I$36),0.75),"Media","Alta"))),"-")</f>
        <v>Alta</v>
      </c>
      <c r="I24" s="32">
        <v>4</v>
      </c>
    </row>
    <row r="25" spans="2:14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8">
        <v>4</v>
      </c>
      <c r="F25" s="27" t="str">
        <f>IFERROR(IF(G25=0,"-",IF(G25&lt;_xlfn.PERCENTILE.INC(($E$13:$E$36,$G$13:$G$36,$I$13:$I$36),0.2),"Baja",IF(G25&lt;_xlfn.PERCENTILE.INC(($E$13:$E$36,$G$13:$G$36,$I$13:$I$36),0.75),"Media","Alta"))),"-")</f>
        <v>Alta</v>
      </c>
      <c r="G25" s="28">
        <v>4</v>
      </c>
      <c r="H25" s="27" t="str">
        <f>IFERROR(IF(I25=0,"-",IF(I25&lt;_xlfn.PERCENTILE.INC(($E$13:$E$36,$G$13:$G$36,$I$13:$I$36),0.2),"Baja",IF(I25&lt;_xlfn.PERCENTILE.INC(($E$13:$E$36,$G$13:$G$36,$I$13:$I$36),0.75),"Media","Alta"))),"-")</f>
        <v>Alta</v>
      </c>
      <c r="I25" s="28">
        <v>4</v>
      </c>
    </row>
    <row r="26" spans="2:14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2">
        <v>4</v>
      </c>
      <c r="F26" s="31" t="str">
        <f>IFERROR(IF(G26=0,"-",IF(G26&lt;_xlfn.PERCENTILE.INC(($E$13:$E$36,$G$13:$G$36,$I$13:$I$36),0.2),"Baja",IF(G26&lt;_xlfn.PERCENTILE.INC(($E$13:$E$36,$G$13:$G$36,$I$13:$I$36),0.75),"Media","Alta"))),"-")</f>
        <v>Alta</v>
      </c>
      <c r="G26" s="32">
        <v>4</v>
      </c>
      <c r="H26" s="31" t="str">
        <f>IFERROR(IF(I26=0,"-",IF(I26&lt;_xlfn.PERCENTILE.INC(($E$13:$E$36,$G$13:$G$36,$I$13:$I$36),0.2),"Baja",IF(I26&lt;_xlfn.PERCENTILE.INC(($E$13:$E$36,$G$13:$G$36,$I$13:$I$36),0.75),"Media","Alta"))),"-")</f>
        <v>Alta</v>
      </c>
      <c r="I26" s="32">
        <v>4</v>
      </c>
    </row>
    <row r="27" spans="2:14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8">
        <v>4</v>
      </c>
      <c r="F27" s="27" t="str">
        <f>IFERROR(IF(G27=0,"-",IF(G27&lt;_xlfn.PERCENTILE.INC(($E$13:$E$36,$G$13:$G$36,$I$13:$I$36),0.2),"Baja",IF(G27&lt;_xlfn.PERCENTILE.INC(($E$13:$E$36,$G$13:$G$36,$I$13:$I$36),0.75),"Media","Alta"))),"-")</f>
        <v>Alta</v>
      </c>
      <c r="G27" s="28">
        <v>4</v>
      </c>
      <c r="H27" s="27" t="str">
        <f>IFERROR(IF(I27=0,"-",IF(I27&lt;_xlfn.PERCENTILE.INC(($E$13:$E$36,$G$13:$G$36,$I$13:$I$36),0.2),"Baja",IF(I27&lt;_xlfn.PERCENTILE.INC(($E$13:$E$36,$G$13:$G$36,$I$13:$I$36),0.75),"Media","Alta"))),"-")</f>
        <v>Alta</v>
      </c>
      <c r="I27" s="28">
        <v>4</v>
      </c>
    </row>
    <row r="28" spans="2:14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2">
        <v>4</v>
      </c>
      <c r="F28" s="31" t="str">
        <f>IFERROR(IF(G28=0,"-",IF(G28&lt;_xlfn.PERCENTILE.INC(($E$13:$E$36,$G$13:$G$36,$I$13:$I$36),0.2),"Baja",IF(G28&lt;_xlfn.PERCENTILE.INC(($E$13:$E$36,$G$13:$G$36,$I$13:$I$36),0.75),"Media","Alta"))),"-")</f>
        <v>Alta</v>
      </c>
      <c r="G28" s="32">
        <v>4</v>
      </c>
      <c r="H28" s="31" t="str">
        <f>IFERROR(IF(I28=0,"-",IF(I28&lt;_xlfn.PERCENTILE.INC(($E$13:$E$36,$G$13:$G$36,$I$13:$I$36),0.2),"Baja",IF(I28&lt;_xlfn.PERCENTILE.INC(($E$13:$E$36,$G$13:$G$36,$I$13:$I$36),0.75),"Media","Alta"))),"-")</f>
        <v>Alta</v>
      </c>
      <c r="I28" s="32">
        <v>4</v>
      </c>
    </row>
    <row r="29" spans="2:14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8">
        <v>5</v>
      </c>
      <c r="F29" s="27" t="str">
        <f>IFERROR(IF(G29=0,"-",IF(G29&lt;_xlfn.PERCENTILE.INC(($E$13:$E$36,$G$13:$G$36,$I$13:$I$36),0.2),"Baja",IF(G29&lt;_xlfn.PERCENTILE.INC(($E$13:$E$36,$G$13:$G$36,$I$13:$I$36),0.75),"Media","Alta"))),"-")</f>
        <v>Alta</v>
      </c>
      <c r="G29" s="28">
        <v>4</v>
      </c>
      <c r="H29" s="27" t="str">
        <f>IFERROR(IF(I29=0,"-",IF(I29&lt;_xlfn.PERCENTILE.INC(($E$13:$E$36,$G$13:$G$36,$I$13:$I$36),0.2),"Baja",IF(I29&lt;_xlfn.PERCENTILE.INC(($E$13:$E$36,$G$13:$G$36,$I$13:$I$36),0.75),"Media","Alta"))),"-")</f>
        <v>Alta</v>
      </c>
      <c r="I29" s="28">
        <v>4</v>
      </c>
    </row>
    <row r="30" spans="2:14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Alta</v>
      </c>
      <c r="E30" s="32">
        <v>4</v>
      </c>
      <c r="F30" s="31" t="str">
        <f>IFERROR(IF(G30=0,"-",IF(G30&lt;_xlfn.PERCENTILE.INC(($E$13:$E$36,$G$13:$G$36,$I$13:$I$36),0.2),"Baja",IF(G30&lt;_xlfn.PERCENTILE.INC(($E$13:$E$36,$G$13:$G$36,$I$13:$I$36),0.75),"Media","Alta"))),"-")</f>
        <v>Alta</v>
      </c>
      <c r="G30" s="32">
        <v>4</v>
      </c>
      <c r="H30" s="31" t="str">
        <f>IFERROR(IF(I30=0,"-",IF(I30&lt;_xlfn.PERCENTILE.INC(($E$13:$E$36,$G$13:$G$36,$I$13:$I$36),0.2),"Baja",IF(I30&lt;_xlfn.PERCENTILE.INC(($E$13:$E$36,$G$13:$G$36,$I$13:$I$36),0.75),"Media","Alta"))),"-")</f>
        <v>Baja</v>
      </c>
      <c r="I30" s="32">
        <v>3</v>
      </c>
    </row>
    <row r="31" spans="2:14" ht="18" x14ac:dyDescent="0.3">
      <c r="B31" s="25">
        <v>18</v>
      </c>
      <c r="C31" s="26" t="s">
        <v>32</v>
      </c>
      <c r="D31" s="27"/>
      <c r="E31" s="28"/>
      <c r="F31" s="27"/>
      <c r="G31" s="28"/>
      <c r="H31" s="27"/>
      <c r="I31" s="28"/>
    </row>
    <row r="32" spans="2:14" ht="18" x14ac:dyDescent="0.3">
      <c r="B32" s="29">
        <v>19</v>
      </c>
      <c r="C32" s="30" t="s">
        <v>33</v>
      </c>
      <c r="D32" s="31"/>
      <c r="E32" s="32"/>
      <c r="F32" s="31"/>
      <c r="G32" s="32"/>
      <c r="H32" s="31"/>
      <c r="I32" s="32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52</v>
      </c>
      <c r="F37" s="33"/>
      <c r="G37" s="34">
        <f>+SUM(G13:G36)</f>
        <v>48</v>
      </c>
      <c r="H37" s="33"/>
      <c r="I37" s="34">
        <f>+SUM(I13:I36)</f>
        <v>39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05" priority="5">
      <formula>D7=""</formula>
    </cfRule>
  </conditionalFormatting>
  <conditionalFormatting sqref="E7">
    <cfRule type="expression" dxfId="104" priority="4">
      <formula>E7=""</formula>
    </cfRule>
  </conditionalFormatting>
  <conditionalFormatting sqref="F7">
    <cfRule type="expression" dxfId="103" priority="3">
      <formula>F7=""</formula>
    </cfRule>
  </conditionalFormatting>
  <conditionalFormatting sqref="C7">
    <cfRule type="expression" dxfId="102" priority="2">
      <formula>C7=""</formula>
    </cfRule>
  </conditionalFormatting>
  <conditionalFormatting sqref="B7">
    <cfRule type="expression" dxfId="10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7">
    <tabColor rgb="FF00B050"/>
    <pageSetUpPr fitToPage="1"/>
  </sheetPr>
  <dimension ref="B2:N37"/>
  <sheetViews>
    <sheetView topLeftCell="A12" zoomScaleNormal="100" workbookViewId="0">
      <selection activeCell="D8" sqref="D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2" t="str">
        <f>"PROGRAMA DE OPERACIÓN DEL SERVICIO ("&amp;B7&amp;" - "&amp;C7&amp;")"</f>
        <v>PROGRAMA DE OPERACIÓN DEL SERVICIO (603 - Regreso)</v>
      </c>
      <c r="C2" s="62"/>
      <c r="D2" s="62"/>
      <c r="E2" s="62"/>
      <c r="F2" s="62"/>
      <c r="G2" s="62"/>
      <c r="H2" s="62"/>
      <c r="I2" s="62"/>
    </row>
    <row r="4" spans="2:14" s="21" customFormat="1" x14ac:dyDescent="0.3">
      <c r="B4" s="21" t="s">
        <v>0</v>
      </c>
    </row>
    <row r="6" spans="2:14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7">
        <v>603</v>
      </c>
      <c r="C7" s="7" t="s">
        <v>39</v>
      </c>
      <c r="D7" s="7" t="s">
        <v>46</v>
      </c>
      <c r="E7" s="7" t="s">
        <v>52</v>
      </c>
      <c r="F7" s="7" t="s">
        <v>41</v>
      </c>
      <c r="G7" s="23"/>
    </row>
    <row r="9" spans="2:14" s="21" customFormat="1" x14ac:dyDescent="0.3">
      <c r="B9" s="21" t="s">
        <v>6</v>
      </c>
    </row>
    <row r="11" spans="2:14" ht="22.5" customHeight="1" x14ac:dyDescent="0.3">
      <c r="B11" s="66" t="s">
        <v>7</v>
      </c>
      <c r="C11" s="66" t="s">
        <v>8</v>
      </c>
      <c r="D11" s="67" t="s">
        <v>9</v>
      </c>
      <c r="E11" s="67"/>
      <c r="F11" s="67" t="s">
        <v>10</v>
      </c>
      <c r="G11" s="67"/>
      <c r="H11" s="67" t="s">
        <v>11</v>
      </c>
      <c r="I11" s="67"/>
    </row>
    <row r="12" spans="2:14" ht="33" x14ac:dyDescent="0.3">
      <c r="B12" s="66"/>
      <c r="C12" s="66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/>
      <c r="E19" s="27"/>
      <c r="F19" s="27"/>
      <c r="G19" s="27"/>
      <c r="H19" s="27"/>
      <c r="I19" s="28"/>
      <c r="N19" s="4"/>
    </row>
    <row r="20" spans="2:14" x14ac:dyDescent="0.3">
      <c r="B20" s="29">
        <v>7</v>
      </c>
      <c r="C20" s="30" t="s">
        <v>21</v>
      </c>
      <c r="D20" s="31" t="str">
        <f>IFERROR(IF(E20=0,"-",IF(E20&lt;_xlfn.PERCENTILE.INC(($E$13:$E$36,$G$13:$G$36,$I$13:$I$36),0.2),"Baja",IF(E20&lt;_xlfn.PERCENTILE.INC(($E$13:$E$36,$G$13:$G$36,$I$13:$I$36),0.75),"Media","Alta"))),"-")</f>
        <v>Alta</v>
      </c>
      <c r="E20" s="31">
        <v>4</v>
      </c>
      <c r="F20" s="31" t="str">
        <f>IFERROR(IF(G20=0,"-",IF(G20&lt;_xlfn.PERCENTILE.INC(($E$13:$E$36,$G$13:$G$36,$I$13:$I$36),0.2),"Baja",IF(G20&lt;_xlfn.PERCENTILE.INC(($E$13:$E$36,$G$13:$G$36,$I$13:$I$36),0.75),"Media","Alta"))),"-")</f>
        <v>Baja</v>
      </c>
      <c r="G20" s="31">
        <v>2</v>
      </c>
      <c r="H20" s="31"/>
      <c r="I20" s="31"/>
    </row>
    <row r="21" spans="2:14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7">
        <v>5</v>
      </c>
      <c r="F21" s="27" t="str">
        <f>IFERROR(IF(G21=0,"-",IF(G21&lt;_xlfn.PERCENTILE.INC(($E$13:$E$36,$G$13:$G$36,$I$13:$I$36),0.2),"Baja",IF(G21&lt;_xlfn.PERCENTILE.INC(($E$13:$E$36,$G$13:$G$36,$I$13:$I$36),0.75),"Media","Alta"))),"-")</f>
        <v>Alta</v>
      </c>
      <c r="G21" s="27">
        <v>4</v>
      </c>
      <c r="H21" s="27"/>
      <c r="I21" s="27"/>
    </row>
    <row r="22" spans="2:14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1">
        <v>5</v>
      </c>
      <c r="F22" s="31" t="str">
        <f>IFERROR(IF(G22=0,"-",IF(G22&lt;_xlfn.PERCENTILE.INC(($E$13:$E$36,$G$13:$G$36,$I$13:$I$36),0.2),"Baja",IF(G22&lt;_xlfn.PERCENTILE.INC(($E$13:$E$36,$G$13:$G$36,$I$13:$I$36),0.75),"Media","Alta"))),"-")</f>
        <v>Alta</v>
      </c>
      <c r="G22" s="31">
        <v>5</v>
      </c>
      <c r="H22" s="31" t="str">
        <f>IFERROR(IF(I22=0,"-",IF(I22&lt;_xlfn.PERCENTILE.INC(($E$13:$E$36,$G$13:$G$36,$I$13:$I$36),0.2),"Baja",IF(I22&lt;_xlfn.PERCENTILE.INC(($E$13:$E$36,$G$13:$G$36,$I$13:$I$36),0.75),"Media","Alta"))),"-")</f>
        <v>Alta</v>
      </c>
      <c r="I22" s="31">
        <v>4</v>
      </c>
    </row>
    <row r="23" spans="2:14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7">
        <v>5</v>
      </c>
      <c r="F23" s="27" t="str">
        <f>IFERROR(IF(G23=0,"-",IF(G23&lt;_xlfn.PERCENTILE.INC(($E$13:$E$36,$G$13:$G$36,$I$13:$I$36),0.2),"Baja",IF(G23&lt;_xlfn.PERCENTILE.INC(($E$13:$E$36,$G$13:$G$36,$I$13:$I$36),0.75),"Media","Alta"))),"-")</f>
        <v>Alta</v>
      </c>
      <c r="G23" s="27">
        <v>5</v>
      </c>
      <c r="H23" s="27" t="str">
        <f>IFERROR(IF(I23=0,"-",IF(I23&lt;_xlfn.PERCENTILE.INC(($E$13:$E$36,$G$13:$G$36,$I$13:$I$36),0.2),"Baja",IF(I23&lt;_xlfn.PERCENTILE.INC(($E$13:$E$36,$G$13:$G$36,$I$13:$I$36),0.75),"Media","Alta"))),"-")</f>
        <v>Alta</v>
      </c>
      <c r="I23" s="27">
        <v>4</v>
      </c>
    </row>
    <row r="24" spans="2:14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1">
        <v>4</v>
      </c>
      <c r="F24" s="31" t="str">
        <f>IFERROR(IF(G24=0,"-",IF(G24&lt;_xlfn.PERCENTILE.INC(($E$13:$E$36,$G$13:$G$36,$I$13:$I$36),0.2),"Baja",IF(G24&lt;_xlfn.PERCENTILE.INC(($E$13:$E$36,$G$13:$G$36,$I$13:$I$36),0.75),"Media","Alta"))),"-")</f>
        <v>Alta</v>
      </c>
      <c r="G24" s="31">
        <v>4</v>
      </c>
      <c r="H24" s="31" t="str">
        <f>IFERROR(IF(I24=0,"-",IF(I24&lt;_xlfn.PERCENTILE.INC(($E$13:$E$36,$G$13:$G$36,$I$13:$I$36),0.2),"Baja",IF(I24&lt;_xlfn.PERCENTILE.INC(($E$13:$E$36,$G$13:$G$36,$I$13:$I$36),0.75),"Media","Alta"))),"-")</f>
        <v>Alta</v>
      </c>
      <c r="I24" s="31">
        <v>4</v>
      </c>
    </row>
    <row r="25" spans="2:14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7">
        <v>4</v>
      </c>
      <c r="F25" s="27" t="str">
        <f>IFERROR(IF(G25=0,"-",IF(G25&lt;_xlfn.PERCENTILE.INC(($E$13:$E$36,$G$13:$G$36,$I$13:$I$36),0.2),"Baja",IF(G25&lt;_xlfn.PERCENTILE.INC(($E$13:$E$36,$G$13:$G$36,$I$13:$I$36),0.75),"Media","Alta"))),"-")</f>
        <v>Alta</v>
      </c>
      <c r="G25" s="27">
        <v>4</v>
      </c>
      <c r="H25" s="27" t="str">
        <f>IFERROR(IF(I25=0,"-",IF(I25&lt;_xlfn.PERCENTILE.INC(($E$13:$E$36,$G$13:$G$36,$I$13:$I$36),0.2),"Baja",IF(I25&lt;_xlfn.PERCENTILE.INC(($E$13:$E$36,$G$13:$G$36,$I$13:$I$36),0.75),"Media","Alta"))),"-")</f>
        <v>Alta</v>
      </c>
      <c r="I25" s="27">
        <v>4</v>
      </c>
    </row>
    <row r="26" spans="2:14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1">
        <v>4</v>
      </c>
      <c r="F26" s="31" t="str">
        <f>IFERROR(IF(G26=0,"-",IF(G26&lt;_xlfn.PERCENTILE.INC(($E$13:$E$36,$G$13:$G$36,$I$13:$I$36),0.2),"Baja",IF(G26&lt;_xlfn.PERCENTILE.INC(($E$13:$E$36,$G$13:$G$36,$I$13:$I$36),0.75),"Media","Alta"))),"-")</f>
        <v>Alta</v>
      </c>
      <c r="G26" s="31">
        <v>4</v>
      </c>
      <c r="H26" s="31" t="str">
        <f>IFERROR(IF(I26=0,"-",IF(I26&lt;_xlfn.PERCENTILE.INC(($E$13:$E$36,$G$13:$G$36,$I$13:$I$36),0.2),"Baja",IF(I26&lt;_xlfn.PERCENTILE.INC(($E$13:$E$36,$G$13:$G$36,$I$13:$I$36),0.75),"Media","Alta"))),"-")</f>
        <v>Alta</v>
      </c>
      <c r="I26" s="31">
        <v>4</v>
      </c>
    </row>
    <row r="27" spans="2:14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7">
        <v>4</v>
      </c>
      <c r="F27" s="27" t="str">
        <f>IFERROR(IF(G27=0,"-",IF(G27&lt;_xlfn.PERCENTILE.INC(($E$13:$E$36,$G$13:$G$36,$I$13:$I$36),0.2),"Baja",IF(G27&lt;_xlfn.PERCENTILE.INC(($E$13:$E$36,$G$13:$G$36,$I$13:$I$36),0.75),"Media","Alta"))),"-")</f>
        <v>Alta</v>
      </c>
      <c r="G27" s="27">
        <v>4</v>
      </c>
      <c r="H27" s="27" t="str">
        <f>IFERROR(IF(I27=0,"-",IF(I27&lt;_xlfn.PERCENTILE.INC(($E$13:$E$36,$G$13:$G$36,$I$13:$I$36),0.2),"Baja",IF(I27&lt;_xlfn.PERCENTILE.INC(($E$13:$E$36,$G$13:$G$36,$I$13:$I$36),0.75),"Media","Alta"))),"-")</f>
        <v>Alta</v>
      </c>
      <c r="I27" s="27">
        <v>4</v>
      </c>
    </row>
    <row r="28" spans="2:14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1">
        <v>4</v>
      </c>
      <c r="F28" s="31" t="str">
        <f>IFERROR(IF(G28=0,"-",IF(G28&lt;_xlfn.PERCENTILE.INC(($E$13:$E$36,$G$13:$G$36,$I$13:$I$36),0.2),"Baja",IF(G28&lt;_xlfn.PERCENTILE.INC(($E$13:$E$36,$G$13:$G$36,$I$13:$I$36),0.75),"Media","Alta"))),"-")</f>
        <v>Alta</v>
      </c>
      <c r="G28" s="31">
        <v>4</v>
      </c>
      <c r="H28" s="31" t="str">
        <f>IFERROR(IF(I28=0,"-",IF(I28&lt;_xlfn.PERCENTILE.INC(($E$13:$E$36,$G$13:$G$36,$I$13:$I$36),0.2),"Baja",IF(I28&lt;_xlfn.PERCENTILE.INC(($E$13:$E$36,$G$13:$G$36,$I$13:$I$36),0.75),"Media","Alta"))),"-")</f>
        <v>Alta</v>
      </c>
      <c r="I28" s="31">
        <v>4</v>
      </c>
    </row>
    <row r="29" spans="2:14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7">
        <v>4</v>
      </c>
      <c r="F29" s="27" t="str">
        <f>IFERROR(IF(G29=0,"-",IF(G29&lt;_xlfn.PERCENTILE.INC(($E$13:$E$36,$G$13:$G$36,$I$13:$I$36),0.2),"Baja",IF(G29&lt;_xlfn.PERCENTILE.INC(($E$13:$E$36,$G$13:$G$36,$I$13:$I$36),0.75),"Media","Alta"))),"-")</f>
        <v>Alta</v>
      </c>
      <c r="G29" s="27">
        <v>4</v>
      </c>
      <c r="H29" s="27" t="str">
        <f>IFERROR(IF(I29=0,"-",IF(I29&lt;_xlfn.PERCENTILE.INC(($E$13:$E$36,$G$13:$G$36,$I$13:$I$36),0.2),"Baja",IF(I29&lt;_xlfn.PERCENTILE.INC(($E$13:$E$36,$G$13:$G$36,$I$13:$I$36),0.75),"Media","Alta"))),"-")</f>
        <v>Alta</v>
      </c>
      <c r="I29" s="27">
        <v>4</v>
      </c>
    </row>
    <row r="30" spans="2:14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Alta</v>
      </c>
      <c r="E30" s="31">
        <v>5</v>
      </c>
      <c r="F30" s="31" t="str">
        <f>IFERROR(IF(G30=0,"-",IF(G30&lt;_xlfn.PERCENTILE.INC(($E$13:$E$36,$G$13:$G$36,$I$13:$I$36),0.2),"Baja",IF(G30&lt;_xlfn.PERCENTILE.INC(($E$13:$E$36,$G$13:$G$36,$I$13:$I$36),0.75),"Media","Alta"))),"-")</f>
        <v>Alta</v>
      </c>
      <c r="G30" s="31">
        <v>4</v>
      </c>
      <c r="H30" s="31" t="str">
        <f>IFERROR(IF(I30=0,"-",IF(I30&lt;_xlfn.PERCENTILE.INC(($E$13:$E$36,$G$13:$G$36,$I$13:$I$36),0.2),"Baja",IF(I30&lt;_xlfn.PERCENTILE.INC(($E$13:$E$36,$G$13:$G$36,$I$13:$I$36),0.75),"Media","Alta"))),"-")</f>
        <v>Alta</v>
      </c>
      <c r="I30" s="31">
        <v>4</v>
      </c>
    </row>
    <row r="31" spans="2:14" x14ac:dyDescent="0.3">
      <c r="B31" s="25">
        <v>18</v>
      </c>
      <c r="C31" s="26" t="s">
        <v>32</v>
      </c>
      <c r="D31" s="27" t="str">
        <f>IFERROR(IF(E31=0,"-",IF(E31&lt;_xlfn.PERCENTILE.INC(($E$13:$E$36,$G$13:$G$36,$I$13:$I$36),0.2),"Baja",IF(E31&lt;_xlfn.PERCENTILE.INC(($E$13:$E$36,$G$13:$G$36,$I$13:$I$36),0.75),"Media","Alta"))),"-")</f>
        <v>Baja</v>
      </c>
      <c r="E31" s="27">
        <v>3</v>
      </c>
      <c r="F31" s="27" t="str">
        <f>IFERROR(IF(G31=0,"-",IF(G31&lt;_xlfn.PERCENTILE.INC(($E$13:$E$36,$G$13:$G$36,$I$13:$I$36),0.2),"Baja",IF(G31&lt;_xlfn.PERCENTILE.INC(($E$13:$E$36,$G$13:$G$36,$I$13:$I$36),0.75),"Media","Alta"))),"-")</f>
        <v>Baja</v>
      </c>
      <c r="G31" s="27">
        <v>3</v>
      </c>
      <c r="H31" s="27" t="str">
        <f>IFERROR(IF(I31=0,"-",IF(I31&lt;_xlfn.PERCENTILE.INC(($E$13:$E$36,$G$13:$G$36,$I$13:$I$36),0.2),"Baja",IF(I31&lt;_xlfn.PERCENTILE.INC(($E$13:$E$36,$G$13:$G$36,$I$13:$I$36),0.75),"Media","Alta"))),"-")</f>
        <v>Baja</v>
      </c>
      <c r="I31" s="27">
        <v>2</v>
      </c>
    </row>
    <row r="32" spans="2:14" x14ac:dyDescent="0.3">
      <c r="B32" s="29">
        <v>19</v>
      </c>
      <c r="C32" s="30" t="s">
        <v>33</v>
      </c>
      <c r="D32" s="31"/>
      <c r="E32" s="31"/>
      <c r="F32" s="31"/>
      <c r="G32" s="31"/>
      <c r="H32" s="31"/>
      <c r="I32" s="31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51</v>
      </c>
      <c r="F37" s="33"/>
      <c r="G37" s="34">
        <f>+SUM(G13:G36)</f>
        <v>47</v>
      </c>
      <c r="H37" s="33"/>
      <c r="I37" s="34">
        <f>+SUM(I13:I36)</f>
        <v>38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00" priority="5">
      <formula>D7=""</formula>
    </cfRule>
  </conditionalFormatting>
  <conditionalFormatting sqref="E7">
    <cfRule type="expression" dxfId="99" priority="4">
      <formula>E7=""</formula>
    </cfRule>
  </conditionalFormatting>
  <conditionalFormatting sqref="F7">
    <cfRule type="expression" dxfId="98" priority="3">
      <formula>F7=""</formula>
    </cfRule>
  </conditionalFormatting>
  <conditionalFormatting sqref="C7">
    <cfRule type="expression" dxfId="97" priority="2">
      <formula>C7=""</formula>
    </cfRule>
  </conditionalFormatting>
  <conditionalFormatting sqref="B7">
    <cfRule type="expression" dxfId="9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rgb="FF00B050"/>
    <pageSetUpPr fitToPage="1"/>
  </sheetPr>
  <dimension ref="B2:N37"/>
  <sheetViews>
    <sheetView topLeftCell="A12" zoomScaleNormal="100" workbookViewId="0">
      <selection activeCell="D8" sqref="D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2" t="str">
        <f>"PROGRAMA DE OPERACIÓN DEL SERVICIO ("&amp;B7&amp;" - "&amp;C7&amp;")"</f>
        <v>PROGRAMA DE OPERACIÓN DEL SERVICIO (604 - Ida)</v>
      </c>
      <c r="C2" s="62"/>
      <c r="D2" s="62"/>
      <c r="E2" s="62"/>
      <c r="F2" s="62"/>
      <c r="G2" s="62"/>
      <c r="H2" s="62"/>
      <c r="I2" s="62"/>
    </row>
    <row r="4" spans="2:14" s="21" customFormat="1" x14ac:dyDescent="0.3">
      <c r="B4" s="21" t="s">
        <v>0</v>
      </c>
    </row>
    <row r="6" spans="2:14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7">
        <v>604</v>
      </c>
      <c r="C7" s="7" t="s">
        <v>42</v>
      </c>
      <c r="D7" s="7" t="s">
        <v>52</v>
      </c>
      <c r="E7" s="7" t="s">
        <v>54</v>
      </c>
      <c r="F7" s="7" t="s">
        <v>41</v>
      </c>
      <c r="G7" s="23"/>
    </row>
    <row r="9" spans="2:14" s="21" customFormat="1" x14ac:dyDescent="0.3">
      <c r="B9" s="21" t="s">
        <v>6</v>
      </c>
    </row>
    <row r="11" spans="2:14" ht="22.5" customHeight="1" x14ac:dyDescent="0.3">
      <c r="B11" s="66" t="s">
        <v>7</v>
      </c>
      <c r="C11" s="66" t="s">
        <v>8</v>
      </c>
      <c r="D11" s="67" t="s">
        <v>9</v>
      </c>
      <c r="E11" s="67"/>
      <c r="F11" s="67" t="s">
        <v>10</v>
      </c>
      <c r="G11" s="67"/>
      <c r="H11" s="67" t="s">
        <v>11</v>
      </c>
      <c r="I11" s="67"/>
    </row>
    <row r="12" spans="2:14" ht="33" x14ac:dyDescent="0.3">
      <c r="B12" s="66"/>
      <c r="C12" s="66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/>
      <c r="E19" s="28"/>
      <c r="F19" s="27"/>
      <c r="G19" s="28"/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 t="str">
        <f>IFERROR(IF(E20=0,"-",IF(E20&lt;_xlfn.PERCENTILE.INC(($E$13:$E$36,$G$13:$G$36,$I$13:$I$36),0.2),"Baja",IF(E20&lt;_xlfn.PERCENTILE.INC(($E$13:$E$36,$G$13:$G$36,$I$13:$I$36),0.75),"Media","Alta"))),"-")</f>
        <v>Alta</v>
      </c>
      <c r="E20" s="32">
        <v>2</v>
      </c>
      <c r="F20" s="31"/>
      <c r="G20" s="32"/>
      <c r="H20" s="31"/>
      <c r="I20" s="32"/>
    </row>
    <row r="21" spans="2:14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8">
        <v>2</v>
      </c>
      <c r="F21" s="27" t="str">
        <f>IFERROR(IF(G21=0,"-",IF(G21&lt;_xlfn.PERCENTILE.INC(($E$13:$E$36,$G$13:$G$36,$I$13:$I$36),0.2),"Baja",IF(G21&lt;_xlfn.PERCENTILE.INC(($E$13:$E$36,$G$13:$G$36,$I$13:$I$36),0.75),"Media","Alta"))),"-")</f>
        <v>Alta</v>
      </c>
      <c r="G21" s="28">
        <v>2</v>
      </c>
      <c r="H21" s="27" t="str">
        <f>IFERROR(IF(I21=0,"-",IF(I21&lt;_xlfn.PERCENTILE.INC(($E$13:$E$36,$G$13:$G$36,$I$13:$I$36),0.2),"Baja",IF(I21&lt;_xlfn.PERCENTILE.INC(($E$13:$E$36,$G$13:$G$36,$I$13:$I$36),0.75),"Media","Alta"))),"-")</f>
        <v>Alta</v>
      </c>
      <c r="I21" s="28">
        <v>2</v>
      </c>
    </row>
    <row r="22" spans="2:14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2</v>
      </c>
      <c r="F22" s="31" t="str">
        <f>IFERROR(IF(G22=0,"-",IF(G22&lt;_xlfn.PERCENTILE.INC(($E$13:$E$36,$G$13:$G$36,$I$13:$I$36),0.2),"Baja",IF(G22&lt;_xlfn.PERCENTILE.INC(($E$13:$E$36,$G$13:$G$36,$I$13:$I$36),0.75),"Media","Alta"))),"-")</f>
        <v>Alta</v>
      </c>
      <c r="G22" s="32">
        <v>2</v>
      </c>
      <c r="H22" s="31" t="str">
        <f>IFERROR(IF(I22=0,"-",IF(I22&lt;_xlfn.PERCENTILE.INC(($E$13:$E$36,$G$13:$G$36,$I$13:$I$36),0.2),"Baja",IF(I22&lt;_xlfn.PERCENTILE.INC(($E$13:$E$36,$G$13:$G$36,$I$13:$I$36),0.75),"Media","Alta"))),"-")</f>
        <v>Alta</v>
      </c>
      <c r="I22" s="32">
        <v>2</v>
      </c>
    </row>
    <row r="23" spans="2:14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2</v>
      </c>
      <c r="F23" s="27" t="str">
        <f>IFERROR(IF(G23=0,"-",IF(G23&lt;_xlfn.PERCENTILE.INC(($E$13:$E$36,$G$13:$G$36,$I$13:$I$36),0.2),"Baja",IF(G23&lt;_xlfn.PERCENTILE.INC(($E$13:$E$36,$G$13:$G$36,$I$13:$I$36),0.75),"Media","Alta"))),"-")</f>
        <v>Alta</v>
      </c>
      <c r="G23" s="28">
        <v>2</v>
      </c>
      <c r="H23" s="27" t="str">
        <f>IFERROR(IF(I23=0,"-",IF(I23&lt;_xlfn.PERCENTILE.INC(($E$13:$E$36,$G$13:$G$36,$I$13:$I$36),0.2),"Baja",IF(I23&lt;_xlfn.PERCENTILE.INC(($E$13:$E$36,$G$13:$G$36,$I$13:$I$36),0.75),"Media","Alta"))),"-")</f>
        <v>Alta</v>
      </c>
      <c r="I23" s="28">
        <v>2</v>
      </c>
    </row>
    <row r="24" spans="2:14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2">
        <v>2</v>
      </c>
      <c r="F24" s="31" t="str">
        <f>IFERROR(IF(G24=0,"-",IF(G24&lt;_xlfn.PERCENTILE.INC(($E$13:$E$36,$G$13:$G$36,$I$13:$I$36),0.2),"Baja",IF(G24&lt;_xlfn.PERCENTILE.INC(($E$13:$E$36,$G$13:$G$36,$I$13:$I$36),0.75),"Media","Alta"))),"-")</f>
        <v>Alta</v>
      </c>
      <c r="G24" s="32">
        <v>2</v>
      </c>
      <c r="H24" s="31" t="str">
        <f>IFERROR(IF(I24=0,"-",IF(I24&lt;_xlfn.PERCENTILE.INC(($E$13:$E$36,$G$13:$G$36,$I$13:$I$36),0.2),"Baja",IF(I24&lt;_xlfn.PERCENTILE.INC(($E$13:$E$36,$G$13:$G$36,$I$13:$I$36),0.75),"Media","Alta"))),"-")</f>
        <v>Alta</v>
      </c>
      <c r="I24" s="32">
        <v>2</v>
      </c>
    </row>
    <row r="25" spans="2:14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8">
        <v>2</v>
      </c>
      <c r="F25" s="27" t="str">
        <f>IFERROR(IF(G25=0,"-",IF(G25&lt;_xlfn.PERCENTILE.INC(($E$13:$E$36,$G$13:$G$36,$I$13:$I$36),0.2),"Baja",IF(G25&lt;_xlfn.PERCENTILE.INC(($E$13:$E$36,$G$13:$G$36,$I$13:$I$36),0.75),"Media","Alta"))),"-")</f>
        <v>Alta</v>
      </c>
      <c r="G25" s="28">
        <v>3</v>
      </c>
      <c r="H25" s="27" t="str">
        <f>IFERROR(IF(I25=0,"-",IF(I25&lt;_xlfn.PERCENTILE.INC(($E$13:$E$36,$G$13:$G$36,$I$13:$I$36),0.2),"Baja",IF(I25&lt;_xlfn.PERCENTILE.INC(($E$13:$E$36,$G$13:$G$36,$I$13:$I$36),0.75),"Media","Alta"))),"-")</f>
        <v>Alta</v>
      </c>
      <c r="I25" s="28">
        <v>2</v>
      </c>
    </row>
    <row r="26" spans="2:14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2">
        <v>2</v>
      </c>
      <c r="F26" s="31" t="str">
        <f>IFERROR(IF(G26=0,"-",IF(G26&lt;_xlfn.PERCENTILE.INC(($E$13:$E$36,$G$13:$G$36,$I$13:$I$36),0.2),"Baja",IF(G26&lt;_xlfn.PERCENTILE.INC(($E$13:$E$36,$G$13:$G$36,$I$13:$I$36),0.75),"Media","Alta"))),"-")</f>
        <v>Alta</v>
      </c>
      <c r="G26" s="32">
        <v>2</v>
      </c>
      <c r="H26" s="31" t="str">
        <f>IFERROR(IF(I26=0,"-",IF(I26&lt;_xlfn.PERCENTILE.INC(($E$13:$E$36,$G$13:$G$36,$I$13:$I$36),0.2),"Baja",IF(I26&lt;_xlfn.PERCENTILE.INC(($E$13:$E$36,$G$13:$G$36,$I$13:$I$36),0.75),"Media","Alta"))),"-")</f>
        <v>Alta</v>
      </c>
      <c r="I26" s="32">
        <v>2</v>
      </c>
    </row>
    <row r="27" spans="2:14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8">
        <v>2</v>
      </c>
      <c r="F27" s="27" t="str">
        <f>IFERROR(IF(G27=0,"-",IF(G27&lt;_xlfn.PERCENTILE.INC(($E$13:$E$36,$G$13:$G$36,$I$13:$I$36),0.2),"Baja",IF(G27&lt;_xlfn.PERCENTILE.INC(($E$13:$E$36,$G$13:$G$36,$I$13:$I$36),0.75),"Media","Alta"))),"-")</f>
        <v>Alta</v>
      </c>
      <c r="G27" s="28">
        <v>2</v>
      </c>
      <c r="H27" s="27" t="str">
        <f>IFERROR(IF(I27=0,"-",IF(I27&lt;_xlfn.PERCENTILE.INC(($E$13:$E$36,$G$13:$G$36,$I$13:$I$36),0.2),"Baja",IF(I27&lt;_xlfn.PERCENTILE.INC(($E$13:$E$36,$G$13:$G$36,$I$13:$I$36),0.75),"Media","Alta"))),"-")</f>
        <v>Alta</v>
      </c>
      <c r="I27" s="28">
        <v>2</v>
      </c>
    </row>
    <row r="28" spans="2:14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2">
        <v>2</v>
      </c>
      <c r="F28" s="31" t="str">
        <f>IFERROR(IF(G28=0,"-",IF(G28&lt;_xlfn.PERCENTILE.INC(($E$13:$E$36,$G$13:$G$36,$I$13:$I$36),0.2),"Baja",IF(G28&lt;_xlfn.PERCENTILE.INC(($E$13:$E$36,$G$13:$G$36,$I$13:$I$36),0.75),"Media","Alta"))),"-")</f>
        <v>Alta</v>
      </c>
      <c r="G28" s="32">
        <v>2</v>
      </c>
      <c r="H28" s="31" t="str">
        <f>IFERROR(IF(I28=0,"-",IF(I28&lt;_xlfn.PERCENTILE.INC(($E$13:$E$36,$G$13:$G$36,$I$13:$I$36),0.2),"Baja",IF(I28&lt;_xlfn.PERCENTILE.INC(($E$13:$E$36,$G$13:$G$36,$I$13:$I$36),0.75),"Media","Alta"))),"-")</f>
        <v>Alta</v>
      </c>
      <c r="I28" s="32">
        <v>2</v>
      </c>
    </row>
    <row r="29" spans="2:14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8">
        <v>2</v>
      </c>
      <c r="F29" s="27" t="str">
        <f>IFERROR(IF(G29=0,"-",IF(G29&lt;_xlfn.PERCENTILE.INC(($E$13:$E$36,$G$13:$G$36,$I$13:$I$36),0.2),"Baja",IF(G29&lt;_xlfn.PERCENTILE.INC(($E$13:$E$36,$G$13:$G$36,$I$13:$I$36),0.75),"Media","Alta"))),"-")</f>
        <v>Alta</v>
      </c>
      <c r="G29" s="28">
        <v>2</v>
      </c>
      <c r="H29" s="27" t="str">
        <f>IFERROR(IF(I29=0,"-",IF(I29&lt;_xlfn.PERCENTILE.INC(($E$13:$E$36,$G$13:$G$36,$I$13:$I$36),0.2),"Baja",IF(I29&lt;_xlfn.PERCENTILE.INC(($E$13:$E$36,$G$13:$G$36,$I$13:$I$36),0.75),"Media","Alta"))),"-")</f>
        <v>Alta</v>
      </c>
      <c r="I29" s="28">
        <v>2</v>
      </c>
    </row>
    <row r="30" spans="2:14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Alta</v>
      </c>
      <c r="E30" s="32">
        <v>2</v>
      </c>
      <c r="F30" s="31" t="str">
        <f>IFERROR(IF(G30=0,"-",IF(G30&lt;_xlfn.PERCENTILE.INC(($E$13:$E$36,$G$13:$G$36,$I$13:$I$36),0.2),"Baja",IF(G30&lt;_xlfn.PERCENTILE.INC(($E$13:$E$36,$G$13:$G$36,$I$13:$I$36),0.75),"Media","Alta"))),"-")</f>
        <v>Alta</v>
      </c>
      <c r="G30" s="32">
        <v>2</v>
      </c>
      <c r="H30" s="31"/>
      <c r="I30" s="32"/>
    </row>
    <row r="31" spans="2:14" ht="18" x14ac:dyDescent="0.3">
      <c r="B31" s="25">
        <v>18</v>
      </c>
      <c r="C31" s="26" t="s">
        <v>32</v>
      </c>
      <c r="D31" s="27"/>
      <c r="E31" s="28"/>
      <c r="F31" s="27"/>
      <c r="G31" s="28"/>
      <c r="H31" s="27"/>
      <c r="I31" s="28"/>
    </row>
    <row r="32" spans="2:14" ht="18" x14ac:dyDescent="0.3">
      <c r="B32" s="29">
        <v>19</v>
      </c>
      <c r="C32" s="30" t="s">
        <v>33</v>
      </c>
      <c r="D32" s="31"/>
      <c r="E32" s="32"/>
      <c r="F32" s="31"/>
      <c r="G32" s="32"/>
      <c r="H32" s="31"/>
      <c r="I32" s="32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22</v>
      </c>
      <c r="F37" s="33"/>
      <c r="G37" s="34">
        <f>+SUM(G13:G36)</f>
        <v>21</v>
      </c>
      <c r="H37" s="33"/>
      <c r="I37" s="34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5" priority="5">
      <formula>D7=""</formula>
    </cfRule>
  </conditionalFormatting>
  <conditionalFormatting sqref="E7">
    <cfRule type="expression" dxfId="94" priority="4">
      <formula>E7=""</formula>
    </cfRule>
  </conditionalFormatting>
  <conditionalFormatting sqref="F7">
    <cfRule type="expression" dxfId="93" priority="3">
      <formula>F7=""</formula>
    </cfRule>
  </conditionalFormatting>
  <conditionalFormatting sqref="C7">
    <cfRule type="expression" dxfId="92" priority="2">
      <formula>C7=""</formula>
    </cfRule>
  </conditionalFormatting>
  <conditionalFormatting sqref="B7">
    <cfRule type="expression" dxfId="9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rgb="FF00B050"/>
    <pageSetUpPr fitToPage="1"/>
  </sheetPr>
  <dimension ref="B2:N37"/>
  <sheetViews>
    <sheetView topLeftCell="A13" zoomScaleNormal="100" workbookViewId="0">
      <selection activeCell="D8" sqref="D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2" t="str">
        <f>"PROGRAMA DE OPERACIÓN DEL SERVICIO ("&amp;B7&amp;" - "&amp;C7&amp;")"</f>
        <v>PROGRAMA DE OPERACIÓN DEL SERVICIO (604 - Regreso)</v>
      </c>
      <c r="C2" s="62"/>
      <c r="D2" s="62"/>
      <c r="E2" s="62"/>
      <c r="F2" s="62"/>
      <c r="G2" s="62"/>
      <c r="H2" s="62"/>
      <c r="I2" s="62"/>
    </row>
    <row r="4" spans="2:14" s="21" customFormat="1" x14ac:dyDescent="0.3">
      <c r="B4" s="21" t="s">
        <v>0</v>
      </c>
    </row>
    <row r="6" spans="2:14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7">
        <v>604</v>
      </c>
      <c r="C7" s="7" t="s">
        <v>39</v>
      </c>
      <c r="D7" s="7" t="s">
        <v>54</v>
      </c>
      <c r="E7" s="7" t="s">
        <v>52</v>
      </c>
      <c r="F7" s="7" t="s">
        <v>41</v>
      </c>
      <c r="G7" s="23"/>
    </row>
    <row r="9" spans="2:14" s="21" customFormat="1" x14ac:dyDescent="0.3">
      <c r="B9" s="21" t="s">
        <v>6</v>
      </c>
    </row>
    <row r="11" spans="2:14" ht="22.5" customHeight="1" x14ac:dyDescent="0.3">
      <c r="B11" s="66" t="s">
        <v>7</v>
      </c>
      <c r="C11" s="66" t="s">
        <v>8</v>
      </c>
      <c r="D11" s="67" t="s">
        <v>9</v>
      </c>
      <c r="E11" s="67"/>
      <c r="F11" s="67" t="s">
        <v>10</v>
      </c>
      <c r="G11" s="67"/>
      <c r="H11" s="67" t="s">
        <v>11</v>
      </c>
      <c r="I11" s="67"/>
    </row>
    <row r="12" spans="2:14" ht="33" x14ac:dyDescent="0.3">
      <c r="B12" s="66"/>
      <c r="C12" s="66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/>
      <c r="E19" s="28"/>
      <c r="F19" s="27"/>
      <c r="G19" s="28"/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/>
      <c r="E20" s="32"/>
      <c r="F20" s="31"/>
      <c r="G20" s="32"/>
      <c r="H20" s="31"/>
      <c r="I20" s="32"/>
    </row>
    <row r="21" spans="2:14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7">
        <v>2</v>
      </c>
      <c r="F21" s="27"/>
      <c r="G21" s="27"/>
      <c r="H21" s="27"/>
      <c r="I21" s="28"/>
    </row>
    <row r="22" spans="2:14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1">
        <v>2</v>
      </c>
      <c r="F22" s="31" t="str">
        <f>IFERROR(IF(G22=0,"-",IF(G22&lt;_xlfn.PERCENTILE.INC(($E$13:$E$36,$G$13:$G$36,$I$13:$I$36),0.2),"Baja",IF(G22&lt;_xlfn.PERCENTILE.INC(($E$13:$E$36,$G$13:$G$36,$I$13:$I$36),0.75),"Media","Alta"))),"-")</f>
        <v>Alta</v>
      </c>
      <c r="G22" s="31">
        <v>2</v>
      </c>
      <c r="H22" s="31" t="str">
        <f>IFERROR(IF(I22=0,"-",IF(I22&lt;_xlfn.PERCENTILE.INC(($E$13:$E$36,$G$13:$G$36,$I$13:$I$36),0.2),"Baja",IF(I22&lt;_xlfn.PERCENTILE.INC(($E$13:$E$36,$G$13:$G$36,$I$13:$I$36),0.75),"Media","Alta"))),"-")</f>
        <v>Alta</v>
      </c>
      <c r="I22" s="31">
        <v>2</v>
      </c>
    </row>
    <row r="23" spans="2:14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7">
        <v>2</v>
      </c>
      <c r="F23" s="27" t="str">
        <f>IFERROR(IF(G23=0,"-",IF(G23&lt;_xlfn.PERCENTILE.INC(($E$13:$E$36,$G$13:$G$36,$I$13:$I$36),0.2),"Baja",IF(G23&lt;_xlfn.PERCENTILE.INC(($E$13:$E$36,$G$13:$G$36,$I$13:$I$36),0.75),"Media","Alta"))),"-")</f>
        <v>Alta</v>
      </c>
      <c r="G23" s="27">
        <v>2</v>
      </c>
      <c r="H23" s="27" t="str">
        <f>IFERROR(IF(I23=0,"-",IF(I23&lt;_xlfn.PERCENTILE.INC(($E$13:$E$36,$G$13:$G$36,$I$13:$I$36),0.2),"Baja",IF(I23&lt;_xlfn.PERCENTILE.INC(($E$13:$E$36,$G$13:$G$36,$I$13:$I$36),0.75),"Media","Alta"))),"-")</f>
        <v>Alta</v>
      </c>
      <c r="I23" s="27">
        <v>2</v>
      </c>
    </row>
    <row r="24" spans="2:14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1">
        <v>2</v>
      </c>
      <c r="F24" s="31" t="str">
        <f>IFERROR(IF(G24=0,"-",IF(G24&lt;_xlfn.PERCENTILE.INC(($E$13:$E$36,$G$13:$G$36,$I$13:$I$36),0.2),"Baja",IF(G24&lt;_xlfn.PERCENTILE.INC(($E$13:$E$36,$G$13:$G$36,$I$13:$I$36),0.75),"Media","Alta"))),"-")</f>
        <v>Alta</v>
      </c>
      <c r="G24" s="31">
        <v>2</v>
      </c>
      <c r="H24" s="31" t="str">
        <f>IFERROR(IF(I24=0,"-",IF(I24&lt;_xlfn.PERCENTILE.INC(($E$13:$E$36,$G$13:$G$36,$I$13:$I$36),0.2),"Baja",IF(I24&lt;_xlfn.PERCENTILE.INC(($E$13:$E$36,$G$13:$G$36,$I$13:$I$36),0.75),"Media","Alta"))),"-")</f>
        <v>Alta</v>
      </c>
      <c r="I24" s="31">
        <v>2</v>
      </c>
    </row>
    <row r="25" spans="2:14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7">
        <v>2</v>
      </c>
      <c r="F25" s="27" t="str">
        <f>IFERROR(IF(G25=0,"-",IF(G25&lt;_xlfn.PERCENTILE.INC(($E$13:$E$36,$G$13:$G$36,$I$13:$I$36),0.2),"Baja",IF(G25&lt;_xlfn.PERCENTILE.INC(($E$13:$E$36,$G$13:$G$36,$I$13:$I$36),0.75),"Media","Alta"))),"-")</f>
        <v>Alta</v>
      </c>
      <c r="G25" s="27">
        <v>2</v>
      </c>
      <c r="H25" s="27" t="str">
        <f>IFERROR(IF(I25=0,"-",IF(I25&lt;_xlfn.PERCENTILE.INC(($E$13:$E$36,$G$13:$G$36,$I$13:$I$36),0.2),"Baja",IF(I25&lt;_xlfn.PERCENTILE.INC(($E$13:$E$36,$G$13:$G$36,$I$13:$I$36),0.75),"Media","Alta"))),"-")</f>
        <v>Alta</v>
      </c>
      <c r="I25" s="27">
        <v>2</v>
      </c>
    </row>
    <row r="26" spans="2:14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1">
        <v>2</v>
      </c>
      <c r="F26" s="31" t="str">
        <f>IFERROR(IF(G26=0,"-",IF(G26&lt;_xlfn.PERCENTILE.INC(($E$13:$E$36,$G$13:$G$36,$I$13:$I$36),0.2),"Baja",IF(G26&lt;_xlfn.PERCENTILE.INC(($E$13:$E$36,$G$13:$G$36,$I$13:$I$36),0.75),"Media","Alta"))),"-")</f>
        <v>Alta</v>
      </c>
      <c r="G26" s="31">
        <v>3</v>
      </c>
      <c r="H26" s="31" t="str">
        <f>IFERROR(IF(I26=0,"-",IF(I26&lt;_xlfn.PERCENTILE.INC(($E$13:$E$36,$G$13:$G$36,$I$13:$I$36),0.2),"Baja",IF(I26&lt;_xlfn.PERCENTILE.INC(($E$13:$E$36,$G$13:$G$36,$I$13:$I$36),0.75),"Media","Alta"))),"-")</f>
        <v>Alta</v>
      </c>
      <c r="I26" s="31">
        <v>2</v>
      </c>
    </row>
    <row r="27" spans="2:14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7">
        <v>2</v>
      </c>
      <c r="F27" s="27" t="str">
        <f>IFERROR(IF(G27=0,"-",IF(G27&lt;_xlfn.PERCENTILE.INC(($E$13:$E$36,$G$13:$G$36,$I$13:$I$36),0.2),"Baja",IF(G27&lt;_xlfn.PERCENTILE.INC(($E$13:$E$36,$G$13:$G$36,$I$13:$I$36),0.75),"Media","Alta"))),"-")</f>
        <v>Alta</v>
      </c>
      <c r="G27" s="27">
        <v>2</v>
      </c>
      <c r="H27" s="27" t="str">
        <f>IFERROR(IF(I27=0,"-",IF(I27&lt;_xlfn.PERCENTILE.INC(($E$13:$E$36,$G$13:$G$36,$I$13:$I$36),0.2),"Baja",IF(I27&lt;_xlfn.PERCENTILE.INC(($E$13:$E$36,$G$13:$G$36,$I$13:$I$36),0.75),"Media","Alta"))),"-")</f>
        <v>Alta</v>
      </c>
      <c r="I27" s="27">
        <v>2</v>
      </c>
    </row>
    <row r="28" spans="2:14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1">
        <v>2</v>
      </c>
      <c r="F28" s="31" t="str">
        <f>IFERROR(IF(G28=0,"-",IF(G28&lt;_xlfn.PERCENTILE.INC(($E$13:$E$36,$G$13:$G$36,$I$13:$I$36),0.2),"Baja",IF(G28&lt;_xlfn.PERCENTILE.INC(($E$13:$E$36,$G$13:$G$36,$I$13:$I$36),0.75),"Media","Alta"))),"-")</f>
        <v>Alta</v>
      </c>
      <c r="G28" s="31">
        <v>2</v>
      </c>
      <c r="H28" s="31" t="str">
        <f>IFERROR(IF(I28=0,"-",IF(I28&lt;_xlfn.PERCENTILE.INC(($E$13:$E$36,$G$13:$G$36,$I$13:$I$36),0.2),"Baja",IF(I28&lt;_xlfn.PERCENTILE.INC(($E$13:$E$36,$G$13:$G$36,$I$13:$I$36),0.75),"Media","Alta"))),"-")</f>
        <v>Alta</v>
      </c>
      <c r="I28" s="31">
        <v>2</v>
      </c>
    </row>
    <row r="29" spans="2:14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7">
        <v>2</v>
      </c>
      <c r="F29" s="27" t="str">
        <f>IFERROR(IF(G29=0,"-",IF(G29&lt;_xlfn.PERCENTILE.INC(($E$13:$E$36,$G$13:$G$36,$I$13:$I$36),0.2),"Baja",IF(G29&lt;_xlfn.PERCENTILE.INC(($E$13:$E$36,$G$13:$G$36,$I$13:$I$36),0.75),"Media","Alta"))),"-")</f>
        <v>Alta</v>
      </c>
      <c r="G29" s="27">
        <v>2</v>
      </c>
      <c r="H29" s="27" t="str">
        <f>IFERROR(IF(I29=0,"-",IF(I29&lt;_xlfn.PERCENTILE.INC(($E$13:$E$36,$G$13:$G$36,$I$13:$I$36),0.2),"Baja",IF(I29&lt;_xlfn.PERCENTILE.INC(($E$13:$E$36,$G$13:$G$36,$I$13:$I$36),0.75),"Media","Alta"))),"-")</f>
        <v>Alta</v>
      </c>
      <c r="I29" s="27">
        <v>2</v>
      </c>
    </row>
    <row r="30" spans="2:14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Alta</v>
      </c>
      <c r="E30" s="31">
        <v>2</v>
      </c>
      <c r="F30" s="31" t="str">
        <f>IFERROR(IF(G30=0,"-",IF(G30&lt;_xlfn.PERCENTILE.INC(($E$13:$E$36,$G$13:$G$36,$I$13:$I$36),0.2),"Baja",IF(G30&lt;_xlfn.PERCENTILE.INC(($E$13:$E$36,$G$13:$G$36,$I$13:$I$36),0.75),"Media","Alta"))),"-")</f>
        <v>Alta</v>
      </c>
      <c r="G30" s="31">
        <v>2</v>
      </c>
      <c r="H30" s="31" t="str">
        <f>IFERROR(IF(I30=0,"-",IF(I30&lt;_xlfn.PERCENTILE.INC(($E$13:$E$36,$G$13:$G$36,$I$13:$I$36),0.2),"Baja",IF(I30&lt;_xlfn.PERCENTILE.INC(($E$13:$E$36,$G$13:$G$36,$I$13:$I$36),0.75),"Media","Alta"))),"-")</f>
        <v>Alta</v>
      </c>
      <c r="I30" s="31">
        <v>2</v>
      </c>
    </row>
    <row r="31" spans="2:14" x14ac:dyDescent="0.3">
      <c r="B31" s="25">
        <v>18</v>
      </c>
      <c r="C31" s="26" t="s">
        <v>32</v>
      </c>
      <c r="D31" s="27" t="str">
        <f>IFERROR(IF(E31=0,"-",IF(E31&lt;_xlfn.PERCENTILE.INC(($E$13:$E$36,$G$13:$G$36,$I$13:$I$36),0.2),"Baja",IF(E31&lt;_xlfn.PERCENTILE.INC(($E$13:$E$36,$G$13:$G$36,$I$13:$I$36),0.75),"Media","Alta"))),"-")</f>
        <v>Baja</v>
      </c>
      <c r="E31" s="27">
        <v>1</v>
      </c>
      <c r="F31" s="27" t="str">
        <f>IFERROR(IF(G31=0,"-",IF(G31&lt;_xlfn.PERCENTILE.INC(($E$13:$E$36,$G$13:$G$36,$I$13:$I$36),0.2),"Baja",IF(G31&lt;_xlfn.PERCENTILE.INC(($E$13:$E$36,$G$13:$G$36,$I$13:$I$36),0.75),"Media","Alta"))),"-")</f>
        <v>Baja</v>
      </c>
      <c r="G31" s="27">
        <v>1</v>
      </c>
      <c r="H31" s="27"/>
      <c r="I31" s="27"/>
    </row>
    <row r="32" spans="2:14" x14ac:dyDescent="0.3">
      <c r="B32" s="29">
        <v>19</v>
      </c>
      <c r="C32" s="30" t="s">
        <v>33</v>
      </c>
      <c r="D32" s="31"/>
      <c r="E32" s="31"/>
      <c r="F32" s="31"/>
      <c r="G32" s="31"/>
      <c r="H32" s="31"/>
      <c r="I32" s="31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21</v>
      </c>
      <c r="F37" s="33"/>
      <c r="G37" s="34">
        <f>+SUM(G13:G36)</f>
        <v>20</v>
      </c>
      <c r="H37" s="33"/>
      <c r="I37" s="34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0" priority="5">
      <formula>D7=""</formula>
    </cfRule>
  </conditionalFormatting>
  <conditionalFormatting sqref="E7">
    <cfRule type="expression" dxfId="89" priority="4">
      <formula>E7=""</formula>
    </cfRule>
  </conditionalFormatting>
  <conditionalFormatting sqref="F7">
    <cfRule type="expression" dxfId="88" priority="3">
      <formula>F7=""</formula>
    </cfRule>
  </conditionalFormatting>
  <conditionalFormatting sqref="C7">
    <cfRule type="expression" dxfId="87" priority="2">
      <formula>C7=""</formula>
    </cfRule>
  </conditionalFormatting>
  <conditionalFormatting sqref="B7">
    <cfRule type="expression" dxfId="8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>
    <tabColor rgb="FF00B050"/>
    <pageSetUpPr fitToPage="1"/>
  </sheetPr>
  <dimension ref="B2:N37"/>
  <sheetViews>
    <sheetView topLeftCell="A6" zoomScaleNormal="100" workbookViewId="0">
      <selection activeCell="D8" sqref="D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2" t="str">
        <f>"PROGRAMA DE OPERACIÓN DEL SERVICIO ("&amp;B7&amp;" - "&amp;C7&amp;")"</f>
        <v>PROGRAMA DE OPERACIÓN DEL SERVICIO (605 - Ida)</v>
      </c>
      <c r="C2" s="62"/>
      <c r="D2" s="62"/>
      <c r="E2" s="62"/>
      <c r="F2" s="62"/>
      <c r="G2" s="62"/>
      <c r="H2" s="62"/>
      <c r="I2" s="62"/>
    </row>
    <row r="4" spans="2:14" s="21" customFormat="1" x14ac:dyDescent="0.3">
      <c r="B4" s="21" t="s">
        <v>0</v>
      </c>
    </row>
    <row r="6" spans="2:14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7">
        <v>605</v>
      </c>
      <c r="C7" s="7" t="s">
        <v>42</v>
      </c>
      <c r="D7" s="7" t="s">
        <v>45</v>
      </c>
      <c r="E7" s="7" t="s">
        <v>53</v>
      </c>
      <c r="F7" s="7" t="s">
        <v>41</v>
      </c>
      <c r="G7" s="23"/>
    </row>
    <row r="9" spans="2:14" s="21" customFormat="1" x14ac:dyDescent="0.3">
      <c r="B9" s="21" t="s">
        <v>6</v>
      </c>
    </row>
    <row r="11" spans="2:14" ht="22.5" customHeight="1" x14ac:dyDescent="0.3">
      <c r="B11" s="66" t="s">
        <v>7</v>
      </c>
      <c r="C11" s="66" t="s">
        <v>8</v>
      </c>
      <c r="D11" s="67" t="s">
        <v>9</v>
      </c>
      <c r="E11" s="67"/>
      <c r="F11" s="67" t="s">
        <v>10</v>
      </c>
      <c r="G11" s="67"/>
      <c r="H11" s="67" t="s">
        <v>11</v>
      </c>
      <c r="I11" s="67"/>
    </row>
    <row r="12" spans="2:14" ht="33" x14ac:dyDescent="0.3">
      <c r="B12" s="66"/>
      <c r="C12" s="66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 t="str">
        <f>IFERROR(IF(E19=0,"-",IF(E19&lt;_xlfn.PERCENTILE.INC(($E$13:$E$36,$G$13:$G$36,$I$13:$I$36),0.2),"Baja",IF(E19&lt;_xlfn.PERCENTILE.INC(($E$13:$E$36,$G$13:$G$36,$I$13:$I$36),0.75),"Media","Alta"))),"-")</f>
        <v>Alta</v>
      </c>
      <c r="E19" s="28">
        <v>3</v>
      </c>
      <c r="F19" s="27" t="str">
        <f>IFERROR(IF(G19=0,"-",IF(G19&lt;_xlfn.PERCENTILE.INC(($E$13:$E$36,$G$13:$G$36,$I$13:$I$36),0.2),"Baja",IF(G19&lt;_xlfn.PERCENTILE.INC(($E$13:$E$36,$G$13:$G$36,$I$13:$I$36),0.75),"Media","Alta"))),"-")</f>
        <v>Media</v>
      </c>
      <c r="G19" s="28">
        <v>2</v>
      </c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 t="str">
        <f>IFERROR(IF(E20=0,"-",IF(E20&lt;_xlfn.PERCENTILE.INC(($E$13:$E$36,$G$13:$G$36,$I$13:$I$36),0.2),"Baja",IF(E20&lt;_xlfn.PERCENTILE.INC(($E$13:$E$36,$G$13:$G$36,$I$13:$I$36),0.75),"Media","Alta"))),"-")</f>
        <v>Alta</v>
      </c>
      <c r="E20" s="32">
        <v>3</v>
      </c>
      <c r="F20" s="31" t="str">
        <f>IFERROR(IF(G20=0,"-",IF(G20&lt;_xlfn.PERCENTILE.INC(($E$13:$E$36,$G$13:$G$36,$I$13:$I$36),0.2),"Baja",IF(G20&lt;_xlfn.PERCENTILE.INC(($E$13:$E$36,$G$13:$G$36,$I$13:$I$36),0.75),"Media","Alta"))),"-")</f>
        <v>Alta</v>
      </c>
      <c r="G20" s="32">
        <v>3</v>
      </c>
      <c r="H20" s="31" t="str">
        <f>IFERROR(IF(I20=0,"-",IF(I20&lt;_xlfn.PERCENTILE.INC(($E$13:$E$36,$G$13:$G$36,$I$13:$I$36),0.2),"Baja",IF(I20&lt;_xlfn.PERCENTILE.INC(($E$13:$E$36,$G$13:$G$36,$I$13:$I$36),0.75),"Media","Alta"))),"-")</f>
        <v>Media</v>
      </c>
      <c r="I20" s="32">
        <v>2</v>
      </c>
    </row>
    <row r="21" spans="2:14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8">
        <v>3</v>
      </c>
      <c r="F21" s="27" t="str">
        <f>IFERROR(IF(G21=0,"-",IF(G21&lt;_xlfn.PERCENTILE.INC(($E$13:$E$36,$G$13:$G$36,$I$13:$I$36),0.2),"Baja",IF(G21&lt;_xlfn.PERCENTILE.INC(($E$13:$E$36,$G$13:$G$36,$I$13:$I$36),0.75),"Media","Alta"))),"-")</f>
        <v>Alta</v>
      </c>
      <c r="G21" s="28">
        <v>3</v>
      </c>
      <c r="H21" s="27" t="str">
        <f>IFERROR(IF(I21=0,"-",IF(I21&lt;_xlfn.PERCENTILE.INC(($E$13:$E$36,$G$13:$G$36,$I$13:$I$36),0.2),"Baja",IF(I21&lt;_xlfn.PERCENTILE.INC(($E$13:$E$36,$G$13:$G$36,$I$13:$I$36),0.75),"Media","Alta"))),"-")</f>
        <v>Media</v>
      </c>
      <c r="I21" s="28">
        <v>2</v>
      </c>
    </row>
    <row r="22" spans="2:14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3</v>
      </c>
      <c r="F22" s="31" t="str">
        <f>IFERROR(IF(G22=0,"-",IF(G22&lt;_xlfn.PERCENTILE.INC(($E$13:$E$36,$G$13:$G$36,$I$13:$I$36),0.2),"Baja",IF(G22&lt;_xlfn.PERCENTILE.INC(($E$13:$E$36,$G$13:$G$36,$I$13:$I$36),0.75),"Media","Alta"))),"-")</f>
        <v>Alta</v>
      </c>
      <c r="G22" s="32">
        <v>3</v>
      </c>
      <c r="H22" s="31" t="str">
        <f>IFERROR(IF(I22=0,"-",IF(I22&lt;_xlfn.PERCENTILE.INC(($E$13:$E$36,$G$13:$G$36,$I$13:$I$36),0.2),"Baja",IF(I22&lt;_xlfn.PERCENTILE.INC(($E$13:$E$36,$G$13:$G$36,$I$13:$I$36),0.75),"Media","Alta"))),"-")</f>
        <v>Media</v>
      </c>
      <c r="I22" s="32">
        <v>2</v>
      </c>
    </row>
    <row r="23" spans="2:14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3</v>
      </c>
      <c r="F23" s="27" t="str">
        <f>IFERROR(IF(G23=0,"-",IF(G23&lt;_xlfn.PERCENTILE.INC(($E$13:$E$36,$G$13:$G$36,$I$13:$I$36),0.2),"Baja",IF(G23&lt;_xlfn.PERCENTILE.INC(($E$13:$E$36,$G$13:$G$36,$I$13:$I$36),0.75),"Media","Alta"))),"-")</f>
        <v>Alta</v>
      </c>
      <c r="G23" s="28">
        <v>3</v>
      </c>
      <c r="H23" s="27" t="str">
        <f>IFERROR(IF(I23=0,"-",IF(I23&lt;_xlfn.PERCENTILE.INC(($E$13:$E$36,$G$13:$G$36,$I$13:$I$36),0.2),"Baja",IF(I23&lt;_xlfn.PERCENTILE.INC(($E$13:$E$36,$G$13:$G$36,$I$13:$I$36),0.75),"Media","Alta"))),"-")</f>
        <v>Media</v>
      </c>
      <c r="I23" s="28">
        <v>2</v>
      </c>
    </row>
    <row r="24" spans="2:14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2">
        <v>3</v>
      </c>
      <c r="F24" s="31" t="str">
        <f>IFERROR(IF(G24=0,"-",IF(G24&lt;_xlfn.PERCENTILE.INC(($E$13:$E$36,$G$13:$G$36,$I$13:$I$36),0.2),"Baja",IF(G24&lt;_xlfn.PERCENTILE.INC(($E$13:$E$36,$G$13:$G$36,$I$13:$I$36),0.75),"Media","Alta"))),"-")</f>
        <v>Alta</v>
      </c>
      <c r="G24" s="32">
        <v>3</v>
      </c>
      <c r="H24" s="31" t="str">
        <f>IFERROR(IF(I24=0,"-",IF(I24&lt;_xlfn.PERCENTILE.INC(($E$13:$E$36,$G$13:$G$36,$I$13:$I$36),0.2),"Baja",IF(I24&lt;_xlfn.PERCENTILE.INC(($E$13:$E$36,$G$13:$G$36,$I$13:$I$36),0.75),"Media","Alta"))),"-")</f>
        <v>Media</v>
      </c>
      <c r="I24" s="32">
        <v>2</v>
      </c>
    </row>
    <row r="25" spans="2:14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8">
        <v>3</v>
      </c>
      <c r="F25" s="27" t="str">
        <f>IFERROR(IF(G25=0,"-",IF(G25&lt;_xlfn.PERCENTILE.INC(($E$13:$E$36,$G$13:$G$36,$I$13:$I$36),0.2),"Baja",IF(G25&lt;_xlfn.PERCENTILE.INC(($E$13:$E$36,$G$13:$G$36,$I$13:$I$36),0.75),"Media","Alta"))),"-")</f>
        <v>Alta</v>
      </c>
      <c r="G25" s="28">
        <v>3</v>
      </c>
      <c r="H25" s="27" t="str">
        <f>IFERROR(IF(I25=0,"-",IF(I25&lt;_xlfn.PERCENTILE.INC(($E$13:$E$36,$G$13:$G$36,$I$13:$I$36),0.2),"Baja",IF(I25&lt;_xlfn.PERCENTILE.INC(($E$13:$E$36,$G$13:$G$36,$I$13:$I$36),0.75),"Media","Alta"))),"-")</f>
        <v>Media</v>
      </c>
      <c r="I25" s="28">
        <v>2</v>
      </c>
    </row>
    <row r="26" spans="2:14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2">
        <v>3</v>
      </c>
      <c r="F26" s="31" t="str">
        <f>IFERROR(IF(G26=0,"-",IF(G26&lt;_xlfn.PERCENTILE.INC(($E$13:$E$36,$G$13:$G$36,$I$13:$I$36),0.2),"Baja",IF(G26&lt;_xlfn.PERCENTILE.INC(($E$13:$E$36,$G$13:$G$36,$I$13:$I$36),0.75),"Media","Alta"))),"-")</f>
        <v>Alta</v>
      </c>
      <c r="G26" s="32">
        <v>3</v>
      </c>
      <c r="H26" s="31" t="str">
        <f>IFERROR(IF(I26=0,"-",IF(I26&lt;_xlfn.PERCENTILE.INC(($E$13:$E$36,$G$13:$G$36,$I$13:$I$36),0.2),"Baja",IF(I26&lt;_xlfn.PERCENTILE.INC(($E$13:$E$36,$G$13:$G$36,$I$13:$I$36),0.75),"Media","Alta"))),"-")</f>
        <v>Media</v>
      </c>
      <c r="I26" s="32">
        <v>2</v>
      </c>
    </row>
    <row r="27" spans="2:14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8">
        <v>3</v>
      </c>
      <c r="F27" s="27" t="str">
        <f>IFERROR(IF(G27=0,"-",IF(G27&lt;_xlfn.PERCENTILE.INC(($E$13:$E$36,$G$13:$G$36,$I$13:$I$36),0.2),"Baja",IF(G27&lt;_xlfn.PERCENTILE.INC(($E$13:$E$36,$G$13:$G$36,$I$13:$I$36),0.75),"Media","Alta"))),"-")</f>
        <v>Alta</v>
      </c>
      <c r="G27" s="28">
        <v>3</v>
      </c>
      <c r="H27" s="27" t="str">
        <f>IFERROR(IF(I27=0,"-",IF(I27&lt;_xlfn.PERCENTILE.INC(($E$13:$E$36,$G$13:$G$36,$I$13:$I$36),0.2),"Baja",IF(I27&lt;_xlfn.PERCENTILE.INC(($E$13:$E$36,$G$13:$G$36,$I$13:$I$36),0.75),"Media","Alta"))),"-")</f>
        <v>Media</v>
      </c>
      <c r="I27" s="28">
        <v>2</v>
      </c>
    </row>
    <row r="28" spans="2:14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2">
        <v>3</v>
      </c>
      <c r="F28" s="31" t="str">
        <f>IFERROR(IF(G28=0,"-",IF(G28&lt;_xlfn.PERCENTILE.INC(($E$13:$E$36,$G$13:$G$36,$I$13:$I$36),0.2),"Baja",IF(G28&lt;_xlfn.PERCENTILE.INC(($E$13:$E$36,$G$13:$G$36,$I$13:$I$36),0.75),"Media","Alta"))),"-")</f>
        <v>Alta</v>
      </c>
      <c r="G28" s="32">
        <v>3</v>
      </c>
      <c r="H28" s="31" t="str">
        <f>IFERROR(IF(I28=0,"-",IF(I28&lt;_xlfn.PERCENTILE.INC(($E$13:$E$36,$G$13:$G$36,$I$13:$I$36),0.2),"Baja",IF(I28&lt;_xlfn.PERCENTILE.INC(($E$13:$E$36,$G$13:$G$36,$I$13:$I$36),0.75),"Media","Alta"))),"-")</f>
        <v>Media</v>
      </c>
      <c r="I28" s="32">
        <v>2</v>
      </c>
    </row>
    <row r="29" spans="2:14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8">
        <v>3</v>
      </c>
      <c r="F29" s="27" t="str">
        <f>IFERROR(IF(G29=0,"-",IF(G29&lt;_xlfn.PERCENTILE.INC(($E$13:$E$36,$G$13:$G$36,$I$13:$I$36),0.2),"Baja",IF(G29&lt;_xlfn.PERCENTILE.INC(($E$13:$E$36,$G$13:$G$36,$I$13:$I$36),0.75),"Media","Alta"))),"-")</f>
        <v>Alta</v>
      </c>
      <c r="G29" s="28">
        <v>3</v>
      </c>
      <c r="H29" s="27" t="str">
        <f>IFERROR(IF(I29=0,"-",IF(I29&lt;_xlfn.PERCENTILE.INC(($E$13:$E$36,$G$13:$G$36,$I$13:$I$36),0.2),"Baja",IF(I29&lt;_xlfn.PERCENTILE.INC(($E$13:$E$36,$G$13:$G$36,$I$13:$I$36),0.75),"Media","Alta"))),"-")</f>
        <v>Media</v>
      </c>
      <c r="I29" s="28">
        <v>2</v>
      </c>
    </row>
    <row r="30" spans="2:14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Alta</v>
      </c>
      <c r="E30" s="32">
        <v>3</v>
      </c>
      <c r="F30" s="31" t="str">
        <f>IFERROR(IF(G30=0,"-",IF(G30&lt;_xlfn.PERCENTILE.INC(($E$13:$E$36,$G$13:$G$36,$I$13:$I$36),0.2),"Baja",IF(G30&lt;_xlfn.PERCENTILE.INC(($E$13:$E$36,$G$13:$G$36,$I$13:$I$36),0.75),"Media","Alta"))),"-")</f>
        <v>Alta</v>
      </c>
      <c r="G30" s="32">
        <v>3</v>
      </c>
      <c r="H30" s="31" t="str">
        <f>IFERROR(IF(I30=0,"-",IF(I30&lt;_xlfn.PERCENTILE.INC(($E$13:$E$36,$G$13:$G$36,$I$13:$I$36),0.2),"Baja",IF(I30&lt;_xlfn.PERCENTILE.INC(($E$13:$E$36,$G$13:$G$36,$I$13:$I$36),0.75),"Media","Alta"))),"-")</f>
        <v>Media</v>
      </c>
      <c r="I30" s="32">
        <v>2</v>
      </c>
    </row>
    <row r="31" spans="2:14" ht="18" x14ac:dyDescent="0.3">
      <c r="B31" s="25">
        <v>18</v>
      </c>
      <c r="C31" s="26" t="s">
        <v>32</v>
      </c>
      <c r="D31" s="27"/>
      <c r="E31" s="28"/>
      <c r="F31" s="27"/>
      <c r="G31" s="28"/>
      <c r="H31" s="27"/>
      <c r="I31" s="28"/>
    </row>
    <row r="32" spans="2:14" ht="18" x14ac:dyDescent="0.3">
      <c r="B32" s="29">
        <v>19</v>
      </c>
      <c r="C32" s="30" t="s">
        <v>33</v>
      </c>
      <c r="D32" s="31"/>
      <c r="E32" s="32"/>
      <c r="F32" s="31"/>
      <c r="G32" s="32"/>
      <c r="H32" s="31"/>
      <c r="I32" s="32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36</v>
      </c>
      <c r="F37" s="33"/>
      <c r="G37" s="34">
        <f>+SUM(G13:G36)</f>
        <v>35</v>
      </c>
      <c r="H37" s="33"/>
      <c r="I37" s="34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85" priority="5">
      <formula>D7=""</formula>
    </cfRule>
  </conditionalFormatting>
  <conditionalFormatting sqref="E7">
    <cfRule type="expression" dxfId="84" priority="4">
      <formula>E7=""</formula>
    </cfRule>
  </conditionalFormatting>
  <conditionalFormatting sqref="F7">
    <cfRule type="expression" dxfId="83" priority="3">
      <formula>F7=""</formula>
    </cfRule>
  </conditionalFormatting>
  <conditionalFormatting sqref="C7">
    <cfRule type="expression" dxfId="82" priority="2">
      <formula>C7=""</formula>
    </cfRule>
  </conditionalFormatting>
  <conditionalFormatting sqref="B7">
    <cfRule type="expression" dxfId="8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tabColor rgb="FF00B050"/>
    <pageSetUpPr fitToPage="1"/>
  </sheetPr>
  <dimension ref="B2:N37"/>
  <sheetViews>
    <sheetView topLeftCell="A12" zoomScaleNormal="100" workbookViewId="0">
      <selection activeCell="D8" sqref="D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2" t="str">
        <f>"PROGRAMA DE OPERACIÓN DEL SERVICIO ("&amp;B7&amp;" - "&amp;C7&amp;")"</f>
        <v>PROGRAMA DE OPERACIÓN DEL SERVICIO (605 - Regreso)</v>
      </c>
      <c r="C2" s="62"/>
      <c r="D2" s="62"/>
      <c r="E2" s="62"/>
      <c r="F2" s="62"/>
      <c r="G2" s="62"/>
      <c r="H2" s="62"/>
      <c r="I2" s="62"/>
    </row>
    <row r="4" spans="2:14" s="21" customFormat="1" x14ac:dyDescent="0.3">
      <c r="B4" s="21" t="s">
        <v>0</v>
      </c>
    </row>
    <row r="6" spans="2:14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7">
        <v>605</v>
      </c>
      <c r="C7" s="7" t="s">
        <v>39</v>
      </c>
      <c r="D7" s="7" t="s">
        <v>53</v>
      </c>
      <c r="E7" s="7" t="s">
        <v>45</v>
      </c>
      <c r="F7" s="7" t="s">
        <v>41</v>
      </c>
      <c r="G7" s="23"/>
    </row>
    <row r="9" spans="2:14" s="21" customFormat="1" x14ac:dyDescent="0.3">
      <c r="B9" s="21" t="s">
        <v>6</v>
      </c>
    </row>
    <row r="11" spans="2:14" ht="22.5" customHeight="1" x14ac:dyDescent="0.3">
      <c r="B11" s="66" t="s">
        <v>7</v>
      </c>
      <c r="C11" s="66" t="s">
        <v>8</v>
      </c>
      <c r="D11" s="67" t="s">
        <v>9</v>
      </c>
      <c r="E11" s="67"/>
      <c r="F11" s="67" t="s">
        <v>10</v>
      </c>
      <c r="G11" s="67"/>
      <c r="H11" s="67" t="s">
        <v>11</v>
      </c>
      <c r="I11" s="67"/>
    </row>
    <row r="12" spans="2:14" ht="33" x14ac:dyDescent="0.3">
      <c r="B12" s="66"/>
      <c r="C12" s="66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/>
      <c r="E19" s="28"/>
      <c r="F19" s="27"/>
      <c r="G19" s="28"/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 t="str">
        <f>IFERROR(IF(E20=0,"-",IF(E20&lt;_xlfn.PERCENTILE.INC(($E$13:$E$36,$G$13:$G$36,$I$13:$I$36),0.2),"Baja",IF(E20&lt;_xlfn.PERCENTILE.INC(($E$13:$E$36,$G$13:$G$36,$I$13:$I$36),0.75),"Media","Alta"))),"-")</f>
        <v>Alta</v>
      </c>
      <c r="E20" s="32">
        <v>3</v>
      </c>
      <c r="F20" s="31" t="str">
        <f>IFERROR(IF(G20=0,"-",IF(G20&lt;_xlfn.PERCENTILE.INC(($E$13:$E$36,$G$13:$G$36,$I$13:$I$36),0.2),"Baja",IF(G20&lt;_xlfn.PERCENTILE.INC(($E$13:$E$36,$G$13:$G$36,$I$13:$I$36),0.75),"Media","Alta"))),"-")</f>
        <v>Media</v>
      </c>
      <c r="G20" s="32">
        <v>2</v>
      </c>
      <c r="H20" s="31"/>
      <c r="I20" s="32"/>
    </row>
    <row r="21" spans="2:14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8">
        <v>3</v>
      </c>
      <c r="F21" s="27" t="str">
        <f>IFERROR(IF(G21=0,"-",IF(G21&lt;_xlfn.PERCENTILE.INC(($E$13:$E$36,$G$13:$G$36,$I$13:$I$36),0.2),"Baja",IF(G21&lt;_xlfn.PERCENTILE.INC(($E$13:$E$36,$G$13:$G$36,$I$13:$I$36),0.75),"Media","Alta"))),"-")</f>
        <v>Alta</v>
      </c>
      <c r="G21" s="28">
        <v>3</v>
      </c>
      <c r="H21" s="27" t="str">
        <f>IFERROR(IF(I21=0,"-",IF(I21&lt;_xlfn.PERCENTILE.INC(($E$13:$E$36,$G$13:$G$36,$I$13:$I$36),0.2),"Baja",IF(I21&lt;_xlfn.PERCENTILE.INC(($E$13:$E$36,$G$13:$G$36,$I$13:$I$36),0.75),"Media","Alta"))),"-")</f>
        <v>Media</v>
      </c>
      <c r="I21" s="28">
        <v>2</v>
      </c>
    </row>
    <row r="22" spans="2:14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3</v>
      </c>
      <c r="F22" s="31" t="str">
        <f>IFERROR(IF(G22=0,"-",IF(G22&lt;_xlfn.PERCENTILE.INC(($E$13:$E$36,$G$13:$G$36,$I$13:$I$36),0.2),"Baja",IF(G22&lt;_xlfn.PERCENTILE.INC(($E$13:$E$36,$G$13:$G$36,$I$13:$I$36),0.75),"Media","Alta"))),"-")</f>
        <v>Alta</v>
      </c>
      <c r="G22" s="32">
        <v>3</v>
      </c>
      <c r="H22" s="31" t="str">
        <f>IFERROR(IF(I22=0,"-",IF(I22&lt;_xlfn.PERCENTILE.INC(($E$13:$E$36,$G$13:$G$36,$I$13:$I$36),0.2),"Baja",IF(I22&lt;_xlfn.PERCENTILE.INC(($E$13:$E$36,$G$13:$G$36,$I$13:$I$36),0.75),"Media","Alta"))),"-")</f>
        <v>Media</v>
      </c>
      <c r="I22" s="32">
        <v>2</v>
      </c>
    </row>
    <row r="23" spans="2:14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3</v>
      </c>
      <c r="F23" s="27" t="str">
        <f>IFERROR(IF(G23=0,"-",IF(G23&lt;_xlfn.PERCENTILE.INC(($E$13:$E$36,$G$13:$G$36,$I$13:$I$36),0.2),"Baja",IF(G23&lt;_xlfn.PERCENTILE.INC(($E$13:$E$36,$G$13:$G$36,$I$13:$I$36),0.75),"Media","Alta"))),"-")</f>
        <v>Alta</v>
      </c>
      <c r="G23" s="28">
        <v>3</v>
      </c>
      <c r="H23" s="27" t="str">
        <f>IFERROR(IF(I23=0,"-",IF(I23&lt;_xlfn.PERCENTILE.INC(($E$13:$E$36,$G$13:$G$36,$I$13:$I$36),0.2),"Baja",IF(I23&lt;_xlfn.PERCENTILE.INC(($E$13:$E$36,$G$13:$G$36,$I$13:$I$36),0.75),"Media","Alta"))),"-")</f>
        <v>Media</v>
      </c>
      <c r="I23" s="28">
        <v>2</v>
      </c>
    </row>
    <row r="24" spans="2:14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2">
        <v>3</v>
      </c>
      <c r="F24" s="31" t="str">
        <f>IFERROR(IF(G24=0,"-",IF(G24&lt;_xlfn.PERCENTILE.INC(($E$13:$E$36,$G$13:$G$36,$I$13:$I$36),0.2),"Baja",IF(G24&lt;_xlfn.PERCENTILE.INC(($E$13:$E$36,$G$13:$G$36,$I$13:$I$36),0.75),"Media","Alta"))),"-")</f>
        <v>Alta</v>
      </c>
      <c r="G24" s="32">
        <v>3</v>
      </c>
      <c r="H24" s="31" t="str">
        <f>IFERROR(IF(I24=0,"-",IF(I24&lt;_xlfn.PERCENTILE.INC(($E$13:$E$36,$G$13:$G$36,$I$13:$I$36),0.2),"Baja",IF(I24&lt;_xlfn.PERCENTILE.INC(($E$13:$E$36,$G$13:$G$36,$I$13:$I$36),0.75),"Media","Alta"))),"-")</f>
        <v>Media</v>
      </c>
      <c r="I24" s="32">
        <v>2</v>
      </c>
    </row>
    <row r="25" spans="2:14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8">
        <v>3</v>
      </c>
      <c r="F25" s="27" t="str">
        <f>IFERROR(IF(G25=0,"-",IF(G25&lt;_xlfn.PERCENTILE.INC(($E$13:$E$36,$G$13:$G$36,$I$13:$I$36),0.2),"Baja",IF(G25&lt;_xlfn.PERCENTILE.INC(($E$13:$E$36,$G$13:$G$36,$I$13:$I$36),0.75),"Media","Alta"))),"-")</f>
        <v>Alta</v>
      </c>
      <c r="G25" s="28">
        <v>3</v>
      </c>
      <c r="H25" s="27" t="str">
        <f>IFERROR(IF(I25=0,"-",IF(I25&lt;_xlfn.PERCENTILE.INC(($E$13:$E$36,$G$13:$G$36,$I$13:$I$36),0.2),"Baja",IF(I25&lt;_xlfn.PERCENTILE.INC(($E$13:$E$36,$G$13:$G$36,$I$13:$I$36),0.75),"Media","Alta"))),"-")</f>
        <v>Media</v>
      </c>
      <c r="I25" s="28">
        <v>2</v>
      </c>
    </row>
    <row r="26" spans="2:14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2">
        <v>3</v>
      </c>
      <c r="F26" s="31" t="str">
        <f>IFERROR(IF(G26=0,"-",IF(G26&lt;_xlfn.PERCENTILE.INC(($E$13:$E$36,$G$13:$G$36,$I$13:$I$36),0.2),"Baja",IF(G26&lt;_xlfn.PERCENTILE.INC(($E$13:$E$36,$G$13:$G$36,$I$13:$I$36),0.75),"Media","Alta"))),"-")</f>
        <v>Alta</v>
      </c>
      <c r="G26" s="32">
        <v>3</v>
      </c>
      <c r="H26" s="31" t="str">
        <f>IFERROR(IF(I26=0,"-",IF(I26&lt;_xlfn.PERCENTILE.INC(($E$13:$E$36,$G$13:$G$36,$I$13:$I$36),0.2),"Baja",IF(I26&lt;_xlfn.PERCENTILE.INC(($E$13:$E$36,$G$13:$G$36,$I$13:$I$36),0.75),"Media","Alta"))),"-")</f>
        <v>Media</v>
      </c>
      <c r="I26" s="32">
        <v>2</v>
      </c>
    </row>
    <row r="27" spans="2:14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8">
        <v>3</v>
      </c>
      <c r="F27" s="27" t="str">
        <f>IFERROR(IF(G27=0,"-",IF(G27&lt;_xlfn.PERCENTILE.INC(($E$13:$E$36,$G$13:$G$36,$I$13:$I$36),0.2),"Baja",IF(G27&lt;_xlfn.PERCENTILE.INC(($E$13:$E$36,$G$13:$G$36,$I$13:$I$36),0.75),"Media","Alta"))),"-")</f>
        <v>Alta</v>
      </c>
      <c r="G27" s="28">
        <v>3</v>
      </c>
      <c r="H27" s="27" t="str">
        <f>IFERROR(IF(I27=0,"-",IF(I27&lt;_xlfn.PERCENTILE.INC(($E$13:$E$36,$G$13:$G$36,$I$13:$I$36),0.2),"Baja",IF(I27&lt;_xlfn.PERCENTILE.INC(($E$13:$E$36,$G$13:$G$36,$I$13:$I$36),0.75),"Media","Alta"))),"-")</f>
        <v>Media</v>
      </c>
      <c r="I27" s="28">
        <v>2</v>
      </c>
    </row>
    <row r="28" spans="2:14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2">
        <v>3</v>
      </c>
      <c r="F28" s="31" t="str">
        <f>IFERROR(IF(G28=0,"-",IF(G28&lt;_xlfn.PERCENTILE.INC(($E$13:$E$36,$G$13:$G$36,$I$13:$I$36),0.2),"Baja",IF(G28&lt;_xlfn.PERCENTILE.INC(($E$13:$E$36,$G$13:$G$36,$I$13:$I$36),0.75),"Media","Alta"))),"-")</f>
        <v>Alta</v>
      </c>
      <c r="G28" s="32">
        <v>3</v>
      </c>
      <c r="H28" s="31" t="str">
        <f>IFERROR(IF(I28=0,"-",IF(I28&lt;_xlfn.PERCENTILE.INC(($E$13:$E$36,$G$13:$G$36,$I$13:$I$36),0.2),"Baja",IF(I28&lt;_xlfn.PERCENTILE.INC(($E$13:$E$36,$G$13:$G$36,$I$13:$I$36),0.75),"Media","Alta"))),"-")</f>
        <v>Media</v>
      </c>
      <c r="I28" s="32">
        <v>2</v>
      </c>
    </row>
    <row r="29" spans="2:14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8">
        <v>3</v>
      </c>
      <c r="F29" s="27" t="str">
        <f>IFERROR(IF(G29=0,"-",IF(G29&lt;_xlfn.PERCENTILE.INC(($E$13:$E$36,$G$13:$G$36,$I$13:$I$36),0.2),"Baja",IF(G29&lt;_xlfn.PERCENTILE.INC(($E$13:$E$36,$G$13:$G$36,$I$13:$I$36),0.75),"Media","Alta"))),"-")</f>
        <v>Alta</v>
      </c>
      <c r="G29" s="28">
        <v>3</v>
      </c>
      <c r="H29" s="27" t="str">
        <f>IFERROR(IF(I29=0,"-",IF(I29&lt;_xlfn.PERCENTILE.INC(($E$13:$E$36,$G$13:$G$36,$I$13:$I$36),0.2),"Baja",IF(I29&lt;_xlfn.PERCENTILE.INC(($E$13:$E$36,$G$13:$G$36,$I$13:$I$36),0.75),"Media","Alta"))),"-")</f>
        <v>Media</v>
      </c>
      <c r="I29" s="28">
        <v>2</v>
      </c>
    </row>
    <row r="30" spans="2:14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Alta</v>
      </c>
      <c r="E30" s="32">
        <v>3</v>
      </c>
      <c r="F30" s="31" t="str">
        <f>IFERROR(IF(G30=0,"-",IF(G30&lt;_xlfn.PERCENTILE.INC(($E$13:$E$36,$G$13:$G$36,$I$13:$I$36),0.2),"Baja",IF(G30&lt;_xlfn.PERCENTILE.INC(($E$13:$E$36,$G$13:$G$36,$I$13:$I$36),0.75),"Media","Alta"))),"-")</f>
        <v>Alta</v>
      </c>
      <c r="G30" s="32">
        <v>3</v>
      </c>
      <c r="H30" s="31" t="str">
        <f>IFERROR(IF(I30=0,"-",IF(I30&lt;_xlfn.PERCENTILE.INC(($E$13:$E$36,$G$13:$G$36,$I$13:$I$36),0.2),"Baja",IF(I30&lt;_xlfn.PERCENTILE.INC(($E$13:$E$36,$G$13:$G$36,$I$13:$I$36),0.75),"Media","Alta"))),"-")</f>
        <v>Media</v>
      </c>
      <c r="I30" s="32">
        <v>2</v>
      </c>
    </row>
    <row r="31" spans="2:14" ht="18" x14ac:dyDescent="0.3">
      <c r="B31" s="25">
        <v>18</v>
      </c>
      <c r="C31" s="26" t="s">
        <v>32</v>
      </c>
      <c r="D31" s="27" t="str">
        <f>IFERROR(IF(E31=0,"-",IF(E31&lt;_xlfn.PERCENTILE.INC(($E$13:$E$36,$G$13:$G$36,$I$13:$I$36),0.2),"Baja",IF(E31&lt;_xlfn.PERCENTILE.INC(($E$13:$E$36,$G$13:$G$36,$I$13:$I$36),0.75),"Media","Alta"))),"-")</f>
        <v>Media</v>
      </c>
      <c r="E31" s="28">
        <v>2</v>
      </c>
      <c r="F31" s="27" t="str">
        <f>IFERROR(IF(G31=0,"-",IF(G31&lt;_xlfn.PERCENTILE.INC(($E$13:$E$36,$G$13:$G$36,$I$13:$I$36),0.2),"Baja",IF(G31&lt;_xlfn.PERCENTILE.INC(($E$13:$E$36,$G$13:$G$36,$I$13:$I$36),0.75),"Media","Alta"))),"-")</f>
        <v>Media</v>
      </c>
      <c r="G31" s="28">
        <v>2</v>
      </c>
      <c r="H31" s="27" t="str">
        <f>IFERROR(IF(I31=0,"-",IF(I31&lt;_xlfn.PERCENTILE.INC(($E$13:$E$36,$G$13:$G$36,$I$13:$I$36),0.2),"Baja",IF(I31&lt;_xlfn.PERCENTILE.INC(($E$13:$E$36,$G$13:$G$36,$I$13:$I$36),0.75),"Media","Alta"))),"-")</f>
        <v>Baja</v>
      </c>
      <c r="I31" s="28">
        <v>1</v>
      </c>
    </row>
    <row r="32" spans="2:14" ht="18" x14ac:dyDescent="0.3">
      <c r="B32" s="29">
        <v>19</v>
      </c>
      <c r="C32" s="30" t="s">
        <v>33</v>
      </c>
      <c r="D32" s="31"/>
      <c r="E32" s="32"/>
      <c r="F32" s="31"/>
      <c r="G32" s="32"/>
      <c r="H32" s="31"/>
      <c r="I32" s="32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35</v>
      </c>
      <c r="F37" s="33"/>
      <c r="G37" s="34">
        <f>+SUM(G13:G36)</f>
        <v>34</v>
      </c>
      <c r="H37" s="33"/>
      <c r="I37" s="34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80" priority="5">
      <formula>D7=""</formula>
    </cfRule>
  </conditionalFormatting>
  <conditionalFormatting sqref="E7">
    <cfRule type="expression" dxfId="79" priority="4">
      <formula>E7=""</formula>
    </cfRule>
  </conditionalFormatting>
  <conditionalFormatting sqref="F7">
    <cfRule type="expression" dxfId="78" priority="3">
      <formula>F7=""</formula>
    </cfRule>
  </conditionalFormatting>
  <conditionalFormatting sqref="C7">
    <cfRule type="expression" dxfId="77" priority="2">
      <formula>C7=""</formula>
    </cfRule>
  </conditionalFormatting>
  <conditionalFormatting sqref="B7">
    <cfRule type="expression" dxfId="7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>
    <tabColor rgb="FF00B050"/>
    <pageSetUpPr fitToPage="1"/>
  </sheetPr>
  <dimension ref="B2:N37"/>
  <sheetViews>
    <sheetView topLeftCell="A12" zoomScaleNormal="100" workbookViewId="0">
      <selection activeCell="D8" sqref="D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2" t="str">
        <f>"PROGRAMA DE OPERACIÓN DEL SERVICIO ("&amp;B7&amp;" - "&amp;C7&amp;")"</f>
        <v>PROGRAMA DE OPERACIÓN DEL SERVICIO (606 - Ida)</v>
      </c>
      <c r="C2" s="62"/>
      <c r="D2" s="62"/>
      <c r="E2" s="62"/>
      <c r="F2" s="62"/>
      <c r="G2" s="62"/>
      <c r="H2" s="62"/>
      <c r="I2" s="62"/>
    </row>
    <row r="4" spans="2:14" s="21" customFormat="1" x14ac:dyDescent="0.3">
      <c r="B4" s="21" t="s">
        <v>0</v>
      </c>
    </row>
    <row r="6" spans="2:14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7">
        <v>606</v>
      </c>
      <c r="C7" s="7" t="s">
        <v>42</v>
      </c>
      <c r="D7" s="7" t="s">
        <v>44</v>
      </c>
      <c r="E7" s="7" t="s">
        <v>52</v>
      </c>
      <c r="F7" s="7" t="s">
        <v>41</v>
      </c>
      <c r="G7" s="23"/>
    </row>
    <row r="9" spans="2:14" s="21" customFormat="1" x14ac:dyDescent="0.3">
      <c r="B9" s="21" t="s">
        <v>6</v>
      </c>
    </row>
    <row r="11" spans="2:14" ht="22.5" customHeight="1" x14ac:dyDescent="0.3">
      <c r="B11" s="66" t="s">
        <v>7</v>
      </c>
      <c r="C11" s="66" t="s">
        <v>8</v>
      </c>
      <c r="D11" s="67" t="s">
        <v>9</v>
      </c>
      <c r="E11" s="67"/>
      <c r="F11" s="67" t="s">
        <v>10</v>
      </c>
      <c r="G11" s="67"/>
      <c r="H11" s="67" t="s">
        <v>11</v>
      </c>
      <c r="I11" s="67"/>
    </row>
    <row r="12" spans="2:14" ht="33" x14ac:dyDescent="0.3">
      <c r="B12" s="66"/>
      <c r="C12" s="66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 t="str">
        <f>IFERROR(IF(E19=0,"-",IF(E19&lt;_xlfn.PERCENTILE.INC(($E$13:$E$36,$G$13:$G$36,$I$13:$I$36),0.2),"Baja",IF(E19&lt;_xlfn.PERCENTILE.INC(($E$13:$E$36,$G$13:$G$36,$I$13:$I$36),0.75),"Media","Alta"))),"-")</f>
        <v>Alta</v>
      </c>
      <c r="E19" s="28">
        <v>3</v>
      </c>
      <c r="F19" s="27" t="str">
        <f>IFERROR(IF(G19=0,"-",IF(G19&lt;_xlfn.PERCENTILE.INC(($E$13:$E$36,$G$13:$G$36,$I$13:$I$36),0.2),"Baja",IF(G19&lt;_xlfn.PERCENTILE.INC(($E$13:$E$36,$G$13:$G$36,$I$13:$I$36),0.75),"Media","Alta"))),"-")</f>
        <v>Media</v>
      </c>
      <c r="G19" s="28">
        <v>2</v>
      </c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 t="str">
        <f>IFERROR(IF(E20=0,"-",IF(E20&lt;_xlfn.PERCENTILE.INC(($E$13:$E$36,$G$13:$G$36,$I$13:$I$36),0.2),"Baja",IF(E20&lt;_xlfn.PERCENTILE.INC(($E$13:$E$36,$G$13:$G$36,$I$13:$I$36),0.75),"Media","Alta"))),"-")</f>
        <v>Alta</v>
      </c>
      <c r="E20" s="32">
        <v>4</v>
      </c>
      <c r="F20" s="31" t="str">
        <f>IFERROR(IF(G20=0,"-",IF(G20&lt;_xlfn.PERCENTILE.INC(($E$13:$E$36,$G$13:$G$36,$I$13:$I$36),0.2),"Baja",IF(G20&lt;_xlfn.PERCENTILE.INC(($E$13:$E$36,$G$13:$G$36,$I$13:$I$36),0.75),"Media","Alta"))),"-")</f>
        <v>Alta</v>
      </c>
      <c r="G20" s="32">
        <v>3</v>
      </c>
      <c r="H20" s="31" t="str">
        <f>IFERROR(IF(I20=0,"-",IF(I20&lt;_xlfn.PERCENTILE.INC(($E$13:$E$36,$G$13:$G$36,$I$13:$I$36),0.2),"Baja",IF(I20&lt;_xlfn.PERCENTILE.INC(($E$13:$E$36,$G$13:$G$36,$I$13:$I$36),0.75),"Media","Alta"))),"-")</f>
        <v>Media</v>
      </c>
      <c r="I20" s="32">
        <v>2</v>
      </c>
    </row>
    <row r="21" spans="2:14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8">
        <v>4</v>
      </c>
      <c r="F21" s="27" t="str">
        <f>IFERROR(IF(G21=0,"-",IF(G21&lt;_xlfn.PERCENTILE.INC(($E$13:$E$36,$G$13:$G$36,$I$13:$I$36),0.2),"Baja",IF(G21&lt;_xlfn.PERCENTILE.INC(($E$13:$E$36,$G$13:$G$36,$I$13:$I$36),0.75),"Media","Alta"))),"-")</f>
        <v>Alta</v>
      </c>
      <c r="G21" s="28">
        <v>3</v>
      </c>
      <c r="H21" s="27" t="str">
        <f>IFERROR(IF(I21=0,"-",IF(I21&lt;_xlfn.PERCENTILE.INC(($E$13:$E$36,$G$13:$G$36,$I$13:$I$36),0.2),"Baja",IF(I21&lt;_xlfn.PERCENTILE.INC(($E$13:$E$36,$G$13:$G$36,$I$13:$I$36),0.75),"Media","Alta"))),"-")</f>
        <v>Media</v>
      </c>
      <c r="I21" s="28">
        <v>2</v>
      </c>
    </row>
    <row r="22" spans="2:14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4</v>
      </c>
      <c r="F22" s="31" t="str">
        <f>IFERROR(IF(G22=0,"-",IF(G22&lt;_xlfn.PERCENTILE.INC(($E$13:$E$36,$G$13:$G$36,$I$13:$I$36),0.2),"Baja",IF(G22&lt;_xlfn.PERCENTILE.INC(($E$13:$E$36,$G$13:$G$36,$I$13:$I$36),0.75),"Media","Alta"))),"-")</f>
        <v>Alta</v>
      </c>
      <c r="G22" s="32">
        <v>4</v>
      </c>
      <c r="H22" s="31" t="str">
        <f>IFERROR(IF(I22=0,"-",IF(I22&lt;_xlfn.PERCENTILE.INC(($E$13:$E$36,$G$13:$G$36,$I$13:$I$36),0.2),"Baja",IF(I22&lt;_xlfn.PERCENTILE.INC(($E$13:$E$36,$G$13:$G$36,$I$13:$I$36),0.75),"Media","Alta"))),"-")</f>
        <v>Media</v>
      </c>
      <c r="I22" s="32">
        <v>2</v>
      </c>
    </row>
    <row r="23" spans="2:14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3</v>
      </c>
      <c r="F23" s="27" t="str">
        <f>IFERROR(IF(G23=0,"-",IF(G23&lt;_xlfn.PERCENTILE.INC(($E$13:$E$36,$G$13:$G$36,$I$13:$I$36),0.2),"Baja",IF(G23&lt;_xlfn.PERCENTILE.INC(($E$13:$E$36,$G$13:$G$36,$I$13:$I$36),0.75),"Media","Alta"))),"-")</f>
        <v>Alta</v>
      </c>
      <c r="G23" s="28">
        <v>4</v>
      </c>
      <c r="H23" s="27" t="str">
        <f>IFERROR(IF(I23=0,"-",IF(I23&lt;_xlfn.PERCENTILE.INC(($E$13:$E$36,$G$13:$G$36,$I$13:$I$36),0.2),"Baja",IF(I23&lt;_xlfn.PERCENTILE.INC(($E$13:$E$36,$G$13:$G$36,$I$13:$I$36),0.75),"Media","Alta"))),"-")</f>
        <v>Media</v>
      </c>
      <c r="I23" s="28">
        <v>2</v>
      </c>
    </row>
    <row r="24" spans="2:14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2">
        <v>3</v>
      </c>
      <c r="F24" s="31" t="str">
        <f>IFERROR(IF(G24=0,"-",IF(G24&lt;_xlfn.PERCENTILE.INC(($E$13:$E$36,$G$13:$G$36,$I$13:$I$36),0.2),"Baja",IF(G24&lt;_xlfn.PERCENTILE.INC(($E$13:$E$36,$G$13:$G$36,$I$13:$I$36),0.75),"Media","Alta"))),"-")</f>
        <v>Alta</v>
      </c>
      <c r="G24" s="32">
        <v>4</v>
      </c>
      <c r="H24" s="31" t="str">
        <f>IFERROR(IF(I24=0,"-",IF(I24&lt;_xlfn.PERCENTILE.INC(($E$13:$E$36,$G$13:$G$36,$I$13:$I$36),0.2),"Baja",IF(I24&lt;_xlfn.PERCENTILE.INC(($E$13:$E$36,$G$13:$G$36,$I$13:$I$36),0.75),"Media","Alta"))),"-")</f>
        <v>Media</v>
      </c>
      <c r="I24" s="32">
        <v>2</v>
      </c>
    </row>
    <row r="25" spans="2:14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8">
        <v>3</v>
      </c>
      <c r="F25" s="27" t="str">
        <f>IFERROR(IF(G25=0,"-",IF(G25&lt;_xlfn.PERCENTILE.INC(($E$13:$E$36,$G$13:$G$36,$I$13:$I$36),0.2),"Baja",IF(G25&lt;_xlfn.PERCENTILE.INC(($E$13:$E$36,$G$13:$G$36,$I$13:$I$36),0.75),"Media","Alta"))),"-")</f>
        <v>Alta</v>
      </c>
      <c r="G25" s="28">
        <v>4</v>
      </c>
      <c r="H25" s="27" t="str">
        <f>IFERROR(IF(I25=0,"-",IF(I25&lt;_xlfn.PERCENTILE.INC(($E$13:$E$36,$G$13:$G$36,$I$13:$I$36),0.2),"Baja",IF(I25&lt;_xlfn.PERCENTILE.INC(($E$13:$E$36,$G$13:$G$36,$I$13:$I$36),0.75),"Media","Alta"))),"-")</f>
        <v>Media</v>
      </c>
      <c r="I25" s="28">
        <v>2</v>
      </c>
    </row>
    <row r="26" spans="2:14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2">
        <v>3</v>
      </c>
      <c r="F26" s="31" t="str">
        <f>IFERROR(IF(G26=0,"-",IF(G26&lt;_xlfn.PERCENTILE.INC(($E$13:$E$36,$G$13:$G$36,$I$13:$I$36),0.2),"Baja",IF(G26&lt;_xlfn.PERCENTILE.INC(($E$13:$E$36,$G$13:$G$36,$I$13:$I$36),0.75),"Media","Alta"))),"-")</f>
        <v>Alta</v>
      </c>
      <c r="G26" s="32">
        <v>3</v>
      </c>
      <c r="H26" s="31" t="str">
        <f>IFERROR(IF(I26=0,"-",IF(I26&lt;_xlfn.PERCENTILE.INC(($E$13:$E$36,$G$13:$G$36,$I$13:$I$36),0.2),"Baja",IF(I26&lt;_xlfn.PERCENTILE.INC(($E$13:$E$36,$G$13:$G$36,$I$13:$I$36),0.75),"Media","Alta"))),"-")</f>
        <v>Media</v>
      </c>
      <c r="I26" s="32">
        <v>2</v>
      </c>
    </row>
    <row r="27" spans="2:14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8">
        <v>3</v>
      </c>
      <c r="F27" s="27" t="str">
        <f>IFERROR(IF(G27=0,"-",IF(G27&lt;_xlfn.PERCENTILE.INC(($E$13:$E$36,$G$13:$G$36,$I$13:$I$36),0.2),"Baja",IF(G27&lt;_xlfn.PERCENTILE.INC(($E$13:$E$36,$G$13:$G$36,$I$13:$I$36),0.75),"Media","Alta"))),"-")</f>
        <v>Alta</v>
      </c>
      <c r="G27" s="28">
        <v>3</v>
      </c>
      <c r="H27" s="27" t="str">
        <f>IFERROR(IF(I27=0,"-",IF(I27&lt;_xlfn.PERCENTILE.INC(($E$13:$E$36,$G$13:$G$36,$I$13:$I$36),0.2),"Baja",IF(I27&lt;_xlfn.PERCENTILE.INC(($E$13:$E$36,$G$13:$G$36,$I$13:$I$36),0.75),"Media","Alta"))),"-")</f>
        <v>Media</v>
      </c>
      <c r="I27" s="28">
        <v>2</v>
      </c>
    </row>
    <row r="28" spans="2:14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2">
        <v>3</v>
      </c>
      <c r="F28" s="31" t="str">
        <f>IFERROR(IF(G28=0,"-",IF(G28&lt;_xlfn.PERCENTILE.INC(($E$13:$E$36,$G$13:$G$36,$I$13:$I$36),0.2),"Baja",IF(G28&lt;_xlfn.PERCENTILE.INC(($E$13:$E$36,$G$13:$G$36,$I$13:$I$36),0.75),"Media","Alta"))),"-")</f>
        <v>Alta</v>
      </c>
      <c r="G28" s="32">
        <v>3</v>
      </c>
      <c r="H28" s="31" t="str">
        <f>IFERROR(IF(I28=0,"-",IF(I28&lt;_xlfn.PERCENTILE.INC(($E$13:$E$36,$G$13:$G$36,$I$13:$I$36),0.2),"Baja",IF(I28&lt;_xlfn.PERCENTILE.INC(($E$13:$E$36,$G$13:$G$36,$I$13:$I$36),0.75),"Media","Alta"))),"-")</f>
        <v>Media</v>
      </c>
      <c r="I28" s="32">
        <v>2</v>
      </c>
    </row>
    <row r="29" spans="2:14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8">
        <v>3</v>
      </c>
      <c r="F29" s="27" t="str">
        <f>IFERROR(IF(G29=0,"-",IF(G29&lt;_xlfn.PERCENTILE.INC(($E$13:$E$36,$G$13:$G$36,$I$13:$I$36),0.2),"Baja",IF(G29&lt;_xlfn.PERCENTILE.INC(($E$13:$E$36,$G$13:$G$36,$I$13:$I$36),0.75),"Media","Alta"))),"-")</f>
        <v>Alta</v>
      </c>
      <c r="G29" s="28">
        <v>3</v>
      </c>
      <c r="H29" s="27" t="str">
        <f>IFERROR(IF(I29=0,"-",IF(I29&lt;_xlfn.PERCENTILE.INC(($E$13:$E$36,$G$13:$G$36,$I$13:$I$36),0.2),"Baja",IF(I29&lt;_xlfn.PERCENTILE.INC(($E$13:$E$36,$G$13:$G$36,$I$13:$I$36),0.75),"Media","Alta"))),"-")</f>
        <v>Media</v>
      </c>
      <c r="I29" s="28">
        <v>2</v>
      </c>
    </row>
    <row r="30" spans="2:14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Alta</v>
      </c>
      <c r="E30" s="32">
        <v>3</v>
      </c>
      <c r="F30" s="31" t="str">
        <f>IFERROR(IF(G30=0,"-",IF(G30&lt;_xlfn.PERCENTILE.INC(($E$13:$E$36,$G$13:$G$36,$I$13:$I$36),0.2),"Baja",IF(G30&lt;_xlfn.PERCENTILE.INC(($E$13:$E$36,$G$13:$G$36,$I$13:$I$36),0.75),"Media","Alta"))),"-")</f>
        <v>Alta</v>
      </c>
      <c r="G30" s="32">
        <v>3</v>
      </c>
      <c r="H30" s="31" t="str">
        <f>IFERROR(IF(I30=0,"-",IF(I30&lt;_xlfn.PERCENTILE.INC(($E$13:$E$36,$G$13:$G$36,$I$13:$I$36),0.2),"Baja",IF(I30&lt;_xlfn.PERCENTILE.INC(($E$13:$E$36,$G$13:$G$36,$I$13:$I$36),0.75),"Media","Alta"))),"-")</f>
        <v>Media</v>
      </c>
      <c r="I30" s="32">
        <v>2</v>
      </c>
    </row>
    <row r="31" spans="2:14" ht="18" x14ac:dyDescent="0.3">
      <c r="B31" s="25">
        <v>18</v>
      </c>
      <c r="C31" s="26" t="s">
        <v>32</v>
      </c>
      <c r="D31" s="27"/>
      <c r="E31" s="28"/>
      <c r="F31" s="27"/>
      <c r="G31" s="28"/>
      <c r="H31" s="27"/>
      <c r="I31" s="28"/>
    </row>
    <row r="32" spans="2:14" ht="18" x14ac:dyDescent="0.3">
      <c r="B32" s="29">
        <v>19</v>
      </c>
      <c r="C32" s="30" t="s">
        <v>33</v>
      </c>
      <c r="D32" s="31"/>
      <c r="E32" s="32"/>
      <c r="F32" s="31"/>
      <c r="G32" s="32"/>
      <c r="H32" s="31"/>
      <c r="I32" s="32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39</v>
      </c>
      <c r="F37" s="33"/>
      <c r="G37" s="34">
        <f>+SUM(G13:G36)</f>
        <v>39</v>
      </c>
      <c r="H37" s="33"/>
      <c r="I37" s="34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75" priority="5">
      <formula>D7=""</formula>
    </cfRule>
  </conditionalFormatting>
  <conditionalFormatting sqref="E7">
    <cfRule type="expression" dxfId="74" priority="4">
      <formula>E7=""</formula>
    </cfRule>
  </conditionalFormatting>
  <conditionalFormatting sqref="F7">
    <cfRule type="expression" dxfId="73" priority="3">
      <formula>F7=""</formula>
    </cfRule>
  </conditionalFormatting>
  <conditionalFormatting sqref="C7">
    <cfRule type="expression" dxfId="72" priority="2">
      <formula>C7=""</formula>
    </cfRule>
  </conditionalFormatting>
  <conditionalFormatting sqref="B7">
    <cfRule type="expression" dxfId="7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rgb="FF00B050"/>
    <pageSetUpPr fitToPage="1"/>
  </sheetPr>
  <dimension ref="B2:N37"/>
  <sheetViews>
    <sheetView topLeftCell="A12" zoomScaleNormal="100" workbookViewId="0">
      <selection activeCell="D8" sqref="D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2" t="str">
        <f>"PROGRAMA DE OPERACIÓN DEL SERVICIO ("&amp;B7&amp;" - "&amp;C7&amp;")"</f>
        <v>PROGRAMA DE OPERACIÓN DEL SERVICIO (606 - Regreso)</v>
      </c>
      <c r="C2" s="62"/>
      <c r="D2" s="62"/>
      <c r="E2" s="62"/>
      <c r="F2" s="62"/>
      <c r="G2" s="62"/>
      <c r="H2" s="62"/>
      <c r="I2" s="62"/>
    </row>
    <row r="4" spans="2:14" s="21" customFormat="1" x14ac:dyDescent="0.3">
      <c r="B4" s="21" t="s">
        <v>0</v>
      </c>
    </row>
    <row r="6" spans="2:14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7">
        <v>606</v>
      </c>
      <c r="C7" s="7" t="s">
        <v>39</v>
      </c>
      <c r="D7" s="7" t="s">
        <v>52</v>
      </c>
      <c r="E7" s="7" t="s">
        <v>44</v>
      </c>
      <c r="F7" s="7" t="s">
        <v>41</v>
      </c>
      <c r="G7" s="23"/>
    </row>
    <row r="9" spans="2:14" s="21" customFormat="1" x14ac:dyDescent="0.3">
      <c r="B9" s="21" t="s">
        <v>6</v>
      </c>
    </row>
    <row r="11" spans="2:14" ht="22.5" customHeight="1" x14ac:dyDescent="0.3">
      <c r="B11" s="66" t="s">
        <v>7</v>
      </c>
      <c r="C11" s="66" t="s">
        <v>8</v>
      </c>
      <c r="D11" s="67" t="s">
        <v>9</v>
      </c>
      <c r="E11" s="67"/>
      <c r="F11" s="67" t="s">
        <v>10</v>
      </c>
      <c r="G11" s="67"/>
      <c r="H11" s="67" t="s">
        <v>11</v>
      </c>
      <c r="I11" s="67"/>
    </row>
    <row r="12" spans="2:14" ht="33" x14ac:dyDescent="0.3">
      <c r="B12" s="66"/>
      <c r="C12" s="66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/>
      <c r="E19" s="28"/>
      <c r="F19" s="27"/>
      <c r="G19" s="28"/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 t="str">
        <f>IFERROR(IF(E20=0,"-",IF(E20&lt;_xlfn.PERCENTILE.INC(($E$13:$E$36,$G$13:$G$36,$I$13:$I$36),0.2),"Baja",IF(E20&lt;_xlfn.PERCENTILE.INC(($E$13:$E$36,$G$13:$G$36,$I$13:$I$36),0.75),"Media","Alta"))),"-")</f>
        <v>Alta</v>
      </c>
      <c r="E20" s="32">
        <v>3</v>
      </c>
      <c r="F20" s="31" t="str">
        <f>IFERROR(IF(G20=0,"-",IF(G20&lt;_xlfn.PERCENTILE.INC(($E$13:$E$36,$G$13:$G$36,$I$13:$I$36),0.2),"Baja",IF(G20&lt;_xlfn.PERCENTILE.INC(($E$13:$E$36,$G$13:$G$36,$I$13:$I$36),0.75),"Media","Alta"))),"-")</f>
        <v>Media</v>
      </c>
      <c r="G20" s="32">
        <v>2</v>
      </c>
      <c r="H20" s="31"/>
      <c r="I20" s="32"/>
    </row>
    <row r="21" spans="2:14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8">
        <v>4</v>
      </c>
      <c r="F21" s="27" t="str">
        <f>IFERROR(IF(G21=0,"-",IF(G21&lt;_xlfn.PERCENTILE.INC(($E$13:$E$36,$G$13:$G$36,$I$13:$I$36),0.2),"Baja",IF(G21&lt;_xlfn.PERCENTILE.INC(($E$13:$E$36,$G$13:$G$36,$I$13:$I$36),0.75),"Media","Alta"))),"-")</f>
        <v>Alta</v>
      </c>
      <c r="G21" s="28">
        <v>3</v>
      </c>
      <c r="H21" s="27" t="str">
        <f>IFERROR(IF(I21=0,"-",IF(I21&lt;_xlfn.PERCENTILE.INC(($E$13:$E$36,$G$13:$G$36,$I$13:$I$36),0.2),"Baja",IF(I21&lt;_xlfn.PERCENTILE.INC(($E$13:$E$36,$G$13:$G$36,$I$13:$I$36),0.75),"Media","Alta"))),"-")</f>
        <v>Media</v>
      </c>
      <c r="I21" s="28">
        <v>2</v>
      </c>
    </row>
    <row r="22" spans="2:14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4</v>
      </c>
      <c r="F22" s="31" t="str">
        <f>IFERROR(IF(G22=0,"-",IF(G22&lt;_xlfn.PERCENTILE.INC(($E$13:$E$36,$G$13:$G$36,$I$13:$I$36),0.2),"Baja",IF(G22&lt;_xlfn.PERCENTILE.INC(($E$13:$E$36,$G$13:$G$36,$I$13:$I$36),0.75),"Media","Alta"))),"-")</f>
        <v>Alta</v>
      </c>
      <c r="G22" s="32">
        <v>3</v>
      </c>
      <c r="H22" s="31" t="str">
        <f>IFERROR(IF(I22=0,"-",IF(I22&lt;_xlfn.PERCENTILE.INC(($E$13:$E$36,$G$13:$G$36,$I$13:$I$36),0.2),"Baja",IF(I22&lt;_xlfn.PERCENTILE.INC(($E$13:$E$36,$G$13:$G$36,$I$13:$I$36),0.75),"Media","Alta"))),"-")</f>
        <v>Media</v>
      </c>
      <c r="I22" s="32">
        <v>2</v>
      </c>
    </row>
    <row r="23" spans="2:14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4</v>
      </c>
      <c r="F23" s="27" t="str">
        <f>IFERROR(IF(G23=0,"-",IF(G23&lt;_xlfn.PERCENTILE.INC(($E$13:$E$36,$G$13:$G$36,$I$13:$I$36),0.2),"Baja",IF(G23&lt;_xlfn.PERCENTILE.INC(($E$13:$E$36,$G$13:$G$36,$I$13:$I$36),0.75),"Media","Alta"))),"-")</f>
        <v>Alta</v>
      </c>
      <c r="G23" s="28">
        <v>4</v>
      </c>
      <c r="H23" s="27" t="str">
        <f>IFERROR(IF(I23=0,"-",IF(I23&lt;_xlfn.PERCENTILE.INC(($E$13:$E$36,$G$13:$G$36,$I$13:$I$36),0.2),"Baja",IF(I23&lt;_xlfn.PERCENTILE.INC(($E$13:$E$36,$G$13:$G$36,$I$13:$I$36),0.75),"Media","Alta"))),"-")</f>
        <v>Media</v>
      </c>
      <c r="I23" s="28">
        <v>2</v>
      </c>
    </row>
    <row r="24" spans="2:14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2">
        <v>3</v>
      </c>
      <c r="F24" s="31" t="str">
        <f>IFERROR(IF(G24=0,"-",IF(G24&lt;_xlfn.PERCENTILE.INC(($E$13:$E$36,$G$13:$G$36,$I$13:$I$36),0.2),"Baja",IF(G24&lt;_xlfn.PERCENTILE.INC(($E$13:$E$36,$G$13:$G$36,$I$13:$I$36),0.75),"Media","Alta"))),"-")</f>
        <v>Alta</v>
      </c>
      <c r="G24" s="32">
        <v>4</v>
      </c>
      <c r="H24" s="31" t="str">
        <f>IFERROR(IF(I24=0,"-",IF(I24&lt;_xlfn.PERCENTILE.INC(($E$13:$E$36,$G$13:$G$36,$I$13:$I$36),0.2),"Baja",IF(I24&lt;_xlfn.PERCENTILE.INC(($E$13:$E$36,$G$13:$G$36,$I$13:$I$36),0.75),"Media","Alta"))),"-")</f>
        <v>Media</v>
      </c>
      <c r="I24" s="32">
        <v>2</v>
      </c>
    </row>
    <row r="25" spans="2:14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8">
        <v>3</v>
      </c>
      <c r="F25" s="27" t="str">
        <f>IFERROR(IF(G25=0,"-",IF(G25&lt;_xlfn.PERCENTILE.INC(($E$13:$E$36,$G$13:$G$36,$I$13:$I$36),0.2),"Baja",IF(G25&lt;_xlfn.PERCENTILE.INC(($E$13:$E$36,$G$13:$G$36,$I$13:$I$36),0.75),"Media","Alta"))),"-")</f>
        <v>Alta</v>
      </c>
      <c r="G25" s="28">
        <v>4</v>
      </c>
      <c r="H25" s="27" t="str">
        <f>IFERROR(IF(I25=0,"-",IF(I25&lt;_xlfn.PERCENTILE.INC(($E$13:$E$36,$G$13:$G$36,$I$13:$I$36),0.2),"Baja",IF(I25&lt;_xlfn.PERCENTILE.INC(($E$13:$E$36,$G$13:$G$36,$I$13:$I$36),0.75),"Media","Alta"))),"-")</f>
        <v>Media</v>
      </c>
      <c r="I25" s="28">
        <v>2</v>
      </c>
    </row>
    <row r="26" spans="2:14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2">
        <v>3</v>
      </c>
      <c r="F26" s="31" t="str">
        <f>IFERROR(IF(G26=0,"-",IF(G26&lt;_xlfn.PERCENTILE.INC(($E$13:$E$36,$G$13:$G$36,$I$13:$I$36),0.2),"Baja",IF(G26&lt;_xlfn.PERCENTILE.INC(($E$13:$E$36,$G$13:$G$36,$I$13:$I$36),0.75),"Media","Alta"))),"-")</f>
        <v>Alta</v>
      </c>
      <c r="G26" s="32">
        <v>4</v>
      </c>
      <c r="H26" s="31" t="str">
        <f>IFERROR(IF(I26=0,"-",IF(I26&lt;_xlfn.PERCENTILE.INC(($E$13:$E$36,$G$13:$G$36,$I$13:$I$36),0.2),"Baja",IF(I26&lt;_xlfn.PERCENTILE.INC(($E$13:$E$36,$G$13:$G$36,$I$13:$I$36),0.75),"Media","Alta"))),"-")</f>
        <v>Media</v>
      </c>
      <c r="I26" s="32">
        <v>2</v>
      </c>
    </row>
    <row r="27" spans="2:14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8">
        <v>3</v>
      </c>
      <c r="F27" s="27" t="str">
        <f>IFERROR(IF(G27=0,"-",IF(G27&lt;_xlfn.PERCENTILE.INC(($E$13:$E$36,$G$13:$G$36,$I$13:$I$36),0.2),"Baja",IF(G27&lt;_xlfn.PERCENTILE.INC(($E$13:$E$36,$G$13:$G$36,$I$13:$I$36),0.75),"Media","Alta"))),"-")</f>
        <v>Alta</v>
      </c>
      <c r="G27" s="28">
        <v>3</v>
      </c>
      <c r="H27" s="27" t="str">
        <f>IFERROR(IF(I27=0,"-",IF(I27&lt;_xlfn.PERCENTILE.INC(($E$13:$E$36,$G$13:$G$36,$I$13:$I$36),0.2),"Baja",IF(I27&lt;_xlfn.PERCENTILE.INC(($E$13:$E$36,$G$13:$G$36,$I$13:$I$36),0.75),"Media","Alta"))),"-")</f>
        <v>Media</v>
      </c>
      <c r="I27" s="28">
        <v>2</v>
      </c>
    </row>
    <row r="28" spans="2:14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2">
        <v>3</v>
      </c>
      <c r="F28" s="31" t="str">
        <f>IFERROR(IF(G28=0,"-",IF(G28&lt;_xlfn.PERCENTILE.INC(($E$13:$E$36,$G$13:$G$36,$I$13:$I$36),0.2),"Baja",IF(G28&lt;_xlfn.PERCENTILE.INC(($E$13:$E$36,$G$13:$G$36,$I$13:$I$36),0.75),"Media","Alta"))),"-")</f>
        <v>Alta</v>
      </c>
      <c r="G28" s="32">
        <v>3</v>
      </c>
      <c r="H28" s="31" t="str">
        <f>IFERROR(IF(I28=0,"-",IF(I28&lt;_xlfn.PERCENTILE.INC(($E$13:$E$36,$G$13:$G$36,$I$13:$I$36),0.2),"Baja",IF(I28&lt;_xlfn.PERCENTILE.INC(($E$13:$E$36,$G$13:$G$36,$I$13:$I$36),0.75),"Media","Alta"))),"-")</f>
        <v>Media</v>
      </c>
      <c r="I28" s="32">
        <v>2</v>
      </c>
    </row>
    <row r="29" spans="2:14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8">
        <v>3</v>
      </c>
      <c r="F29" s="27" t="str">
        <f>IFERROR(IF(G29=0,"-",IF(G29&lt;_xlfn.PERCENTILE.INC(($E$13:$E$36,$G$13:$G$36,$I$13:$I$36),0.2),"Baja",IF(G29&lt;_xlfn.PERCENTILE.INC(($E$13:$E$36,$G$13:$G$36,$I$13:$I$36),0.75),"Media","Alta"))),"-")</f>
        <v>Alta</v>
      </c>
      <c r="G29" s="28">
        <v>3</v>
      </c>
      <c r="H29" s="27" t="str">
        <f>IFERROR(IF(I29=0,"-",IF(I29&lt;_xlfn.PERCENTILE.INC(($E$13:$E$36,$G$13:$G$36,$I$13:$I$36),0.2),"Baja",IF(I29&lt;_xlfn.PERCENTILE.INC(($E$13:$E$36,$G$13:$G$36,$I$13:$I$36),0.75),"Media","Alta"))),"-")</f>
        <v>Media</v>
      </c>
      <c r="I29" s="28">
        <v>2</v>
      </c>
    </row>
    <row r="30" spans="2:14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Alta</v>
      </c>
      <c r="E30" s="32">
        <v>3</v>
      </c>
      <c r="F30" s="31" t="str">
        <f>IFERROR(IF(G30=0,"-",IF(G30&lt;_xlfn.PERCENTILE.INC(($E$13:$E$36,$G$13:$G$36,$I$13:$I$36),0.2),"Baja",IF(G30&lt;_xlfn.PERCENTILE.INC(($E$13:$E$36,$G$13:$G$36,$I$13:$I$36),0.75),"Media","Alta"))),"-")</f>
        <v>Alta</v>
      </c>
      <c r="G30" s="32">
        <v>3</v>
      </c>
      <c r="H30" s="31" t="str">
        <f>IFERROR(IF(I30=0,"-",IF(I30&lt;_xlfn.PERCENTILE.INC(($E$13:$E$36,$G$13:$G$36,$I$13:$I$36),0.2),"Baja",IF(I30&lt;_xlfn.PERCENTILE.INC(($E$13:$E$36,$G$13:$G$36,$I$13:$I$36),0.75),"Media","Alta"))),"-")</f>
        <v>Media</v>
      </c>
      <c r="I30" s="32">
        <v>2</v>
      </c>
    </row>
    <row r="31" spans="2:14" ht="18" x14ac:dyDescent="0.3">
      <c r="B31" s="25">
        <v>18</v>
      </c>
      <c r="C31" s="26" t="s">
        <v>32</v>
      </c>
      <c r="D31" s="27" t="str">
        <f>IFERROR(IF(E31=0,"-",IF(E31&lt;_xlfn.PERCENTILE.INC(($E$13:$E$36,$G$13:$G$36,$I$13:$I$36),0.2),"Baja",IF(E31&lt;_xlfn.PERCENTILE.INC(($E$13:$E$36,$G$13:$G$36,$I$13:$I$36),0.75),"Media","Alta"))),"-")</f>
        <v>Media</v>
      </c>
      <c r="E31" s="28">
        <v>2</v>
      </c>
      <c r="F31" s="27" t="str">
        <f>IFERROR(IF(G31=0,"-",IF(G31&lt;_xlfn.PERCENTILE.INC(($E$13:$E$36,$G$13:$G$36,$I$13:$I$36),0.2),"Baja",IF(G31&lt;_xlfn.PERCENTILE.INC(($E$13:$E$36,$G$13:$G$36,$I$13:$I$36),0.75),"Media","Alta"))),"-")</f>
        <v>Media</v>
      </c>
      <c r="G31" s="28">
        <v>2</v>
      </c>
      <c r="H31" s="27" t="str">
        <f>IFERROR(IF(I31=0,"-",IF(I31&lt;_xlfn.PERCENTILE.INC(($E$13:$E$36,$G$13:$G$36,$I$13:$I$36),0.2),"Baja",IF(I31&lt;_xlfn.PERCENTILE.INC(($E$13:$E$36,$G$13:$G$36,$I$13:$I$36),0.75),"Media","Alta"))),"-")</f>
        <v>Media</v>
      </c>
      <c r="I31" s="28">
        <v>2</v>
      </c>
    </row>
    <row r="32" spans="2:14" ht="18" x14ac:dyDescent="0.3">
      <c r="B32" s="29">
        <v>19</v>
      </c>
      <c r="C32" s="30" t="s">
        <v>33</v>
      </c>
      <c r="D32" s="31"/>
      <c r="E32" s="32"/>
      <c r="F32" s="31"/>
      <c r="G32" s="32"/>
      <c r="H32" s="31"/>
      <c r="I32" s="32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38</v>
      </c>
      <c r="F37" s="33"/>
      <c r="G37" s="34">
        <f>+SUM(G13:G36)</f>
        <v>38</v>
      </c>
      <c r="H37" s="33"/>
      <c r="I37" s="34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70" priority="5">
      <formula>D7=""</formula>
    </cfRule>
  </conditionalFormatting>
  <conditionalFormatting sqref="E7">
    <cfRule type="expression" dxfId="69" priority="4">
      <formula>E7=""</formula>
    </cfRule>
  </conditionalFormatting>
  <conditionalFormatting sqref="F7">
    <cfRule type="expression" dxfId="68" priority="3">
      <formula>F7=""</formula>
    </cfRule>
  </conditionalFormatting>
  <conditionalFormatting sqref="C7">
    <cfRule type="expression" dxfId="67" priority="2">
      <formula>C7=""</formula>
    </cfRule>
  </conditionalFormatting>
  <conditionalFormatting sqref="B7">
    <cfRule type="expression" dxfId="6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>
    <tabColor rgb="FF00B050"/>
    <pageSetUpPr fitToPage="1"/>
  </sheetPr>
  <dimension ref="B2:N37"/>
  <sheetViews>
    <sheetView topLeftCell="A12" zoomScaleNormal="100" workbookViewId="0">
      <selection activeCell="D8" sqref="D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2" t="str">
        <f>"PROGRAMA DE OPERACIÓN DEL SERVICIO ("&amp;B7&amp;" - "&amp;C7&amp;")"</f>
        <v>PROGRAMA DE OPERACIÓN DEL SERVICIO (607 - Ida)</v>
      </c>
      <c r="C2" s="62"/>
      <c r="D2" s="62"/>
      <c r="E2" s="62"/>
      <c r="F2" s="62"/>
      <c r="G2" s="62"/>
      <c r="H2" s="62"/>
      <c r="I2" s="62"/>
    </row>
    <row r="4" spans="2:14" s="21" customFormat="1" x14ac:dyDescent="0.3">
      <c r="B4" s="21" t="s">
        <v>0</v>
      </c>
    </row>
    <row r="6" spans="2:14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7">
        <v>607</v>
      </c>
      <c r="C7" s="7" t="s">
        <v>42</v>
      </c>
      <c r="D7" s="7" t="s">
        <v>44</v>
      </c>
      <c r="E7" s="7" t="s">
        <v>51</v>
      </c>
      <c r="F7" s="7" t="s">
        <v>41</v>
      </c>
      <c r="G7" s="23"/>
    </row>
    <row r="9" spans="2:14" s="21" customFormat="1" x14ac:dyDescent="0.3">
      <c r="B9" s="21" t="s">
        <v>6</v>
      </c>
    </row>
    <row r="11" spans="2:14" ht="22.5" customHeight="1" x14ac:dyDescent="0.3">
      <c r="B11" s="66" t="s">
        <v>7</v>
      </c>
      <c r="C11" s="66" t="s">
        <v>8</v>
      </c>
      <c r="D11" s="67" t="s">
        <v>9</v>
      </c>
      <c r="E11" s="67"/>
      <c r="F11" s="67" t="s">
        <v>10</v>
      </c>
      <c r="G11" s="67"/>
      <c r="H11" s="67" t="s">
        <v>11</v>
      </c>
      <c r="I11" s="67"/>
    </row>
    <row r="12" spans="2:14" ht="33" x14ac:dyDescent="0.3">
      <c r="B12" s="66"/>
      <c r="C12" s="66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 t="str">
        <f>IFERROR(IF(E19=0,"-",IF(E19&lt;_xlfn.PERCENTILE.INC(($E$13:$E$36,$G$13:$G$36,$I$13:$I$36),0.2),"Baja",IF(E19&lt;_xlfn.PERCENTILE.INC(($E$13:$E$36,$G$13:$G$36,$I$13:$I$36),0.75),"Media","Alta"))),"-")</f>
        <v>Media</v>
      </c>
      <c r="E19" s="28">
        <v>2</v>
      </c>
      <c r="F19" s="27"/>
      <c r="G19" s="28"/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 t="str">
        <f>IFERROR(IF(E20=0,"-",IF(E20&lt;_xlfn.PERCENTILE.INC(($E$13:$E$36,$G$13:$G$36,$I$13:$I$36),0.2),"Baja",IF(E20&lt;_xlfn.PERCENTILE.INC(($E$13:$E$36,$G$13:$G$36,$I$13:$I$36),0.75),"Media","Alta"))),"-")</f>
        <v>Alta</v>
      </c>
      <c r="E20" s="32">
        <v>4</v>
      </c>
      <c r="F20" s="31" t="str">
        <f>IFERROR(IF(G20=0,"-",IF(G20&lt;_xlfn.PERCENTILE.INC(($E$13:$E$36,$G$13:$G$36,$I$13:$I$36),0.2),"Baja",IF(G20&lt;_xlfn.PERCENTILE.INC(($E$13:$E$36,$G$13:$G$36,$I$13:$I$36),0.75),"Media","Alta"))),"-")</f>
        <v>Media</v>
      </c>
      <c r="G20" s="32">
        <v>3</v>
      </c>
      <c r="H20" s="31" t="str">
        <f>IFERROR(IF(I20=0,"-",IF(I20&lt;_xlfn.PERCENTILE.INC(($E$13:$E$36,$G$13:$G$36,$I$13:$I$36),0.2),"Baja",IF(I20&lt;_xlfn.PERCENTILE.INC(($E$13:$E$36,$G$13:$G$36,$I$13:$I$36),0.75),"Media","Alta"))),"-")</f>
        <v>Media</v>
      </c>
      <c r="I20" s="32">
        <v>2</v>
      </c>
    </row>
    <row r="21" spans="2:14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8">
        <v>4</v>
      </c>
      <c r="F21" s="27" t="str">
        <f>IFERROR(IF(G21=0,"-",IF(G21&lt;_xlfn.PERCENTILE.INC(($E$13:$E$36,$G$13:$G$36,$I$13:$I$36),0.2),"Baja",IF(G21&lt;_xlfn.PERCENTILE.INC(($E$13:$E$36,$G$13:$G$36,$I$13:$I$36),0.75),"Media","Alta"))),"-")</f>
        <v>Alta</v>
      </c>
      <c r="G21" s="28">
        <v>4</v>
      </c>
      <c r="H21" s="27" t="str">
        <f>IFERROR(IF(I21=0,"-",IF(I21&lt;_xlfn.PERCENTILE.INC(($E$13:$E$36,$G$13:$G$36,$I$13:$I$36),0.2),"Baja",IF(I21&lt;_xlfn.PERCENTILE.INC(($E$13:$E$36,$G$13:$G$36,$I$13:$I$36),0.75),"Media","Alta"))),"-")</f>
        <v>Media</v>
      </c>
      <c r="I21" s="28">
        <v>2</v>
      </c>
    </row>
    <row r="22" spans="2:14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4</v>
      </c>
      <c r="F22" s="31" t="str">
        <f>IFERROR(IF(G22=0,"-",IF(G22&lt;_xlfn.PERCENTILE.INC(($E$13:$E$36,$G$13:$G$36,$I$13:$I$36),0.2),"Baja",IF(G22&lt;_xlfn.PERCENTILE.INC(($E$13:$E$36,$G$13:$G$36,$I$13:$I$36),0.75),"Media","Alta"))),"-")</f>
        <v>Alta</v>
      </c>
      <c r="G22" s="32">
        <v>4</v>
      </c>
      <c r="H22" s="31" t="str">
        <f>IFERROR(IF(I22=0,"-",IF(I22&lt;_xlfn.PERCENTILE.INC(($E$13:$E$36,$G$13:$G$36,$I$13:$I$36),0.2),"Baja",IF(I22&lt;_xlfn.PERCENTILE.INC(($E$13:$E$36,$G$13:$G$36,$I$13:$I$36),0.75),"Media","Alta"))),"-")</f>
        <v>Media</v>
      </c>
      <c r="I22" s="32">
        <v>2</v>
      </c>
    </row>
    <row r="23" spans="2:14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4</v>
      </c>
      <c r="F23" s="27" t="str">
        <f>IFERROR(IF(G23=0,"-",IF(G23&lt;_xlfn.PERCENTILE.INC(($E$13:$E$36,$G$13:$G$36,$I$13:$I$36),0.2),"Baja",IF(G23&lt;_xlfn.PERCENTILE.INC(($E$13:$E$36,$G$13:$G$36,$I$13:$I$36),0.75),"Media","Alta"))),"-")</f>
        <v>Alta</v>
      </c>
      <c r="G23" s="28">
        <v>4</v>
      </c>
      <c r="H23" s="27" t="str">
        <f>IFERROR(IF(I23=0,"-",IF(I23&lt;_xlfn.PERCENTILE.INC(($E$13:$E$36,$G$13:$G$36,$I$13:$I$36),0.2),"Baja",IF(I23&lt;_xlfn.PERCENTILE.INC(($E$13:$E$36,$G$13:$G$36,$I$13:$I$36),0.75),"Media","Alta"))),"-")</f>
        <v>Media</v>
      </c>
      <c r="I23" s="28">
        <v>2</v>
      </c>
    </row>
    <row r="24" spans="2:14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Media</v>
      </c>
      <c r="E24" s="32">
        <v>3</v>
      </c>
      <c r="F24" s="31" t="str">
        <f>IFERROR(IF(G24=0,"-",IF(G24&lt;_xlfn.PERCENTILE.INC(($E$13:$E$36,$G$13:$G$36,$I$13:$I$36),0.2),"Baja",IF(G24&lt;_xlfn.PERCENTILE.INC(($E$13:$E$36,$G$13:$G$36,$I$13:$I$36),0.75),"Media","Alta"))),"-")</f>
        <v>Alta</v>
      </c>
      <c r="G24" s="32">
        <v>4</v>
      </c>
      <c r="H24" s="31" t="str">
        <f>IFERROR(IF(I24=0,"-",IF(I24&lt;_xlfn.PERCENTILE.INC(($E$13:$E$36,$G$13:$G$36,$I$13:$I$36),0.2),"Baja",IF(I24&lt;_xlfn.PERCENTILE.INC(($E$13:$E$36,$G$13:$G$36,$I$13:$I$36),0.75),"Media","Alta"))),"-")</f>
        <v>Media</v>
      </c>
      <c r="I24" s="32">
        <v>2</v>
      </c>
    </row>
    <row r="25" spans="2:14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Media</v>
      </c>
      <c r="E25" s="28">
        <v>3</v>
      </c>
      <c r="F25" s="27" t="str">
        <f>IFERROR(IF(G25=0,"-",IF(G25&lt;_xlfn.PERCENTILE.INC(($E$13:$E$36,$G$13:$G$36,$I$13:$I$36),0.2),"Baja",IF(G25&lt;_xlfn.PERCENTILE.INC(($E$13:$E$36,$G$13:$G$36,$I$13:$I$36),0.75),"Media","Alta"))),"-")</f>
        <v>Media</v>
      </c>
      <c r="G25" s="28">
        <v>3</v>
      </c>
      <c r="H25" s="27" t="str">
        <f>IFERROR(IF(I25=0,"-",IF(I25&lt;_xlfn.PERCENTILE.INC(($E$13:$E$36,$G$13:$G$36,$I$13:$I$36),0.2),"Baja",IF(I25&lt;_xlfn.PERCENTILE.INC(($E$13:$E$36,$G$13:$G$36,$I$13:$I$36),0.75),"Media","Alta"))),"-")</f>
        <v>Media</v>
      </c>
      <c r="I25" s="28">
        <v>2</v>
      </c>
    </row>
    <row r="26" spans="2:14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Media</v>
      </c>
      <c r="E26" s="32">
        <v>3</v>
      </c>
      <c r="F26" s="31" t="str">
        <f>IFERROR(IF(G26=0,"-",IF(G26&lt;_xlfn.PERCENTILE.INC(($E$13:$E$36,$G$13:$G$36,$I$13:$I$36),0.2),"Baja",IF(G26&lt;_xlfn.PERCENTILE.INC(($E$13:$E$36,$G$13:$G$36,$I$13:$I$36),0.75),"Media","Alta"))),"-")</f>
        <v>Media</v>
      </c>
      <c r="G26" s="32">
        <v>3</v>
      </c>
      <c r="H26" s="31" t="str">
        <f>IFERROR(IF(I26=0,"-",IF(I26&lt;_xlfn.PERCENTILE.INC(($E$13:$E$36,$G$13:$G$36,$I$13:$I$36),0.2),"Baja",IF(I26&lt;_xlfn.PERCENTILE.INC(($E$13:$E$36,$G$13:$G$36,$I$13:$I$36),0.75),"Media","Alta"))),"-")</f>
        <v>Media</v>
      </c>
      <c r="I26" s="32">
        <v>2</v>
      </c>
    </row>
    <row r="27" spans="2:14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Media</v>
      </c>
      <c r="E27" s="28">
        <v>3</v>
      </c>
      <c r="F27" s="27" t="str">
        <f>IFERROR(IF(G27=0,"-",IF(G27&lt;_xlfn.PERCENTILE.INC(($E$13:$E$36,$G$13:$G$36,$I$13:$I$36),0.2),"Baja",IF(G27&lt;_xlfn.PERCENTILE.INC(($E$13:$E$36,$G$13:$G$36,$I$13:$I$36),0.75),"Media","Alta"))),"-")</f>
        <v>Media</v>
      </c>
      <c r="G27" s="28">
        <v>3</v>
      </c>
      <c r="H27" s="27" t="str">
        <f>IFERROR(IF(I27=0,"-",IF(I27&lt;_xlfn.PERCENTILE.INC(($E$13:$E$36,$G$13:$G$36,$I$13:$I$36),0.2),"Baja",IF(I27&lt;_xlfn.PERCENTILE.INC(($E$13:$E$36,$G$13:$G$36,$I$13:$I$36),0.75),"Media","Alta"))),"-")</f>
        <v>Media</v>
      </c>
      <c r="I27" s="28">
        <v>2</v>
      </c>
    </row>
    <row r="28" spans="2:14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Media</v>
      </c>
      <c r="E28" s="32">
        <v>3</v>
      </c>
      <c r="F28" s="31" t="str">
        <f>IFERROR(IF(G28=0,"-",IF(G28&lt;_xlfn.PERCENTILE.INC(($E$13:$E$36,$G$13:$G$36,$I$13:$I$36),0.2),"Baja",IF(G28&lt;_xlfn.PERCENTILE.INC(($E$13:$E$36,$G$13:$G$36,$I$13:$I$36),0.75),"Media","Alta"))),"-")</f>
        <v>Media</v>
      </c>
      <c r="G28" s="32">
        <v>3</v>
      </c>
      <c r="H28" s="31" t="str">
        <f>IFERROR(IF(I28=0,"-",IF(I28&lt;_xlfn.PERCENTILE.INC(($E$13:$E$36,$G$13:$G$36,$I$13:$I$36),0.2),"Baja",IF(I28&lt;_xlfn.PERCENTILE.INC(($E$13:$E$36,$G$13:$G$36,$I$13:$I$36),0.75),"Media","Alta"))),"-")</f>
        <v>Media</v>
      </c>
      <c r="I28" s="32">
        <v>2</v>
      </c>
    </row>
    <row r="29" spans="2:14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Media</v>
      </c>
      <c r="E29" s="28">
        <v>3</v>
      </c>
      <c r="F29" s="27" t="str">
        <f>IFERROR(IF(G29=0,"-",IF(G29&lt;_xlfn.PERCENTILE.INC(($E$13:$E$36,$G$13:$G$36,$I$13:$I$36),0.2),"Baja",IF(G29&lt;_xlfn.PERCENTILE.INC(($E$13:$E$36,$G$13:$G$36,$I$13:$I$36),0.75),"Media","Alta"))),"-")</f>
        <v>Media</v>
      </c>
      <c r="G29" s="28">
        <v>3</v>
      </c>
      <c r="H29" s="27" t="str">
        <f>IFERROR(IF(I29=0,"-",IF(I29&lt;_xlfn.PERCENTILE.INC(($E$13:$E$36,$G$13:$G$36,$I$13:$I$36),0.2),"Baja",IF(I29&lt;_xlfn.PERCENTILE.INC(($E$13:$E$36,$G$13:$G$36,$I$13:$I$36),0.75),"Media","Alta"))),"-")</f>
        <v>Media</v>
      </c>
      <c r="I29" s="28">
        <v>2</v>
      </c>
    </row>
    <row r="30" spans="2:14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Alta</v>
      </c>
      <c r="E30" s="32">
        <v>4</v>
      </c>
      <c r="F30" s="31" t="str">
        <f>IFERROR(IF(G30=0,"-",IF(G30&lt;_xlfn.PERCENTILE.INC(($E$13:$E$36,$G$13:$G$36,$I$13:$I$36),0.2),"Baja",IF(G30&lt;_xlfn.PERCENTILE.INC(($E$13:$E$36,$G$13:$G$36,$I$13:$I$36),0.75),"Media","Alta"))),"-")</f>
        <v>Media</v>
      </c>
      <c r="G30" s="32">
        <v>3</v>
      </c>
      <c r="H30" s="31" t="str">
        <f>IFERROR(IF(I30=0,"-",IF(I30&lt;_xlfn.PERCENTILE.INC(($E$13:$E$36,$G$13:$G$36,$I$13:$I$36),0.2),"Baja",IF(I30&lt;_xlfn.PERCENTILE.INC(($E$13:$E$36,$G$13:$G$36,$I$13:$I$36),0.75),"Media","Alta"))),"-")</f>
        <v>Media</v>
      </c>
      <c r="I30" s="32">
        <v>2</v>
      </c>
    </row>
    <row r="31" spans="2:14" ht="18" x14ac:dyDescent="0.3">
      <c r="B31" s="25">
        <v>18</v>
      </c>
      <c r="C31" s="26" t="s">
        <v>32</v>
      </c>
      <c r="D31" s="27"/>
      <c r="E31" s="28"/>
      <c r="F31" s="27"/>
      <c r="G31" s="28"/>
      <c r="H31" s="27"/>
      <c r="I31" s="28"/>
    </row>
    <row r="32" spans="2:14" ht="18" x14ac:dyDescent="0.3">
      <c r="B32" s="29">
        <v>19</v>
      </c>
      <c r="C32" s="30" t="s">
        <v>33</v>
      </c>
      <c r="D32" s="31"/>
      <c r="E32" s="32"/>
      <c r="F32" s="31"/>
      <c r="G32" s="32"/>
      <c r="H32" s="31"/>
      <c r="I32" s="32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40</v>
      </c>
      <c r="F37" s="33"/>
      <c r="G37" s="34">
        <f>+SUM(G13:G36)</f>
        <v>37</v>
      </c>
      <c r="H37" s="33"/>
      <c r="I37" s="34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65" priority="5">
      <formula>D7=""</formula>
    </cfRule>
  </conditionalFormatting>
  <conditionalFormatting sqref="E7">
    <cfRule type="expression" dxfId="64" priority="4">
      <formula>E7=""</formula>
    </cfRule>
  </conditionalFormatting>
  <conditionalFormatting sqref="F7">
    <cfRule type="expression" dxfId="63" priority="3">
      <formula>F7=""</formula>
    </cfRule>
  </conditionalFormatting>
  <conditionalFormatting sqref="C7">
    <cfRule type="expression" dxfId="62" priority="2">
      <formula>C7=""</formula>
    </cfRule>
  </conditionalFormatting>
  <conditionalFormatting sqref="B7">
    <cfRule type="expression" dxfId="6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rgb="FF00B050"/>
    <pageSetUpPr fitToPage="1"/>
  </sheetPr>
  <dimension ref="B2:N37"/>
  <sheetViews>
    <sheetView topLeftCell="A12" zoomScaleNormal="100" workbookViewId="0">
      <selection activeCell="D8" sqref="D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2" t="str">
        <f>"PROGRAMA DE OPERACIÓN DEL SERVICIO ("&amp;B7&amp;" - "&amp;C7&amp;")"</f>
        <v>PROGRAMA DE OPERACIÓN DEL SERVICIO (607 - Regreso)</v>
      </c>
      <c r="C2" s="62"/>
      <c r="D2" s="62"/>
      <c r="E2" s="62"/>
      <c r="F2" s="62"/>
      <c r="G2" s="62"/>
      <c r="H2" s="62"/>
      <c r="I2" s="62"/>
    </row>
    <row r="4" spans="2:14" s="21" customFormat="1" x14ac:dyDescent="0.3">
      <c r="B4" s="21" t="s">
        <v>0</v>
      </c>
    </row>
    <row r="6" spans="2:14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7">
        <v>607</v>
      </c>
      <c r="C7" s="7" t="s">
        <v>39</v>
      </c>
      <c r="D7" s="7" t="s">
        <v>51</v>
      </c>
      <c r="E7" s="7" t="s">
        <v>44</v>
      </c>
      <c r="F7" s="7" t="s">
        <v>41</v>
      </c>
      <c r="G7" s="23"/>
    </row>
    <row r="9" spans="2:14" s="21" customFormat="1" x14ac:dyDescent="0.3">
      <c r="B9" s="21" t="s">
        <v>6</v>
      </c>
    </row>
    <row r="11" spans="2:14" ht="22.5" customHeight="1" x14ac:dyDescent="0.3">
      <c r="B11" s="66" t="s">
        <v>7</v>
      </c>
      <c r="C11" s="66" t="s">
        <v>8</v>
      </c>
      <c r="D11" s="67" t="s">
        <v>9</v>
      </c>
      <c r="E11" s="67"/>
      <c r="F11" s="67" t="s">
        <v>10</v>
      </c>
      <c r="G11" s="67"/>
      <c r="H11" s="67" t="s">
        <v>11</v>
      </c>
      <c r="I11" s="67"/>
    </row>
    <row r="12" spans="2:14" ht="33" x14ac:dyDescent="0.3">
      <c r="B12" s="66"/>
      <c r="C12" s="66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/>
      <c r="E19" s="28"/>
      <c r="F19" s="27"/>
      <c r="G19" s="28"/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 t="str">
        <f>IFERROR(IF(E20=0,"-",IF(E20&lt;_xlfn.PERCENTILE.INC(($E$13:$E$36,$G$13:$G$36,$I$13:$I$36),0.2),"Baja",IF(E20&lt;_xlfn.PERCENTILE.INC(($E$13:$E$36,$G$13:$G$36,$I$13:$I$36),0.75),"Media","Alta"))),"-")</f>
        <v>Media</v>
      </c>
      <c r="E20" s="32">
        <v>2</v>
      </c>
      <c r="F20" s="31"/>
      <c r="G20" s="32"/>
      <c r="H20" s="31"/>
      <c r="I20" s="32"/>
    </row>
    <row r="21" spans="2:14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8">
        <v>4</v>
      </c>
      <c r="F21" s="27" t="str">
        <f>IFERROR(IF(G21=0,"-",IF(G21&lt;_xlfn.PERCENTILE.INC(($E$13:$E$36,$G$13:$G$36,$I$13:$I$36),0.2),"Baja",IF(G21&lt;_xlfn.PERCENTILE.INC(($E$13:$E$36,$G$13:$G$36,$I$13:$I$36),0.75),"Media","Alta"))),"-")</f>
        <v>Alta</v>
      </c>
      <c r="G21" s="28">
        <v>3</v>
      </c>
      <c r="H21" s="27" t="str">
        <f>IFERROR(IF(I21=0,"-",IF(I21&lt;_xlfn.PERCENTILE.INC(($E$13:$E$36,$G$13:$G$36,$I$13:$I$36),0.2),"Baja",IF(I21&lt;_xlfn.PERCENTILE.INC(($E$13:$E$36,$G$13:$G$36,$I$13:$I$36),0.75),"Media","Alta"))),"-")</f>
        <v>Media</v>
      </c>
      <c r="I21" s="28">
        <v>2</v>
      </c>
    </row>
    <row r="22" spans="2:14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4</v>
      </c>
      <c r="F22" s="31" t="str">
        <f>IFERROR(IF(G22=0,"-",IF(G22&lt;_xlfn.PERCENTILE.INC(($E$13:$E$36,$G$13:$G$36,$I$13:$I$36),0.2),"Baja",IF(G22&lt;_xlfn.PERCENTILE.INC(($E$13:$E$36,$G$13:$G$36,$I$13:$I$36),0.75),"Media","Alta"))),"-")</f>
        <v>Alta</v>
      </c>
      <c r="G22" s="32">
        <v>4</v>
      </c>
      <c r="H22" s="31" t="str">
        <f>IFERROR(IF(I22=0,"-",IF(I22&lt;_xlfn.PERCENTILE.INC(($E$13:$E$36,$G$13:$G$36,$I$13:$I$36),0.2),"Baja",IF(I22&lt;_xlfn.PERCENTILE.INC(($E$13:$E$36,$G$13:$G$36,$I$13:$I$36),0.75),"Media","Alta"))),"-")</f>
        <v>Media</v>
      </c>
      <c r="I22" s="32">
        <v>2</v>
      </c>
    </row>
    <row r="23" spans="2:14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4</v>
      </c>
      <c r="F23" s="27" t="str">
        <f>IFERROR(IF(G23=0,"-",IF(G23&lt;_xlfn.PERCENTILE.INC(($E$13:$E$36,$G$13:$G$36,$I$13:$I$36),0.2),"Baja",IF(G23&lt;_xlfn.PERCENTILE.INC(($E$13:$E$36,$G$13:$G$36,$I$13:$I$36),0.75),"Media","Alta"))),"-")</f>
        <v>Alta</v>
      </c>
      <c r="G23" s="28">
        <v>4</v>
      </c>
      <c r="H23" s="27" t="str">
        <f>IFERROR(IF(I23=0,"-",IF(I23&lt;_xlfn.PERCENTILE.INC(($E$13:$E$36,$G$13:$G$36,$I$13:$I$36),0.2),"Baja",IF(I23&lt;_xlfn.PERCENTILE.INC(($E$13:$E$36,$G$13:$G$36,$I$13:$I$36),0.75),"Media","Alta"))),"-")</f>
        <v>Media</v>
      </c>
      <c r="I23" s="28">
        <v>2</v>
      </c>
    </row>
    <row r="24" spans="2:14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2">
        <v>4</v>
      </c>
      <c r="F24" s="31" t="str">
        <f>IFERROR(IF(G24=0,"-",IF(G24&lt;_xlfn.PERCENTILE.INC(($E$13:$E$36,$G$13:$G$36,$I$13:$I$36),0.2),"Baja",IF(G24&lt;_xlfn.PERCENTILE.INC(($E$13:$E$36,$G$13:$G$36,$I$13:$I$36),0.75),"Media","Alta"))),"-")</f>
        <v>Alta</v>
      </c>
      <c r="G24" s="32">
        <v>4</v>
      </c>
      <c r="H24" s="31" t="str">
        <f>IFERROR(IF(I24=0,"-",IF(I24&lt;_xlfn.PERCENTILE.INC(($E$13:$E$36,$G$13:$G$36,$I$13:$I$36),0.2),"Baja",IF(I24&lt;_xlfn.PERCENTILE.INC(($E$13:$E$36,$G$13:$G$36,$I$13:$I$36),0.75),"Media","Alta"))),"-")</f>
        <v>Media</v>
      </c>
      <c r="I24" s="32">
        <v>2</v>
      </c>
    </row>
    <row r="25" spans="2:14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8">
        <v>3</v>
      </c>
      <c r="F25" s="27" t="str">
        <f>IFERROR(IF(G25=0,"-",IF(G25&lt;_xlfn.PERCENTILE.INC(($E$13:$E$36,$G$13:$G$36,$I$13:$I$36),0.2),"Baja",IF(G25&lt;_xlfn.PERCENTILE.INC(($E$13:$E$36,$G$13:$G$36,$I$13:$I$36),0.75),"Media","Alta"))),"-")</f>
        <v>Alta</v>
      </c>
      <c r="G25" s="28">
        <v>4</v>
      </c>
      <c r="H25" s="27" t="str">
        <f>IFERROR(IF(I25=0,"-",IF(I25&lt;_xlfn.PERCENTILE.INC(($E$13:$E$36,$G$13:$G$36,$I$13:$I$36),0.2),"Baja",IF(I25&lt;_xlfn.PERCENTILE.INC(($E$13:$E$36,$G$13:$G$36,$I$13:$I$36),0.75),"Media","Alta"))),"-")</f>
        <v>Media</v>
      </c>
      <c r="I25" s="28">
        <v>2</v>
      </c>
    </row>
    <row r="26" spans="2:14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2">
        <v>3</v>
      </c>
      <c r="F26" s="31" t="str">
        <f>IFERROR(IF(G26=0,"-",IF(G26&lt;_xlfn.PERCENTILE.INC(($E$13:$E$36,$G$13:$G$36,$I$13:$I$36),0.2),"Baja",IF(G26&lt;_xlfn.PERCENTILE.INC(($E$13:$E$36,$G$13:$G$36,$I$13:$I$36),0.75),"Media","Alta"))),"-")</f>
        <v>Alta</v>
      </c>
      <c r="G26" s="32">
        <v>3</v>
      </c>
      <c r="H26" s="31" t="str">
        <f>IFERROR(IF(I26=0,"-",IF(I26&lt;_xlfn.PERCENTILE.INC(($E$13:$E$36,$G$13:$G$36,$I$13:$I$36),0.2),"Baja",IF(I26&lt;_xlfn.PERCENTILE.INC(($E$13:$E$36,$G$13:$G$36,$I$13:$I$36),0.75),"Media","Alta"))),"-")</f>
        <v>Media</v>
      </c>
      <c r="I26" s="32">
        <v>2</v>
      </c>
    </row>
    <row r="27" spans="2:14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8">
        <v>3</v>
      </c>
      <c r="F27" s="27" t="str">
        <f>IFERROR(IF(G27=0,"-",IF(G27&lt;_xlfn.PERCENTILE.INC(($E$13:$E$36,$G$13:$G$36,$I$13:$I$36),0.2),"Baja",IF(G27&lt;_xlfn.PERCENTILE.INC(($E$13:$E$36,$G$13:$G$36,$I$13:$I$36),0.75),"Media","Alta"))),"-")</f>
        <v>Alta</v>
      </c>
      <c r="G27" s="28">
        <v>3</v>
      </c>
      <c r="H27" s="27" t="str">
        <f>IFERROR(IF(I27=0,"-",IF(I27&lt;_xlfn.PERCENTILE.INC(($E$13:$E$36,$G$13:$G$36,$I$13:$I$36),0.2),"Baja",IF(I27&lt;_xlfn.PERCENTILE.INC(($E$13:$E$36,$G$13:$G$36,$I$13:$I$36),0.75),"Media","Alta"))),"-")</f>
        <v>Media</v>
      </c>
      <c r="I27" s="28">
        <v>2</v>
      </c>
    </row>
    <row r="28" spans="2:14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2">
        <v>3</v>
      </c>
      <c r="F28" s="31" t="str">
        <f>IFERROR(IF(G28=0,"-",IF(G28&lt;_xlfn.PERCENTILE.INC(($E$13:$E$36,$G$13:$G$36,$I$13:$I$36),0.2),"Baja",IF(G28&lt;_xlfn.PERCENTILE.INC(($E$13:$E$36,$G$13:$G$36,$I$13:$I$36),0.75),"Media","Alta"))),"-")</f>
        <v>Alta</v>
      </c>
      <c r="G28" s="32">
        <v>3</v>
      </c>
      <c r="H28" s="31" t="str">
        <f>IFERROR(IF(I28=0,"-",IF(I28&lt;_xlfn.PERCENTILE.INC(($E$13:$E$36,$G$13:$G$36,$I$13:$I$36),0.2),"Baja",IF(I28&lt;_xlfn.PERCENTILE.INC(($E$13:$E$36,$G$13:$G$36,$I$13:$I$36),0.75),"Media","Alta"))),"-")</f>
        <v>Media</v>
      </c>
      <c r="I28" s="32">
        <v>2</v>
      </c>
    </row>
    <row r="29" spans="2:14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8">
        <v>3</v>
      </c>
      <c r="F29" s="27" t="str">
        <f>IFERROR(IF(G29=0,"-",IF(G29&lt;_xlfn.PERCENTILE.INC(($E$13:$E$36,$G$13:$G$36,$I$13:$I$36),0.2),"Baja",IF(G29&lt;_xlfn.PERCENTILE.INC(($E$13:$E$36,$G$13:$G$36,$I$13:$I$36),0.75),"Media","Alta"))),"-")</f>
        <v>Alta</v>
      </c>
      <c r="G29" s="28">
        <v>3</v>
      </c>
      <c r="H29" s="27" t="str">
        <f>IFERROR(IF(I29=0,"-",IF(I29&lt;_xlfn.PERCENTILE.INC(($E$13:$E$36,$G$13:$G$36,$I$13:$I$36),0.2),"Baja",IF(I29&lt;_xlfn.PERCENTILE.INC(($E$13:$E$36,$G$13:$G$36,$I$13:$I$36),0.75),"Media","Alta"))),"-")</f>
        <v>Media</v>
      </c>
      <c r="I29" s="28">
        <v>2</v>
      </c>
    </row>
    <row r="30" spans="2:14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Alta</v>
      </c>
      <c r="E30" s="32">
        <v>3</v>
      </c>
      <c r="F30" s="31" t="str">
        <f>IFERROR(IF(G30=0,"-",IF(G30&lt;_xlfn.PERCENTILE.INC(($E$13:$E$36,$G$13:$G$36,$I$13:$I$36),0.2),"Baja",IF(G30&lt;_xlfn.PERCENTILE.INC(($E$13:$E$36,$G$13:$G$36,$I$13:$I$36),0.75),"Media","Alta"))),"-")</f>
        <v>Alta</v>
      </c>
      <c r="G30" s="32">
        <v>3</v>
      </c>
      <c r="H30" s="31" t="str">
        <f>IFERROR(IF(I30=0,"-",IF(I30&lt;_xlfn.PERCENTILE.INC(($E$13:$E$36,$G$13:$G$36,$I$13:$I$36),0.2),"Baja",IF(I30&lt;_xlfn.PERCENTILE.INC(($E$13:$E$36,$G$13:$G$36,$I$13:$I$36),0.75),"Media","Alta"))),"-")</f>
        <v>Media</v>
      </c>
      <c r="I30" s="32">
        <v>2</v>
      </c>
    </row>
    <row r="31" spans="2:14" ht="18" x14ac:dyDescent="0.3">
      <c r="B31" s="25">
        <v>18</v>
      </c>
      <c r="C31" s="26" t="s">
        <v>32</v>
      </c>
      <c r="D31" s="27" t="str">
        <f>IFERROR(IF(E31=0,"-",IF(E31&lt;_xlfn.PERCENTILE.INC(($E$13:$E$36,$G$13:$G$36,$I$13:$I$36),0.2),"Baja",IF(E31&lt;_xlfn.PERCENTILE.INC(($E$13:$E$36,$G$13:$G$36,$I$13:$I$36),0.75),"Media","Alta"))),"-")</f>
        <v>Alta</v>
      </c>
      <c r="E31" s="28">
        <v>3</v>
      </c>
      <c r="F31" s="27" t="str">
        <f>IFERROR(IF(G31=0,"-",IF(G31&lt;_xlfn.PERCENTILE.INC(($E$13:$E$36,$G$13:$G$36,$I$13:$I$36),0.2),"Baja",IF(G31&lt;_xlfn.PERCENTILE.INC(($E$13:$E$36,$G$13:$G$36,$I$13:$I$36),0.75),"Media","Alta"))),"-")</f>
        <v>Media</v>
      </c>
      <c r="G31" s="28">
        <v>2</v>
      </c>
      <c r="H31" s="27" t="str">
        <f>IFERROR(IF(I31=0,"-",IF(I31&lt;_xlfn.PERCENTILE.INC(($E$13:$E$36,$G$13:$G$36,$I$13:$I$36),0.2),"Baja",IF(I31&lt;_xlfn.PERCENTILE.INC(($E$13:$E$36,$G$13:$G$36,$I$13:$I$36),0.75),"Media","Alta"))),"-")</f>
        <v>Baja</v>
      </c>
      <c r="I31" s="28">
        <v>1</v>
      </c>
    </row>
    <row r="32" spans="2:14" ht="18" x14ac:dyDescent="0.3">
      <c r="B32" s="29">
        <v>19</v>
      </c>
      <c r="C32" s="30" t="s">
        <v>33</v>
      </c>
      <c r="D32" s="31"/>
      <c r="E32" s="32"/>
      <c r="F32" s="31"/>
      <c r="G32" s="32"/>
      <c r="H32" s="31"/>
      <c r="I32" s="32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39</v>
      </c>
      <c r="F37" s="33"/>
      <c r="G37" s="34">
        <f>+SUM(G13:G36)</f>
        <v>36</v>
      </c>
      <c r="H37" s="33"/>
      <c r="I37" s="34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60" priority="5">
      <formula>D7=""</formula>
    </cfRule>
  </conditionalFormatting>
  <conditionalFormatting sqref="E7">
    <cfRule type="expression" dxfId="59" priority="4">
      <formula>E7=""</formula>
    </cfRule>
  </conditionalFormatting>
  <conditionalFormatting sqref="F7">
    <cfRule type="expression" dxfId="58" priority="3">
      <formula>F7=""</formula>
    </cfRule>
  </conditionalFormatting>
  <conditionalFormatting sqref="C7">
    <cfRule type="expression" dxfId="57" priority="2">
      <formula>C7=""</formula>
    </cfRule>
  </conditionalFormatting>
  <conditionalFormatting sqref="B7">
    <cfRule type="expression" dxfId="5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rgb="FF00B050"/>
    <pageSetUpPr fitToPage="1"/>
  </sheetPr>
  <dimension ref="B2:N37"/>
  <sheetViews>
    <sheetView topLeftCell="A12" zoomScaleNormal="100" workbookViewId="0">
      <selection activeCell="D8" sqref="D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2" t="str">
        <f>"PROGRAMA DE OPERACIÓN DEL SERVICIO ("&amp;B7&amp;" - "&amp;C7&amp;")"</f>
        <v>PROGRAMA DE OPERACIÓN DEL SERVICIO (608 - Ida)</v>
      </c>
      <c r="C2" s="62"/>
      <c r="D2" s="62"/>
      <c r="E2" s="62"/>
      <c r="F2" s="62"/>
      <c r="G2" s="62"/>
      <c r="H2" s="62"/>
      <c r="I2" s="62"/>
    </row>
    <row r="4" spans="2:14" s="21" customFormat="1" x14ac:dyDescent="0.3">
      <c r="B4" s="21" t="s">
        <v>0</v>
      </c>
    </row>
    <row r="6" spans="2:14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7">
        <v>608</v>
      </c>
      <c r="C7" s="7" t="s">
        <v>42</v>
      </c>
      <c r="D7" s="7" t="s">
        <v>49</v>
      </c>
      <c r="E7" s="7" t="s">
        <v>50</v>
      </c>
      <c r="F7" s="7" t="s">
        <v>41</v>
      </c>
      <c r="G7" s="23"/>
    </row>
    <row r="9" spans="2:14" s="21" customFormat="1" x14ac:dyDescent="0.3">
      <c r="B9" s="21" t="s">
        <v>6</v>
      </c>
    </row>
    <row r="11" spans="2:14" ht="22.5" customHeight="1" x14ac:dyDescent="0.3">
      <c r="B11" s="66" t="s">
        <v>7</v>
      </c>
      <c r="C11" s="66" t="s">
        <v>8</v>
      </c>
      <c r="D11" s="67" t="s">
        <v>9</v>
      </c>
      <c r="E11" s="67"/>
      <c r="F11" s="67" t="s">
        <v>10</v>
      </c>
      <c r="G11" s="67"/>
      <c r="H11" s="67" t="s">
        <v>11</v>
      </c>
      <c r="I11" s="67"/>
    </row>
    <row r="12" spans="2:14" ht="33" x14ac:dyDescent="0.3">
      <c r="B12" s="66"/>
      <c r="C12" s="66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 t="str">
        <f>IFERROR(IF(E19=0,"-",IF(E19&lt;_xlfn.PERCENTILE.INC(($E$13:$E$36,$G$13:$G$36,$I$13:$I$36),0.2),"Baja",IF(E19&lt;_xlfn.PERCENTILE.INC(($E$13:$E$36,$G$13:$G$36,$I$13:$I$36),0.75),"Media","Alta"))),"-")</f>
        <v>Alta</v>
      </c>
      <c r="E19" s="28">
        <v>2</v>
      </c>
      <c r="F19" s="27" t="str">
        <f>IFERROR(IF(G19=0,"-",IF(G19&lt;_xlfn.PERCENTILE.INC(($E$13:$E$36,$G$13:$G$36,$I$13:$I$36),0.2),"Baja",IF(G19&lt;_xlfn.PERCENTILE.INC(($E$13:$E$36,$G$13:$G$36,$I$13:$I$36),0.75),"Media","Alta"))),"-")</f>
        <v>Alta</v>
      </c>
      <c r="G19" s="28">
        <v>2</v>
      </c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 t="str">
        <f>IFERROR(IF(E20=0,"-",IF(E20&lt;_xlfn.PERCENTILE.INC(($E$13:$E$36,$G$13:$G$36,$I$13:$I$36),0.2),"Baja",IF(E20&lt;_xlfn.PERCENTILE.INC(($E$13:$E$36,$G$13:$G$36,$I$13:$I$36),0.75),"Media","Alta"))),"-")</f>
        <v>Alta</v>
      </c>
      <c r="E20" s="32">
        <v>2</v>
      </c>
      <c r="F20" s="31" t="str">
        <f>IFERROR(IF(G20=0,"-",IF(G20&lt;_xlfn.PERCENTILE.INC(($E$13:$E$36,$G$13:$G$36,$I$13:$I$36),0.2),"Baja",IF(G20&lt;_xlfn.PERCENTILE.INC(($E$13:$E$36,$G$13:$G$36,$I$13:$I$36),0.75),"Media","Alta"))),"-")</f>
        <v>Alta</v>
      </c>
      <c r="G20" s="32">
        <v>2</v>
      </c>
      <c r="H20" s="31"/>
      <c r="I20" s="32"/>
    </row>
    <row r="21" spans="2:14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8">
        <v>2</v>
      </c>
      <c r="F21" s="27" t="str">
        <f>IFERROR(IF(G21=0,"-",IF(G21&lt;_xlfn.PERCENTILE.INC(($E$13:$E$36,$G$13:$G$36,$I$13:$I$36),0.2),"Baja",IF(G21&lt;_xlfn.PERCENTILE.INC(($E$13:$E$36,$G$13:$G$36,$I$13:$I$36),0.75),"Media","Alta"))),"-")</f>
        <v>Alta</v>
      </c>
      <c r="G21" s="28">
        <v>2</v>
      </c>
      <c r="H21" s="27" t="str">
        <f>IFERROR(IF(I21=0,"-",IF(I21&lt;_xlfn.PERCENTILE.INC(($E$13:$E$36,$G$13:$G$36,$I$13:$I$36),0.2),"Baja",IF(I21&lt;_xlfn.PERCENTILE.INC(($E$13:$E$36,$G$13:$G$36,$I$13:$I$36),0.75),"Media","Alta"))),"-")</f>
        <v>Baja</v>
      </c>
      <c r="I21" s="28">
        <v>1</v>
      </c>
    </row>
    <row r="22" spans="2:14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2</v>
      </c>
      <c r="F22" s="31" t="str">
        <f>IFERROR(IF(G22=0,"-",IF(G22&lt;_xlfn.PERCENTILE.INC(($E$13:$E$36,$G$13:$G$36,$I$13:$I$36),0.2),"Baja",IF(G22&lt;_xlfn.PERCENTILE.INC(($E$13:$E$36,$G$13:$G$36,$I$13:$I$36),0.75),"Media","Alta"))),"-")</f>
        <v>Alta</v>
      </c>
      <c r="G22" s="32">
        <v>2</v>
      </c>
      <c r="H22" s="31" t="str">
        <f>IFERROR(IF(I22=0,"-",IF(I22&lt;_xlfn.PERCENTILE.INC(($E$13:$E$36,$G$13:$G$36,$I$13:$I$36),0.2),"Baja",IF(I22&lt;_xlfn.PERCENTILE.INC(($E$13:$E$36,$G$13:$G$36,$I$13:$I$36),0.75),"Media","Alta"))),"-")</f>
        <v>Alta</v>
      </c>
      <c r="I22" s="32">
        <v>2</v>
      </c>
    </row>
    <row r="23" spans="2:14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2</v>
      </c>
      <c r="F23" s="27" t="str">
        <f>IFERROR(IF(G23=0,"-",IF(G23&lt;_xlfn.PERCENTILE.INC(($E$13:$E$36,$G$13:$G$36,$I$13:$I$36),0.2),"Baja",IF(G23&lt;_xlfn.PERCENTILE.INC(($E$13:$E$36,$G$13:$G$36,$I$13:$I$36),0.75),"Media","Alta"))),"-")</f>
        <v>Alta</v>
      </c>
      <c r="G23" s="28">
        <v>2</v>
      </c>
      <c r="H23" s="27" t="str">
        <f>IFERROR(IF(I23=0,"-",IF(I23&lt;_xlfn.PERCENTILE.INC(($E$13:$E$36,$G$13:$G$36,$I$13:$I$36),0.2),"Baja",IF(I23&lt;_xlfn.PERCENTILE.INC(($E$13:$E$36,$G$13:$G$36,$I$13:$I$36),0.75),"Media","Alta"))),"-")</f>
        <v>Alta</v>
      </c>
      <c r="I23" s="28">
        <v>2</v>
      </c>
    </row>
    <row r="24" spans="2:14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2">
        <v>2</v>
      </c>
      <c r="F24" s="31" t="str">
        <f>IFERROR(IF(G24=0,"-",IF(G24&lt;_xlfn.PERCENTILE.INC(($E$13:$E$36,$G$13:$G$36,$I$13:$I$36),0.2),"Baja",IF(G24&lt;_xlfn.PERCENTILE.INC(($E$13:$E$36,$G$13:$G$36,$I$13:$I$36),0.75),"Media","Alta"))),"-")</f>
        <v>Alta</v>
      </c>
      <c r="G24" s="32">
        <v>2</v>
      </c>
      <c r="H24" s="31" t="str">
        <f>IFERROR(IF(I24=0,"-",IF(I24&lt;_xlfn.PERCENTILE.INC(($E$13:$E$36,$G$13:$G$36,$I$13:$I$36),0.2),"Baja",IF(I24&lt;_xlfn.PERCENTILE.INC(($E$13:$E$36,$G$13:$G$36,$I$13:$I$36),0.75),"Media","Alta"))),"-")</f>
        <v>Alta</v>
      </c>
      <c r="I24" s="32">
        <v>2</v>
      </c>
    </row>
    <row r="25" spans="2:14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8">
        <v>2</v>
      </c>
      <c r="F25" s="27" t="str">
        <f>IFERROR(IF(G25=0,"-",IF(G25&lt;_xlfn.PERCENTILE.INC(($E$13:$E$36,$G$13:$G$36,$I$13:$I$36),0.2),"Baja",IF(G25&lt;_xlfn.PERCENTILE.INC(($E$13:$E$36,$G$13:$G$36,$I$13:$I$36),0.75),"Media","Alta"))),"-")</f>
        <v>Alta</v>
      </c>
      <c r="G25" s="28">
        <v>2</v>
      </c>
      <c r="H25" s="27" t="str">
        <f>IFERROR(IF(I25=0,"-",IF(I25&lt;_xlfn.PERCENTILE.INC(($E$13:$E$36,$G$13:$G$36,$I$13:$I$36),0.2),"Baja",IF(I25&lt;_xlfn.PERCENTILE.INC(($E$13:$E$36,$G$13:$G$36,$I$13:$I$36),0.75),"Media","Alta"))),"-")</f>
        <v>Alta</v>
      </c>
      <c r="I25" s="28">
        <v>2</v>
      </c>
    </row>
    <row r="26" spans="2:14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2">
        <v>2</v>
      </c>
      <c r="F26" s="31" t="str">
        <f>IFERROR(IF(G26=0,"-",IF(G26&lt;_xlfn.PERCENTILE.INC(($E$13:$E$36,$G$13:$G$36,$I$13:$I$36),0.2),"Baja",IF(G26&lt;_xlfn.PERCENTILE.INC(($E$13:$E$36,$G$13:$G$36,$I$13:$I$36),0.75),"Media","Alta"))),"-")</f>
        <v>Alta</v>
      </c>
      <c r="G26" s="32">
        <v>2</v>
      </c>
      <c r="H26" s="31" t="str">
        <f>IFERROR(IF(I26=0,"-",IF(I26&lt;_xlfn.PERCENTILE.INC(($E$13:$E$36,$G$13:$G$36,$I$13:$I$36),0.2),"Baja",IF(I26&lt;_xlfn.PERCENTILE.INC(($E$13:$E$36,$G$13:$G$36,$I$13:$I$36),0.75),"Media","Alta"))),"-")</f>
        <v>Alta</v>
      </c>
      <c r="I26" s="32">
        <v>2</v>
      </c>
    </row>
    <row r="27" spans="2:14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8">
        <v>2</v>
      </c>
      <c r="F27" s="27" t="str">
        <f>IFERROR(IF(G27=0,"-",IF(G27&lt;_xlfn.PERCENTILE.INC(($E$13:$E$36,$G$13:$G$36,$I$13:$I$36),0.2),"Baja",IF(G27&lt;_xlfn.PERCENTILE.INC(($E$13:$E$36,$G$13:$G$36,$I$13:$I$36),0.75),"Media","Alta"))),"-")</f>
        <v>Alta</v>
      </c>
      <c r="G27" s="28">
        <v>2</v>
      </c>
      <c r="H27" s="27" t="str">
        <f>IFERROR(IF(I27=0,"-",IF(I27&lt;_xlfn.PERCENTILE.INC(($E$13:$E$36,$G$13:$G$36,$I$13:$I$36),0.2),"Baja",IF(I27&lt;_xlfn.PERCENTILE.INC(($E$13:$E$36,$G$13:$G$36,$I$13:$I$36),0.75),"Media","Alta"))),"-")</f>
        <v>Alta</v>
      </c>
      <c r="I27" s="28">
        <v>2</v>
      </c>
    </row>
    <row r="28" spans="2:14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2">
        <v>2</v>
      </c>
      <c r="F28" s="31" t="str">
        <f>IFERROR(IF(G28=0,"-",IF(G28&lt;_xlfn.PERCENTILE.INC(($E$13:$E$36,$G$13:$G$36,$I$13:$I$36),0.2),"Baja",IF(G28&lt;_xlfn.PERCENTILE.INC(($E$13:$E$36,$G$13:$G$36,$I$13:$I$36),0.75),"Media","Alta"))),"-")</f>
        <v>Alta</v>
      </c>
      <c r="G28" s="32">
        <v>2</v>
      </c>
      <c r="H28" s="31" t="str">
        <f>IFERROR(IF(I28=0,"-",IF(I28&lt;_xlfn.PERCENTILE.INC(($E$13:$E$36,$G$13:$G$36,$I$13:$I$36),0.2),"Baja",IF(I28&lt;_xlfn.PERCENTILE.INC(($E$13:$E$36,$G$13:$G$36,$I$13:$I$36),0.75),"Media","Alta"))),"-")</f>
        <v>Alta</v>
      </c>
      <c r="I28" s="32">
        <v>2</v>
      </c>
    </row>
    <row r="29" spans="2:14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8">
        <v>2</v>
      </c>
      <c r="F29" s="27" t="str">
        <f>IFERROR(IF(G29=0,"-",IF(G29&lt;_xlfn.PERCENTILE.INC(($E$13:$E$36,$G$13:$G$36,$I$13:$I$36),0.2),"Baja",IF(G29&lt;_xlfn.PERCENTILE.INC(($E$13:$E$36,$G$13:$G$36,$I$13:$I$36),0.75),"Media","Alta"))),"-")</f>
        <v>Alta</v>
      </c>
      <c r="G29" s="28">
        <v>2</v>
      </c>
      <c r="H29" s="27" t="str">
        <f>IFERROR(IF(I29=0,"-",IF(I29&lt;_xlfn.PERCENTILE.INC(($E$13:$E$36,$G$13:$G$36,$I$13:$I$36),0.2),"Baja",IF(I29&lt;_xlfn.PERCENTILE.INC(($E$13:$E$36,$G$13:$G$36,$I$13:$I$36),0.75),"Media","Alta"))),"-")</f>
        <v>Alta</v>
      </c>
      <c r="I29" s="28">
        <v>2</v>
      </c>
    </row>
    <row r="30" spans="2:14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Alta</v>
      </c>
      <c r="E30" s="32">
        <v>2</v>
      </c>
      <c r="F30" s="31" t="str">
        <f>IFERROR(IF(G30=0,"-",IF(G30&lt;_xlfn.PERCENTILE.INC(($E$13:$E$36,$G$13:$G$36,$I$13:$I$36),0.2),"Baja",IF(G30&lt;_xlfn.PERCENTILE.INC(($E$13:$E$36,$G$13:$G$36,$I$13:$I$36),0.75),"Media","Alta"))),"-")</f>
        <v>Alta</v>
      </c>
      <c r="G30" s="32">
        <v>2</v>
      </c>
      <c r="H30" s="31" t="str">
        <f>IFERROR(IF(I30=0,"-",IF(I30&lt;_xlfn.PERCENTILE.INC(($E$13:$E$36,$G$13:$G$36,$I$13:$I$36),0.2),"Baja",IF(I30&lt;_xlfn.PERCENTILE.INC(($E$13:$E$36,$G$13:$G$36,$I$13:$I$36),0.75),"Media","Alta"))),"-")</f>
        <v>Baja</v>
      </c>
      <c r="I30" s="32">
        <v>1</v>
      </c>
    </row>
    <row r="31" spans="2:14" ht="18" x14ac:dyDescent="0.3">
      <c r="B31" s="25">
        <v>18</v>
      </c>
      <c r="C31" s="26" t="s">
        <v>32</v>
      </c>
      <c r="D31" s="27"/>
      <c r="E31" s="28"/>
      <c r="F31" s="27"/>
      <c r="G31" s="28"/>
      <c r="H31" s="27"/>
      <c r="I31" s="28"/>
    </row>
    <row r="32" spans="2:14" ht="18" x14ac:dyDescent="0.3">
      <c r="B32" s="29">
        <v>19</v>
      </c>
      <c r="C32" s="30" t="s">
        <v>33</v>
      </c>
      <c r="D32" s="31"/>
      <c r="E32" s="32"/>
      <c r="F32" s="31"/>
      <c r="G32" s="32"/>
      <c r="H32" s="31"/>
      <c r="I32" s="32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24</v>
      </c>
      <c r="F37" s="33"/>
      <c r="G37" s="34">
        <f>+SUM(G13:G36)</f>
        <v>24</v>
      </c>
      <c r="H37" s="33"/>
      <c r="I37" s="34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5" priority="5">
      <formula>D7=""</formula>
    </cfRule>
  </conditionalFormatting>
  <conditionalFormatting sqref="E7">
    <cfRule type="expression" dxfId="54" priority="4">
      <formula>E7=""</formula>
    </cfRule>
  </conditionalFormatting>
  <conditionalFormatting sqref="F7">
    <cfRule type="expression" dxfId="53" priority="3">
      <formula>F7=""</formula>
    </cfRule>
  </conditionalFormatting>
  <conditionalFormatting sqref="C7">
    <cfRule type="expression" dxfId="52" priority="2">
      <formula>C7=""</formula>
    </cfRule>
  </conditionalFormatting>
  <conditionalFormatting sqref="B7">
    <cfRule type="expression" dxfId="5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00B050"/>
    <pageSetUpPr fitToPage="1"/>
  </sheetPr>
  <dimension ref="B2:N37"/>
  <sheetViews>
    <sheetView topLeftCell="A12" zoomScaleNormal="100" workbookViewId="0">
      <selection activeCell="D8" sqref="D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2" t="str">
        <f>"PROGRAMA DE OPERACIÓN DEL SERVICIO ("&amp;B7&amp;" - "&amp;C7&amp;")"</f>
        <v>PROGRAMA DE OPERACIÓN DEL SERVICIO (608 - Regreso)</v>
      </c>
      <c r="C2" s="62"/>
      <c r="D2" s="62"/>
      <c r="E2" s="62"/>
      <c r="F2" s="62"/>
      <c r="G2" s="62"/>
      <c r="H2" s="62"/>
      <c r="I2" s="62"/>
    </row>
    <row r="4" spans="2:14" s="21" customFormat="1" x14ac:dyDescent="0.3">
      <c r="B4" s="21" t="s">
        <v>0</v>
      </c>
    </row>
    <row r="6" spans="2:14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7">
        <v>608</v>
      </c>
      <c r="C7" s="7" t="s">
        <v>39</v>
      </c>
      <c r="D7" s="7" t="s">
        <v>50</v>
      </c>
      <c r="E7" s="7" t="s">
        <v>49</v>
      </c>
      <c r="F7" s="7" t="s">
        <v>41</v>
      </c>
      <c r="G7" s="23"/>
    </row>
    <row r="9" spans="2:14" s="21" customFormat="1" x14ac:dyDescent="0.3">
      <c r="B9" s="21" t="s">
        <v>6</v>
      </c>
    </row>
    <row r="11" spans="2:14" ht="22.5" customHeight="1" x14ac:dyDescent="0.3">
      <c r="B11" s="66" t="s">
        <v>7</v>
      </c>
      <c r="C11" s="66" t="s">
        <v>8</v>
      </c>
      <c r="D11" s="67" t="s">
        <v>9</v>
      </c>
      <c r="E11" s="67"/>
      <c r="F11" s="67" t="s">
        <v>10</v>
      </c>
      <c r="G11" s="67"/>
      <c r="H11" s="67" t="s">
        <v>11</v>
      </c>
      <c r="I11" s="67"/>
    </row>
    <row r="12" spans="2:14" ht="33" x14ac:dyDescent="0.3">
      <c r="B12" s="66"/>
      <c r="C12" s="66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/>
      <c r="E19" s="28"/>
      <c r="F19" s="27"/>
      <c r="G19" s="28"/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 t="str">
        <f>IFERROR(IF(E20=0,"-",IF(E20&lt;_xlfn.PERCENTILE.INC(($E$13:$E$36,$G$13:$G$36,$I$13:$I$36),0.2),"Baja",IF(E20&lt;_xlfn.PERCENTILE.INC(($E$13:$E$36,$G$13:$G$36,$I$13:$I$36),0.75),"Media","Alta"))),"-")</f>
        <v>Alta</v>
      </c>
      <c r="E20" s="32">
        <v>2</v>
      </c>
      <c r="F20" s="31" t="str">
        <f>IFERROR(IF(G20=0,"-",IF(G20&lt;_xlfn.PERCENTILE.INC(($E$13:$E$36,$G$13:$G$36,$I$13:$I$36),0.2),"Baja",IF(G20&lt;_xlfn.PERCENTILE.INC(($E$13:$E$36,$G$13:$G$36,$I$13:$I$36),0.75),"Media","Alta"))),"-")</f>
        <v>Alta</v>
      </c>
      <c r="G20" s="32">
        <v>2</v>
      </c>
      <c r="H20" s="31"/>
      <c r="I20" s="32"/>
    </row>
    <row r="21" spans="2:14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8">
        <v>2</v>
      </c>
      <c r="F21" s="27" t="str">
        <f>IFERROR(IF(G21=0,"-",IF(G21&lt;_xlfn.PERCENTILE.INC(($E$13:$E$36,$G$13:$G$36,$I$13:$I$36),0.2),"Baja",IF(G21&lt;_xlfn.PERCENTILE.INC(($E$13:$E$36,$G$13:$G$36,$I$13:$I$36),0.75),"Media","Alta"))),"-")</f>
        <v>Alta</v>
      </c>
      <c r="G21" s="28">
        <v>2</v>
      </c>
      <c r="H21" s="27" t="str">
        <f>IFERROR(IF(I21=0,"-",IF(I21&lt;_xlfn.PERCENTILE.INC(($E$13:$E$36,$G$13:$G$36,$I$13:$I$36),0.2),"Baja",IF(I21&lt;_xlfn.PERCENTILE.INC(($E$13:$E$36,$G$13:$G$36,$I$13:$I$36),0.75),"Media","Alta"))),"-")</f>
        <v>Baja</v>
      </c>
      <c r="I21" s="28">
        <v>1</v>
      </c>
    </row>
    <row r="22" spans="2:14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2</v>
      </c>
      <c r="F22" s="31" t="str">
        <f>IFERROR(IF(G22=0,"-",IF(G22&lt;_xlfn.PERCENTILE.INC(($E$13:$E$36,$G$13:$G$36,$I$13:$I$36),0.2),"Baja",IF(G22&lt;_xlfn.PERCENTILE.INC(($E$13:$E$36,$G$13:$G$36,$I$13:$I$36),0.75),"Media","Alta"))),"-")</f>
        <v>Alta</v>
      </c>
      <c r="G22" s="32">
        <v>2</v>
      </c>
      <c r="H22" s="31" t="str">
        <f>IFERROR(IF(I22=0,"-",IF(I22&lt;_xlfn.PERCENTILE.INC(($E$13:$E$36,$G$13:$G$36,$I$13:$I$36),0.2),"Baja",IF(I22&lt;_xlfn.PERCENTILE.INC(($E$13:$E$36,$G$13:$G$36,$I$13:$I$36),0.75),"Media","Alta"))),"-")</f>
        <v>Alta</v>
      </c>
      <c r="I22" s="32">
        <v>2</v>
      </c>
    </row>
    <row r="23" spans="2:14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2</v>
      </c>
      <c r="F23" s="27" t="str">
        <f>IFERROR(IF(G23=0,"-",IF(G23&lt;_xlfn.PERCENTILE.INC(($E$13:$E$36,$G$13:$G$36,$I$13:$I$36),0.2),"Baja",IF(G23&lt;_xlfn.PERCENTILE.INC(($E$13:$E$36,$G$13:$G$36,$I$13:$I$36),0.75),"Media","Alta"))),"-")</f>
        <v>Alta</v>
      </c>
      <c r="G23" s="28">
        <v>2</v>
      </c>
      <c r="H23" s="27" t="str">
        <f>IFERROR(IF(I23=0,"-",IF(I23&lt;_xlfn.PERCENTILE.INC(($E$13:$E$36,$G$13:$G$36,$I$13:$I$36),0.2),"Baja",IF(I23&lt;_xlfn.PERCENTILE.INC(($E$13:$E$36,$G$13:$G$36,$I$13:$I$36),0.75),"Media","Alta"))),"-")</f>
        <v>Alta</v>
      </c>
      <c r="I23" s="28">
        <v>2</v>
      </c>
    </row>
    <row r="24" spans="2:14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2">
        <v>2</v>
      </c>
      <c r="F24" s="31" t="str">
        <f>IFERROR(IF(G24=0,"-",IF(G24&lt;_xlfn.PERCENTILE.INC(($E$13:$E$36,$G$13:$G$36,$I$13:$I$36),0.2),"Baja",IF(G24&lt;_xlfn.PERCENTILE.INC(($E$13:$E$36,$G$13:$G$36,$I$13:$I$36),0.75),"Media","Alta"))),"-")</f>
        <v>Alta</v>
      </c>
      <c r="G24" s="32">
        <v>2</v>
      </c>
      <c r="H24" s="31" t="str">
        <f>IFERROR(IF(I24=0,"-",IF(I24&lt;_xlfn.PERCENTILE.INC(($E$13:$E$36,$G$13:$G$36,$I$13:$I$36),0.2),"Baja",IF(I24&lt;_xlfn.PERCENTILE.INC(($E$13:$E$36,$G$13:$G$36,$I$13:$I$36),0.75),"Media","Alta"))),"-")</f>
        <v>Alta</v>
      </c>
      <c r="I24" s="32">
        <v>2</v>
      </c>
    </row>
    <row r="25" spans="2:14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8">
        <v>2</v>
      </c>
      <c r="F25" s="27" t="str">
        <f>IFERROR(IF(G25=0,"-",IF(G25&lt;_xlfn.PERCENTILE.INC(($E$13:$E$36,$G$13:$G$36,$I$13:$I$36),0.2),"Baja",IF(G25&lt;_xlfn.PERCENTILE.INC(($E$13:$E$36,$G$13:$G$36,$I$13:$I$36),0.75),"Media","Alta"))),"-")</f>
        <v>Alta</v>
      </c>
      <c r="G25" s="28">
        <v>2</v>
      </c>
      <c r="H25" s="27" t="str">
        <f>IFERROR(IF(I25=0,"-",IF(I25&lt;_xlfn.PERCENTILE.INC(($E$13:$E$36,$G$13:$G$36,$I$13:$I$36),0.2),"Baja",IF(I25&lt;_xlfn.PERCENTILE.INC(($E$13:$E$36,$G$13:$G$36,$I$13:$I$36),0.75),"Media","Alta"))),"-")</f>
        <v>Alta</v>
      </c>
      <c r="I25" s="28">
        <v>2</v>
      </c>
    </row>
    <row r="26" spans="2:14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2">
        <v>2</v>
      </c>
      <c r="F26" s="31" t="str">
        <f>IFERROR(IF(G26=0,"-",IF(G26&lt;_xlfn.PERCENTILE.INC(($E$13:$E$36,$G$13:$G$36,$I$13:$I$36),0.2),"Baja",IF(G26&lt;_xlfn.PERCENTILE.INC(($E$13:$E$36,$G$13:$G$36,$I$13:$I$36),0.75),"Media","Alta"))),"-")</f>
        <v>Alta</v>
      </c>
      <c r="G26" s="32">
        <v>2</v>
      </c>
      <c r="H26" s="31" t="str">
        <f>IFERROR(IF(I26=0,"-",IF(I26&lt;_xlfn.PERCENTILE.INC(($E$13:$E$36,$G$13:$G$36,$I$13:$I$36),0.2),"Baja",IF(I26&lt;_xlfn.PERCENTILE.INC(($E$13:$E$36,$G$13:$G$36,$I$13:$I$36),0.75),"Media","Alta"))),"-")</f>
        <v>Alta</v>
      </c>
      <c r="I26" s="32">
        <v>2</v>
      </c>
    </row>
    <row r="27" spans="2:14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8">
        <v>2</v>
      </c>
      <c r="F27" s="27" t="str">
        <f>IFERROR(IF(G27=0,"-",IF(G27&lt;_xlfn.PERCENTILE.INC(($E$13:$E$36,$G$13:$G$36,$I$13:$I$36),0.2),"Baja",IF(G27&lt;_xlfn.PERCENTILE.INC(($E$13:$E$36,$G$13:$G$36,$I$13:$I$36),0.75),"Media","Alta"))),"-")</f>
        <v>Alta</v>
      </c>
      <c r="G27" s="28">
        <v>2</v>
      </c>
      <c r="H27" s="27" t="str">
        <f>IFERROR(IF(I27=0,"-",IF(I27&lt;_xlfn.PERCENTILE.INC(($E$13:$E$36,$G$13:$G$36,$I$13:$I$36),0.2),"Baja",IF(I27&lt;_xlfn.PERCENTILE.INC(($E$13:$E$36,$G$13:$G$36,$I$13:$I$36),0.75),"Media","Alta"))),"-")</f>
        <v>Alta</v>
      </c>
      <c r="I27" s="28">
        <v>2</v>
      </c>
    </row>
    <row r="28" spans="2:14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2">
        <v>2</v>
      </c>
      <c r="F28" s="31" t="str">
        <f>IFERROR(IF(G28=0,"-",IF(G28&lt;_xlfn.PERCENTILE.INC(($E$13:$E$36,$G$13:$G$36,$I$13:$I$36),0.2),"Baja",IF(G28&lt;_xlfn.PERCENTILE.INC(($E$13:$E$36,$G$13:$G$36,$I$13:$I$36),0.75),"Media","Alta"))),"-")</f>
        <v>Alta</v>
      </c>
      <c r="G28" s="32">
        <v>2</v>
      </c>
      <c r="H28" s="31" t="str">
        <f>IFERROR(IF(I28=0,"-",IF(I28&lt;_xlfn.PERCENTILE.INC(($E$13:$E$36,$G$13:$G$36,$I$13:$I$36),0.2),"Baja",IF(I28&lt;_xlfn.PERCENTILE.INC(($E$13:$E$36,$G$13:$G$36,$I$13:$I$36),0.75),"Media","Alta"))),"-")</f>
        <v>Alta</v>
      </c>
      <c r="I28" s="32">
        <v>2</v>
      </c>
    </row>
    <row r="29" spans="2:14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8">
        <v>2</v>
      </c>
      <c r="F29" s="27" t="str">
        <f>IFERROR(IF(G29=0,"-",IF(G29&lt;_xlfn.PERCENTILE.INC(($E$13:$E$36,$G$13:$G$36,$I$13:$I$36),0.2),"Baja",IF(G29&lt;_xlfn.PERCENTILE.INC(($E$13:$E$36,$G$13:$G$36,$I$13:$I$36),0.75),"Media","Alta"))),"-")</f>
        <v>Alta</v>
      </c>
      <c r="G29" s="28">
        <v>2</v>
      </c>
      <c r="H29" s="27" t="str">
        <f>IFERROR(IF(I29=0,"-",IF(I29&lt;_xlfn.PERCENTILE.INC(($E$13:$E$36,$G$13:$G$36,$I$13:$I$36),0.2),"Baja",IF(I29&lt;_xlfn.PERCENTILE.INC(($E$13:$E$36,$G$13:$G$36,$I$13:$I$36),0.75),"Media","Alta"))),"-")</f>
        <v>Alta</v>
      </c>
      <c r="I29" s="28">
        <v>2</v>
      </c>
    </row>
    <row r="30" spans="2:14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Alta</v>
      </c>
      <c r="E30" s="32">
        <v>2</v>
      </c>
      <c r="F30" s="31" t="str">
        <f>IFERROR(IF(G30=0,"-",IF(G30&lt;_xlfn.PERCENTILE.INC(($E$13:$E$36,$G$13:$G$36,$I$13:$I$36),0.2),"Baja",IF(G30&lt;_xlfn.PERCENTILE.INC(($E$13:$E$36,$G$13:$G$36,$I$13:$I$36),0.75),"Media","Alta"))),"-")</f>
        <v>Alta</v>
      </c>
      <c r="G30" s="32">
        <v>2</v>
      </c>
      <c r="H30" s="31" t="str">
        <f>IFERROR(IF(I30=0,"-",IF(I30&lt;_xlfn.PERCENTILE.INC(($E$13:$E$36,$G$13:$G$36,$I$13:$I$36),0.2),"Baja",IF(I30&lt;_xlfn.PERCENTILE.INC(($E$13:$E$36,$G$13:$G$36,$I$13:$I$36),0.75),"Media","Alta"))),"-")</f>
        <v>Alta</v>
      </c>
      <c r="I30" s="32">
        <v>2</v>
      </c>
    </row>
    <row r="31" spans="2:14" ht="18" x14ac:dyDescent="0.3">
      <c r="B31" s="25">
        <v>18</v>
      </c>
      <c r="C31" s="26" t="s">
        <v>32</v>
      </c>
      <c r="D31" s="27" t="str">
        <f>IFERROR(IF(E31=0,"-",IF(E31&lt;_xlfn.PERCENTILE.INC(($E$13:$E$36,$G$13:$G$36,$I$13:$I$36),0.2),"Baja",IF(E31&lt;_xlfn.PERCENTILE.INC(($E$13:$E$36,$G$13:$G$36,$I$13:$I$36),0.75),"Media","Alta"))),"-")</f>
        <v>Alta</v>
      </c>
      <c r="E31" s="28">
        <v>2</v>
      </c>
      <c r="F31" s="27" t="str">
        <f>IFERROR(IF(G31=0,"-",IF(G31&lt;_xlfn.PERCENTILE.INC(($E$13:$E$36,$G$13:$G$36,$I$13:$I$36),0.2),"Baja",IF(G31&lt;_xlfn.PERCENTILE.INC(($E$13:$E$36,$G$13:$G$36,$I$13:$I$36),0.75),"Media","Alta"))),"-")</f>
        <v>Alta</v>
      </c>
      <c r="G31" s="28">
        <v>2</v>
      </c>
      <c r="H31" s="27" t="str">
        <f>IFERROR(IF(I31=0,"-",IF(I31&lt;_xlfn.PERCENTILE.INC(($E$13:$E$36,$G$13:$G$36,$I$13:$I$36),0.2),"Baja",IF(I31&lt;_xlfn.PERCENTILE.INC(($E$13:$E$36,$G$13:$G$36,$I$13:$I$36),0.75),"Media","Alta"))),"-")</f>
        <v>Baja</v>
      </c>
      <c r="I31" s="28">
        <v>1</v>
      </c>
    </row>
    <row r="32" spans="2:14" ht="18" x14ac:dyDescent="0.3">
      <c r="B32" s="29">
        <v>19</v>
      </c>
      <c r="C32" s="30" t="s">
        <v>33</v>
      </c>
      <c r="D32" s="31"/>
      <c r="E32" s="32"/>
      <c r="F32" s="31"/>
      <c r="G32" s="32"/>
      <c r="H32" s="31"/>
      <c r="I32" s="32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24</v>
      </c>
      <c r="F37" s="33"/>
      <c r="G37" s="34">
        <f>+SUM(G13:G36)</f>
        <v>24</v>
      </c>
      <c r="H37" s="33"/>
      <c r="I37" s="34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0" priority="5">
      <formula>D7=""</formula>
    </cfRule>
  </conditionalFormatting>
  <conditionalFormatting sqref="E7">
    <cfRule type="expression" dxfId="49" priority="4">
      <formula>E7=""</formula>
    </cfRule>
  </conditionalFormatting>
  <conditionalFormatting sqref="F7">
    <cfRule type="expression" dxfId="48" priority="3">
      <formula>F7=""</formula>
    </cfRule>
  </conditionalFormatting>
  <conditionalFormatting sqref="C7">
    <cfRule type="expression" dxfId="47" priority="2">
      <formula>C7=""</formula>
    </cfRule>
  </conditionalFormatting>
  <conditionalFormatting sqref="B7">
    <cfRule type="expression" dxfId="4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00B050"/>
    <pageSetUpPr fitToPage="1"/>
  </sheetPr>
  <dimension ref="B2:N37"/>
  <sheetViews>
    <sheetView topLeftCell="A12" zoomScaleNormal="100" workbookViewId="0">
      <selection activeCell="D8" sqref="D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2" t="str">
        <f>"PROGRAMA DE OPERACIÓN DEL SERVICIO ("&amp;B7&amp;" - "&amp;C7&amp;")"</f>
        <v>PROGRAMA DE OPERACIÓN DEL SERVICIO (609 - Ida)</v>
      </c>
      <c r="C2" s="62"/>
      <c r="D2" s="62"/>
      <c r="E2" s="62"/>
      <c r="F2" s="62"/>
      <c r="G2" s="62"/>
      <c r="H2" s="62"/>
      <c r="I2" s="62"/>
    </row>
    <row r="4" spans="2:14" s="21" customFormat="1" x14ac:dyDescent="0.3">
      <c r="B4" s="21" t="s">
        <v>0</v>
      </c>
    </row>
    <row r="6" spans="2:14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7">
        <v>609</v>
      </c>
      <c r="C7" s="7" t="s">
        <v>42</v>
      </c>
      <c r="D7" s="7" t="s">
        <v>49</v>
      </c>
      <c r="E7" s="7" t="s">
        <v>48</v>
      </c>
      <c r="F7" s="7" t="s">
        <v>41</v>
      </c>
      <c r="G7" s="23"/>
    </row>
    <row r="9" spans="2:14" s="21" customFormat="1" x14ac:dyDescent="0.3">
      <c r="B9" s="21" t="s">
        <v>6</v>
      </c>
    </row>
    <row r="11" spans="2:14" ht="22.5" customHeight="1" x14ac:dyDescent="0.3">
      <c r="B11" s="66" t="s">
        <v>7</v>
      </c>
      <c r="C11" s="66" t="s">
        <v>8</v>
      </c>
      <c r="D11" s="67" t="s">
        <v>9</v>
      </c>
      <c r="E11" s="67"/>
      <c r="F11" s="67" t="s">
        <v>10</v>
      </c>
      <c r="G11" s="67"/>
      <c r="H11" s="67" t="s">
        <v>11</v>
      </c>
      <c r="I11" s="67"/>
    </row>
    <row r="12" spans="2:14" ht="33" x14ac:dyDescent="0.3">
      <c r="B12" s="66"/>
      <c r="C12" s="66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 t="str">
        <f>IFERROR(IF(E19=0,"-",IF(E19&lt;_xlfn.PERCENTILE.INC(($E$13:$E$36,$G$13:$G$36,$I$13:$I$36),0.2),"Baja",IF(E19&lt;_xlfn.PERCENTILE.INC(($E$13:$E$36,$G$13:$G$36,$I$13:$I$36),0.75),"Media","Alta"))),"-")</f>
        <v>Baja</v>
      </c>
      <c r="E19" s="28">
        <v>1</v>
      </c>
      <c r="F19" s="27"/>
      <c r="G19" s="28"/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 t="str">
        <f>IFERROR(IF(E20=0,"-",IF(E20&lt;_xlfn.PERCENTILE.INC(($E$13:$E$36,$G$13:$G$36,$I$13:$I$36),0.2),"Baja",IF(E20&lt;_xlfn.PERCENTILE.INC(($E$13:$E$36,$G$13:$G$36,$I$13:$I$36),0.75),"Media","Alta"))),"-")</f>
        <v>Alta</v>
      </c>
      <c r="E20" s="32">
        <v>2</v>
      </c>
      <c r="F20" s="31" t="str">
        <f>IFERROR(IF(G20=0,"-",IF(G20&lt;_xlfn.PERCENTILE.INC(($E$13:$E$36,$G$13:$G$36,$I$13:$I$36),0.2),"Baja",IF(G20&lt;_xlfn.PERCENTILE.INC(($E$13:$E$36,$G$13:$G$36,$I$13:$I$36),0.75),"Media","Alta"))),"-")</f>
        <v>Alta</v>
      </c>
      <c r="G20" s="32">
        <v>2</v>
      </c>
      <c r="H20" s="31"/>
      <c r="I20" s="32"/>
    </row>
    <row r="21" spans="2:14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8">
        <v>2</v>
      </c>
      <c r="F21" s="27" t="str">
        <f>IFERROR(IF(G21=0,"-",IF(G21&lt;_xlfn.PERCENTILE.INC(($E$13:$E$36,$G$13:$G$36,$I$13:$I$36),0.2),"Baja",IF(G21&lt;_xlfn.PERCENTILE.INC(($E$13:$E$36,$G$13:$G$36,$I$13:$I$36),0.75),"Media","Alta"))),"-")</f>
        <v>Alta</v>
      </c>
      <c r="G21" s="28">
        <v>2</v>
      </c>
      <c r="H21" s="27"/>
      <c r="I21" s="28"/>
    </row>
    <row r="22" spans="2:14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2</v>
      </c>
      <c r="F22" s="31" t="str">
        <f>IFERROR(IF(G22=0,"-",IF(G22&lt;_xlfn.PERCENTILE.INC(($E$13:$E$36,$G$13:$G$36,$I$13:$I$36),0.2),"Baja",IF(G22&lt;_xlfn.PERCENTILE.INC(($E$13:$E$36,$G$13:$G$36,$I$13:$I$36),0.75),"Media","Alta"))),"-")</f>
        <v>Alta</v>
      </c>
      <c r="G22" s="32">
        <v>2</v>
      </c>
      <c r="H22" s="31"/>
      <c r="I22" s="32"/>
    </row>
    <row r="23" spans="2:14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2</v>
      </c>
      <c r="F23" s="27" t="str">
        <f>IFERROR(IF(G23=0,"-",IF(G23&lt;_xlfn.PERCENTILE.INC(($E$13:$E$36,$G$13:$G$36,$I$13:$I$36),0.2),"Baja",IF(G23&lt;_xlfn.PERCENTILE.INC(($E$13:$E$36,$G$13:$G$36,$I$13:$I$36),0.75),"Media","Alta"))),"-")</f>
        <v>Alta</v>
      </c>
      <c r="G23" s="28">
        <v>2</v>
      </c>
      <c r="H23" s="27"/>
      <c r="I23" s="28"/>
    </row>
    <row r="24" spans="2:14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2">
        <v>2</v>
      </c>
      <c r="F24" s="31" t="str">
        <f>IFERROR(IF(G24=0,"-",IF(G24&lt;_xlfn.PERCENTILE.INC(($E$13:$E$36,$G$13:$G$36,$I$13:$I$36),0.2),"Baja",IF(G24&lt;_xlfn.PERCENTILE.INC(($E$13:$E$36,$G$13:$G$36,$I$13:$I$36),0.75),"Media","Alta"))),"-")</f>
        <v>Alta</v>
      </c>
      <c r="G24" s="32">
        <v>2</v>
      </c>
      <c r="H24" s="31"/>
      <c r="I24" s="32"/>
    </row>
    <row r="25" spans="2:14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8">
        <v>2</v>
      </c>
      <c r="F25" s="27" t="str">
        <f>IFERROR(IF(G25=0,"-",IF(G25&lt;_xlfn.PERCENTILE.INC(($E$13:$E$36,$G$13:$G$36,$I$13:$I$36),0.2),"Baja",IF(G25&lt;_xlfn.PERCENTILE.INC(($E$13:$E$36,$G$13:$G$36,$I$13:$I$36),0.75),"Media","Alta"))),"-")</f>
        <v>Alta</v>
      </c>
      <c r="G25" s="28">
        <v>2</v>
      </c>
      <c r="H25" s="27"/>
      <c r="I25" s="28"/>
    </row>
    <row r="26" spans="2:14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2">
        <v>2</v>
      </c>
      <c r="F26" s="31" t="str">
        <f>IFERROR(IF(G26=0,"-",IF(G26&lt;_xlfn.PERCENTILE.INC(($E$13:$E$36,$G$13:$G$36,$I$13:$I$36),0.2),"Baja",IF(G26&lt;_xlfn.PERCENTILE.INC(($E$13:$E$36,$G$13:$G$36,$I$13:$I$36),0.75),"Media","Alta"))),"-")</f>
        <v>Alta</v>
      </c>
      <c r="G26" s="32">
        <v>2</v>
      </c>
      <c r="H26" s="31"/>
      <c r="I26" s="32"/>
    </row>
    <row r="27" spans="2:14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8">
        <v>2</v>
      </c>
      <c r="F27" s="27" t="str">
        <f>IFERROR(IF(G27=0,"-",IF(G27&lt;_xlfn.PERCENTILE.INC(($E$13:$E$36,$G$13:$G$36,$I$13:$I$36),0.2),"Baja",IF(G27&lt;_xlfn.PERCENTILE.INC(($E$13:$E$36,$G$13:$G$36,$I$13:$I$36),0.75),"Media","Alta"))),"-")</f>
        <v>Alta</v>
      </c>
      <c r="G27" s="28">
        <v>2</v>
      </c>
      <c r="H27" s="27"/>
      <c r="I27" s="28"/>
    </row>
    <row r="28" spans="2:14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2">
        <v>2</v>
      </c>
      <c r="F28" s="31" t="str">
        <f>IFERROR(IF(G28=0,"-",IF(G28&lt;_xlfn.PERCENTILE.INC(($E$13:$E$36,$G$13:$G$36,$I$13:$I$36),0.2),"Baja",IF(G28&lt;_xlfn.PERCENTILE.INC(($E$13:$E$36,$G$13:$G$36,$I$13:$I$36),0.75),"Media","Alta"))),"-")</f>
        <v>Alta</v>
      </c>
      <c r="G28" s="32">
        <v>2</v>
      </c>
      <c r="H28" s="31"/>
      <c r="I28" s="32"/>
    </row>
    <row r="29" spans="2:14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8">
        <v>2</v>
      </c>
      <c r="F29" s="27" t="str">
        <f>IFERROR(IF(G29=0,"-",IF(G29&lt;_xlfn.PERCENTILE.INC(($E$13:$E$36,$G$13:$G$36,$I$13:$I$36),0.2),"Baja",IF(G29&lt;_xlfn.PERCENTILE.INC(($E$13:$E$36,$G$13:$G$36,$I$13:$I$36),0.75),"Media","Alta"))),"-")</f>
        <v>Alta</v>
      </c>
      <c r="G29" s="28">
        <v>2</v>
      </c>
      <c r="H29" s="27"/>
      <c r="I29" s="28"/>
    </row>
    <row r="30" spans="2:14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Alta</v>
      </c>
      <c r="E30" s="32">
        <v>2</v>
      </c>
      <c r="F30" s="31" t="str">
        <f>IFERROR(IF(G30=0,"-",IF(G30&lt;_xlfn.PERCENTILE.INC(($E$13:$E$36,$G$13:$G$36,$I$13:$I$36),0.2),"Baja",IF(G30&lt;_xlfn.PERCENTILE.INC(($E$13:$E$36,$G$13:$G$36,$I$13:$I$36),0.75),"Media","Alta"))),"-")</f>
        <v>Alta</v>
      </c>
      <c r="G30" s="32">
        <v>2</v>
      </c>
      <c r="H30" s="31"/>
      <c r="I30" s="32"/>
    </row>
    <row r="31" spans="2:14" ht="18" x14ac:dyDescent="0.3">
      <c r="B31" s="25">
        <v>18</v>
      </c>
      <c r="C31" s="26" t="s">
        <v>32</v>
      </c>
      <c r="D31" s="27"/>
      <c r="E31" s="28"/>
      <c r="F31" s="27"/>
      <c r="G31" s="28"/>
      <c r="H31" s="27"/>
      <c r="I31" s="28"/>
    </row>
    <row r="32" spans="2:14" ht="18" x14ac:dyDescent="0.3">
      <c r="B32" s="29">
        <v>19</v>
      </c>
      <c r="C32" s="30" t="s">
        <v>33</v>
      </c>
      <c r="D32" s="31"/>
      <c r="E32" s="32"/>
      <c r="F32" s="31"/>
      <c r="G32" s="32"/>
      <c r="H32" s="31"/>
      <c r="I32" s="32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23</v>
      </c>
      <c r="F37" s="33"/>
      <c r="G37" s="34">
        <f>+SUM(G13:G36)</f>
        <v>22</v>
      </c>
      <c r="H37" s="33"/>
      <c r="I37" s="34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5" priority="5">
      <formula>D7=""</formula>
    </cfRule>
  </conditionalFormatting>
  <conditionalFormatting sqref="E7">
    <cfRule type="expression" dxfId="44" priority="4">
      <formula>E7=""</formula>
    </cfRule>
  </conditionalFormatting>
  <conditionalFormatting sqref="F7">
    <cfRule type="expression" dxfId="43" priority="3">
      <formula>F7=""</formula>
    </cfRule>
  </conditionalFormatting>
  <conditionalFormatting sqref="C7">
    <cfRule type="expression" dxfId="42" priority="2">
      <formula>C7=""</formula>
    </cfRule>
  </conditionalFormatting>
  <conditionalFormatting sqref="B7">
    <cfRule type="expression" dxfId="4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00B050"/>
    <pageSetUpPr fitToPage="1"/>
  </sheetPr>
  <dimension ref="B2:N37"/>
  <sheetViews>
    <sheetView topLeftCell="A12" zoomScaleNormal="100" workbookViewId="0">
      <selection activeCell="D8" sqref="D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2" t="str">
        <f>"PROGRAMA DE OPERACIÓN DEL SERVICIO ("&amp;B7&amp;" - "&amp;C7&amp;")"</f>
        <v>PROGRAMA DE OPERACIÓN DEL SERVICIO (609 - Regreso)</v>
      </c>
      <c r="C2" s="62"/>
      <c r="D2" s="62"/>
      <c r="E2" s="62"/>
      <c r="F2" s="62"/>
      <c r="G2" s="62"/>
      <c r="H2" s="62"/>
      <c r="I2" s="62"/>
    </row>
    <row r="4" spans="2:14" s="21" customFormat="1" x14ac:dyDescent="0.3">
      <c r="B4" s="21" t="s">
        <v>0</v>
      </c>
    </row>
    <row r="6" spans="2:14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7">
        <v>609</v>
      </c>
      <c r="C7" s="7" t="s">
        <v>39</v>
      </c>
      <c r="D7" s="7" t="s">
        <v>48</v>
      </c>
      <c r="E7" s="7" t="s">
        <v>49</v>
      </c>
      <c r="F7" s="7" t="s">
        <v>41</v>
      </c>
      <c r="G7" s="23"/>
    </row>
    <row r="9" spans="2:14" s="21" customFormat="1" x14ac:dyDescent="0.3">
      <c r="B9" s="21" t="s">
        <v>6</v>
      </c>
    </row>
    <row r="11" spans="2:14" ht="22.5" customHeight="1" x14ac:dyDescent="0.3">
      <c r="B11" s="66" t="s">
        <v>7</v>
      </c>
      <c r="C11" s="66" t="s">
        <v>8</v>
      </c>
      <c r="D11" s="67" t="s">
        <v>9</v>
      </c>
      <c r="E11" s="67"/>
      <c r="F11" s="67" t="s">
        <v>10</v>
      </c>
      <c r="G11" s="67"/>
      <c r="H11" s="67" t="s">
        <v>11</v>
      </c>
      <c r="I11" s="67"/>
    </row>
    <row r="12" spans="2:14" ht="33" x14ac:dyDescent="0.3">
      <c r="B12" s="66"/>
      <c r="C12" s="66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/>
      <c r="E19" s="28"/>
      <c r="F19" s="27"/>
      <c r="G19" s="28"/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 t="str">
        <f>IFERROR(IF(E20=0,"-",IF(E20&lt;_xlfn.PERCENTILE.INC(($E$13:$E$36,$G$13:$G$36,$I$13:$I$36),0.2),"Baja",IF(E20&lt;_xlfn.PERCENTILE.INC(($E$13:$E$36,$G$13:$G$36,$I$13:$I$36),0.75),"Media","Alta"))),"-")</f>
        <v>Baja</v>
      </c>
      <c r="E20" s="32">
        <v>1</v>
      </c>
      <c r="F20" s="31"/>
      <c r="G20" s="32"/>
      <c r="H20" s="31"/>
      <c r="I20" s="32"/>
    </row>
    <row r="21" spans="2:14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8">
        <v>2</v>
      </c>
      <c r="F21" s="27" t="str">
        <f>IFERROR(IF(G21=0,"-",IF(G21&lt;_xlfn.PERCENTILE.INC(($E$13:$E$36,$G$13:$G$36,$I$13:$I$36),0.2),"Baja",IF(G21&lt;_xlfn.PERCENTILE.INC(($E$13:$E$36,$G$13:$G$36,$I$13:$I$36),0.75),"Media","Alta"))),"-")</f>
        <v>Alta</v>
      </c>
      <c r="G21" s="28">
        <v>2</v>
      </c>
      <c r="H21" s="27"/>
      <c r="I21" s="28"/>
    </row>
    <row r="22" spans="2:14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2</v>
      </c>
      <c r="F22" s="31" t="str">
        <f>IFERROR(IF(G22=0,"-",IF(G22&lt;_xlfn.PERCENTILE.INC(($E$13:$E$36,$G$13:$G$36,$I$13:$I$36),0.2),"Baja",IF(G22&lt;_xlfn.PERCENTILE.INC(($E$13:$E$36,$G$13:$G$36,$I$13:$I$36),0.75),"Media","Alta"))),"-")</f>
        <v>Alta</v>
      </c>
      <c r="G22" s="32">
        <v>2</v>
      </c>
      <c r="H22" s="31"/>
      <c r="I22" s="32"/>
    </row>
    <row r="23" spans="2:14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2</v>
      </c>
      <c r="F23" s="27" t="str">
        <f>IFERROR(IF(G23=0,"-",IF(G23&lt;_xlfn.PERCENTILE.INC(($E$13:$E$36,$G$13:$G$36,$I$13:$I$36),0.2),"Baja",IF(G23&lt;_xlfn.PERCENTILE.INC(($E$13:$E$36,$G$13:$G$36,$I$13:$I$36),0.75),"Media","Alta"))),"-")</f>
        <v>Alta</v>
      </c>
      <c r="G23" s="28">
        <v>2</v>
      </c>
      <c r="H23" s="27"/>
      <c r="I23" s="28"/>
    </row>
    <row r="24" spans="2:14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2">
        <v>2</v>
      </c>
      <c r="F24" s="31" t="str">
        <f>IFERROR(IF(G24=0,"-",IF(G24&lt;_xlfn.PERCENTILE.INC(($E$13:$E$36,$G$13:$G$36,$I$13:$I$36),0.2),"Baja",IF(G24&lt;_xlfn.PERCENTILE.INC(($E$13:$E$36,$G$13:$G$36,$I$13:$I$36),0.75),"Media","Alta"))),"-")</f>
        <v>Alta</v>
      </c>
      <c r="G24" s="32">
        <v>2</v>
      </c>
      <c r="H24" s="31"/>
      <c r="I24" s="32"/>
    </row>
    <row r="25" spans="2:14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8">
        <v>2</v>
      </c>
      <c r="F25" s="27" t="str">
        <f>IFERROR(IF(G25=0,"-",IF(G25&lt;_xlfn.PERCENTILE.INC(($E$13:$E$36,$G$13:$G$36,$I$13:$I$36),0.2),"Baja",IF(G25&lt;_xlfn.PERCENTILE.INC(($E$13:$E$36,$G$13:$G$36,$I$13:$I$36),0.75),"Media","Alta"))),"-")</f>
        <v>Alta</v>
      </c>
      <c r="G25" s="28">
        <v>2</v>
      </c>
      <c r="H25" s="27"/>
      <c r="I25" s="28"/>
    </row>
    <row r="26" spans="2:14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2">
        <v>2</v>
      </c>
      <c r="F26" s="31" t="str">
        <f>IFERROR(IF(G26=0,"-",IF(G26&lt;_xlfn.PERCENTILE.INC(($E$13:$E$36,$G$13:$G$36,$I$13:$I$36),0.2),"Baja",IF(G26&lt;_xlfn.PERCENTILE.INC(($E$13:$E$36,$G$13:$G$36,$I$13:$I$36),0.75),"Media","Alta"))),"-")</f>
        <v>Alta</v>
      </c>
      <c r="G26" s="32">
        <v>2</v>
      </c>
      <c r="H26" s="31"/>
      <c r="I26" s="32"/>
    </row>
    <row r="27" spans="2:14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8">
        <v>2</v>
      </c>
      <c r="F27" s="27" t="str">
        <f>IFERROR(IF(G27=0,"-",IF(G27&lt;_xlfn.PERCENTILE.INC(($E$13:$E$36,$G$13:$G$36,$I$13:$I$36),0.2),"Baja",IF(G27&lt;_xlfn.PERCENTILE.INC(($E$13:$E$36,$G$13:$G$36,$I$13:$I$36),0.75),"Media","Alta"))),"-")</f>
        <v>Alta</v>
      </c>
      <c r="G27" s="28">
        <v>2</v>
      </c>
      <c r="H27" s="27"/>
      <c r="I27" s="28"/>
    </row>
    <row r="28" spans="2:14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2">
        <v>2</v>
      </c>
      <c r="F28" s="31" t="str">
        <f>IFERROR(IF(G28=0,"-",IF(G28&lt;_xlfn.PERCENTILE.INC(($E$13:$E$36,$G$13:$G$36,$I$13:$I$36),0.2),"Baja",IF(G28&lt;_xlfn.PERCENTILE.INC(($E$13:$E$36,$G$13:$G$36,$I$13:$I$36),0.75),"Media","Alta"))),"-")</f>
        <v>Alta</v>
      </c>
      <c r="G28" s="32">
        <v>2</v>
      </c>
      <c r="H28" s="31"/>
      <c r="I28" s="32"/>
    </row>
    <row r="29" spans="2:14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8">
        <v>2</v>
      </c>
      <c r="F29" s="27" t="str">
        <f>IFERROR(IF(G29=0,"-",IF(G29&lt;_xlfn.PERCENTILE.INC(($E$13:$E$36,$G$13:$G$36,$I$13:$I$36),0.2),"Baja",IF(G29&lt;_xlfn.PERCENTILE.INC(($E$13:$E$36,$G$13:$G$36,$I$13:$I$36),0.75),"Media","Alta"))),"-")</f>
        <v>Alta</v>
      </c>
      <c r="G29" s="28">
        <v>2</v>
      </c>
      <c r="H29" s="27"/>
      <c r="I29" s="28"/>
    </row>
    <row r="30" spans="2:14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Alta</v>
      </c>
      <c r="E30" s="32">
        <v>2</v>
      </c>
      <c r="F30" s="31" t="str">
        <f>IFERROR(IF(G30=0,"-",IF(G30&lt;_xlfn.PERCENTILE.INC(($E$13:$E$36,$G$13:$G$36,$I$13:$I$36),0.2),"Baja",IF(G30&lt;_xlfn.PERCENTILE.INC(($E$13:$E$36,$G$13:$G$36,$I$13:$I$36),0.75),"Media","Alta"))),"-")</f>
        <v>Alta</v>
      </c>
      <c r="G30" s="32">
        <v>2</v>
      </c>
      <c r="H30" s="31"/>
      <c r="I30" s="32"/>
    </row>
    <row r="31" spans="2:14" ht="18" x14ac:dyDescent="0.3">
      <c r="B31" s="25">
        <v>18</v>
      </c>
      <c r="C31" s="26" t="s">
        <v>32</v>
      </c>
      <c r="D31" s="27" t="str">
        <f>IFERROR(IF(E31=0,"-",IF(E31&lt;_xlfn.PERCENTILE.INC(($E$13:$E$36,$G$13:$G$36,$I$13:$I$36),0.2),"Baja",IF(E31&lt;_xlfn.PERCENTILE.INC(($E$13:$E$36,$G$13:$G$36,$I$13:$I$36),0.75),"Media","Alta"))),"-")</f>
        <v>Baja</v>
      </c>
      <c r="E31" s="28">
        <v>1</v>
      </c>
      <c r="F31" s="27" t="str">
        <f>IFERROR(IF(G31=0,"-",IF(G31&lt;_xlfn.PERCENTILE.INC(($E$13:$E$36,$G$13:$G$36,$I$13:$I$36),0.2),"Baja",IF(G31&lt;_xlfn.PERCENTILE.INC(($E$13:$E$36,$G$13:$G$36,$I$13:$I$36),0.75),"Media","Alta"))),"-")</f>
        <v>Baja</v>
      </c>
      <c r="G31" s="28">
        <v>1</v>
      </c>
      <c r="H31" s="27"/>
      <c r="I31" s="28"/>
    </row>
    <row r="32" spans="2:14" ht="18" x14ac:dyDescent="0.3">
      <c r="B32" s="29">
        <v>19</v>
      </c>
      <c r="C32" s="30" t="s">
        <v>33</v>
      </c>
      <c r="D32" s="31"/>
      <c r="E32" s="32"/>
      <c r="F32" s="31"/>
      <c r="G32" s="32"/>
      <c r="H32" s="31"/>
      <c r="I32" s="32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22</v>
      </c>
      <c r="F37" s="33"/>
      <c r="G37" s="34">
        <f>+SUM(G13:G36)</f>
        <v>21</v>
      </c>
      <c r="H37" s="33"/>
      <c r="I37" s="34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0" priority="5">
      <formula>D7=""</formula>
    </cfRule>
  </conditionalFormatting>
  <conditionalFormatting sqref="E7">
    <cfRule type="expression" dxfId="39" priority="4">
      <formula>E7=""</formula>
    </cfRule>
  </conditionalFormatting>
  <conditionalFormatting sqref="F7">
    <cfRule type="expression" dxfId="38" priority="3">
      <formula>F7=""</formula>
    </cfRule>
  </conditionalFormatting>
  <conditionalFormatting sqref="C7">
    <cfRule type="expression" dxfId="37" priority="2">
      <formula>C7=""</formula>
    </cfRule>
  </conditionalFormatting>
  <conditionalFormatting sqref="B7">
    <cfRule type="expression" dxfId="3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00B050"/>
    <pageSetUpPr fitToPage="1"/>
  </sheetPr>
  <dimension ref="B2:N37"/>
  <sheetViews>
    <sheetView topLeftCell="A12" zoomScaleNormal="100" workbookViewId="0">
      <selection activeCell="D8" sqref="D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2" t="str">
        <f>"PROGRAMA DE OPERACIÓN DEL SERVICIO ("&amp;B7&amp;" - "&amp;C7&amp;")"</f>
        <v>PROGRAMA DE OPERACIÓN DEL SERVICIO (610 - Ida)</v>
      </c>
      <c r="C2" s="62"/>
      <c r="D2" s="62"/>
      <c r="E2" s="62"/>
      <c r="F2" s="62"/>
      <c r="G2" s="62"/>
      <c r="H2" s="62"/>
      <c r="I2" s="62"/>
    </row>
    <row r="4" spans="2:14" s="21" customFormat="1" x14ac:dyDescent="0.3">
      <c r="B4" s="21" t="s">
        <v>0</v>
      </c>
    </row>
    <row r="6" spans="2:14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7">
        <v>610</v>
      </c>
      <c r="C7" s="7" t="s">
        <v>42</v>
      </c>
      <c r="D7" s="7" t="s">
        <v>47</v>
      </c>
      <c r="E7" s="7" t="s">
        <v>44</v>
      </c>
      <c r="F7" s="7" t="s">
        <v>41</v>
      </c>
      <c r="G7" s="23"/>
    </row>
    <row r="9" spans="2:14" s="21" customFormat="1" x14ac:dyDescent="0.3">
      <c r="B9" s="21" t="s">
        <v>6</v>
      </c>
    </row>
    <row r="11" spans="2:14" ht="22.5" customHeight="1" x14ac:dyDescent="0.3">
      <c r="B11" s="66" t="s">
        <v>7</v>
      </c>
      <c r="C11" s="66" t="s">
        <v>8</v>
      </c>
      <c r="D11" s="67" t="s">
        <v>9</v>
      </c>
      <c r="E11" s="67"/>
      <c r="F11" s="67" t="s">
        <v>10</v>
      </c>
      <c r="G11" s="67"/>
      <c r="H11" s="67" t="s">
        <v>11</v>
      </c>
      <c r="I11" s="67"/>
    </row>
    <row r="12" spans="2:14" ht="33" x14ac:dyDescent="0.3">
      <c r="B12" s="66"/>
      <c r="C12" s="66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 t="str">
        <f>IFERROR(IF(E19=0,"-",IF(E19&lt;_xlfn.PERCENTILE.INC(($E$13:$E$36,$G$13:$G$36,$I$13:$I$36),0.2),"Baja",IF(E19&lt;_xlfn.PERCENTILE.INC(($E$13:$E$36,$G$13:$G$36,$I$13:$I$36),0.75),"Media","Alta"))),"-")</f>
        <v>Baja</v>
      </c>
      <c r="E19" s="28">
        <v>1</v>
      </c>
      <c r="F19" s="27"/>
      <c r="G19" s="28"/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 t="str">
        <f>IFERROR(IF(E20=0,"-",IF(E20&lt;_xlfn.PERCENTILE.INC(($E$13:$E$36,$G$13:$G$36,$I$13:$I$36),0.2),"Baja",IF(E20&lt;_xlfn.PERCENTILE.INC(($E$13:$E$36,$G$13:$G$36,$I$13:$I$36),0.75),"Media","Alta"))),"-")</f>
        <v>Alta</v>
      </c>
      <c r="E20" s="32">
        <v>2</v>
      </c>
      <c r="F20" s="31" t="str">
        <f>IFERROR(IF(G20=0,"-",IF(G20&lt;_xlfn.PERCENTILE.INC(($E$13:$E$36,$G$13:$G$36,$I$13:$I$36),0.2),"Baja",IF(G20&lt;_xlfn.PERCENTILE.INC(($E$13:$E$36,$G$13:$G$36,$I$13:$I$36),0.75),"Media","Alta"))),"-")</f>
        <v>Baja</v>
      </c>
      <c r="G20" s="32">
        <v>1</v>
      </c>
      <c r="H20" s="31"/>
      <c r="I20" s="32"/>
    </row>
    <row r="21" spans="2:14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8">
        <v>2</v>
      </c>
      <c r="F21" s="27" t="str">
        <f>IFERROR(IF(G21=0,"-",IF(G21&lt;_xlfn.PERCENTILE.INC(($E$13:$E$36,$G$13:$G$36,$I$13:$I$36),0.2),"Baja",IF(G21&lt;_xlfn.PERCENTILE.INC(($E$13:$E$36,$G$13:$G$36,$I$13:$I$36),0.75),"Media","Alta"))),"-")</f>
        <v>Alta</v>
      </c>
      <c r="G21" s="28">
        <v>2</v>
      </c>
      <c r="H21" s="27"/>
      <c r="I21" s="28"/>
    </row>
    <row r="22" spans="2:14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2</v>
      </c>
      <c r="F22" s="31" t="str">
        <f>IFERROR(IF(G22=0,"-",IF(G22&lt;_xlfn.PERCENTILE.INC(($E$13:$E$36,$G$13:$G$36,$I$13:$I$36),0.2),"Baja",IF(G22&lt;_xlfn.PERCENTILE.INC(($E$13:$E$36,$G$13:$G$36,$I$13:$I$36),0.75),"Media","Alta"))),"-")</f>
        <v>Alta</v>
      </c>
      <c r="G22" s="32">
        <v>2</v>
      </c>
      <c r="H22" s="31" t="str">
        <f>IFERROR(IF(I22=0,"-",IF(I22&lt;_xlfn.PERCENTILE.INC(($E$13:$E$36,$G$13:$G$36,$I$13:$I$36),0.2),"Baja",IF(I22&lt;_xlfn.PERCENTILE.INC(($E$13:$E$36,$G$13:$G$36,$I$13:$I$36),0.75),"Media","Alta"))),"-")</f>
        <v>Alta</v>
      </c>
      <c r="I22" s="32">
        <v>2</v>
      </c>
    </row>
    <row r="23" spans="2:14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2</v>
      </c>
      <c r="F23" s="27" t="str">
        <f>IFERROR(IF(G23=0,"-",IF(G23&lt;_xlfn.PERCENTILE.INC(($E$13:$E$36,$G$13:$G$36,$I$13:$I$36),0.2),"Baja",IF(G23&lt;_xlfn.PERCENTILE.INC(($E$13:$E$36,$G$13:$G$36,$I$13:$I$36),0.75),"Media","Alta"))),"-")</f>
        <v>Alta</v>
      </c>
      <c r="G23" s="28">
        <v>2</v>
      </c>
      <c r="H23" s="27" t="str">
        <f>IFERROR(IF(I23=0,"-",IF(I23&lt;_xlfn.PERCENTILE.INC(($E$13:$E$36,$G$13:$G$36,$I$13:$I$36),0.2),"Baja",IF(I23&lt;_xlfn.PERCENTILE.INC(($E$13:$E$36,$G$13:$G$36,$I$13:$I$36),0.75),"Media","Alta"))),"-")</f>
        <v>Alta</v>
      </c>
      <c r="I23" s="28">
        <v>2</v>
      </c>
    </row>
    <row r="24" spans="2:14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2">
        <v>2</v>
      </c>
      <c r="F24" s="31" t="str">
        <f>IFERROR(IF(G24=0,"-",IF(G24&lt;_xlfn.PERCENTILE.INC(($E$13:$E$36,$G$13:$G$36,$I$13:$I$36),0.2),"Baja",IF(G24&lt;_xlfn.PERCENTILE.INC(($E$13:$E$36,$G$13:$G$36,$I$13:$I$36),0.75),"Media","Alta"))),"-")</f>
        <v>Alta</v>
      </c>
      <c r="G24" s="32">
        <v>2</v>
      </c>
      <c r="H24" s="31" t="str">
        <f>IFERROR(IF(I24=0,"-",IF(I24&lt;_xlfn.PERCENTILE.INC(($E$13:$E$36,$G$13:$G$36,$I$13:$I$36),0.2),"Baja",IF(I24&lt;_xlfn.PERCENTILE.INC(($E$13:$E$36,$G$13:$G$36,$I$13:$I$36),0.75),"Media","Alta"))),"-")</f>
        <v>Alta</v>
      </c>
      <c r="I24" s="32">
        <v>2</v>
      </c>
    </row>
    <row r="25" spans="2:14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8">
        <v>2</v>
      </c>
      <c r="F25" s="27" t="str">
        <f>IFERROR(IF(G25=0,"-",IF(G25&lt;_xlfn.PERCENTILE.INC(($E$13:$E$36,$G$13:$G$36,$I$13:$I$36),0.2),"Baja",IF(G25&lt;_xlfn.PERCENTILE.INC(($E$13:$E$36,$G$13:$G$36,$I$13:$I$36),0.75),"Media","Alta"))),"-")</f>
        <v>Alta</v>
      </c>
      <c r="G25" s="28">
        <v>2</v>
      </c>
      <c r="H25" s="27" t="str">
        <f>IFERROR(IF(I25=0,"-",IF(I25&lt;_xlfn.PERCENTILE.INC(($E$13:$E$36,$G$13:$G$36,$I$13:$I$36),0.2),"Baja",IF(I25&lt;_xlfn.PERCENTILE.INC(($E$13:$E$36,$G$13:$G$36,$I$13:$I$36),0.75),"Media","Alta"))),"-")</f>
        <v>Alta</v>
      </c>
      <c r="I25" s="28">
        <v>2</v>
      </c>
    </row>
    <row r="26" spans="2:14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2">
        <v>2</v>
      </c>
      <c r="F26" s="31" t="str">
        <f>IFERROR(IF(G26=0,"-",IF(G26&lt;_xlfn.PERCENTILE.INC(($E$13:$E$36,$G$13:$G$36,$I$13:$I$36),0.2),"Baja",IF(G26&lt;_xlfn.PERCENTILE.INC(($E$13:$E$36,$G$13:$G$36,$I$13:$I$36),0.75),"Media","Alta"))),"-")</f>
        <v>Alta</v>
      </c>
      <c r="G26" s="32">
        <v>2</v>
      </c>
      <c r="H26" s="31" t="str">
        <f>IFERROR(IF(I26=0,"-",IF(I26&lt;_xlfn.PERCENTILE.INC(($E$13:$E$36,$G$13:$G$36,$I$13:$I$36),0.2),"Baja",IF(I26&lt;_xlfn.PERCENTILE.INC(($E$13:$E$36,$G$13:$G$36,$I$13:$I$36),0.75),"Media","Alta"))),"-")</f>
        <v>Alta</v>
      </c>
      <c r="I26" s="32">
        <v>2</v>
      </c>
    </row>
    <row r="27" spans="2:14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8">
        <v>2</v>
      </c>
      <c r="F27" s="27" t="str">
        <f>IFERROR(IF(G27=0,"-",IF(G27&lt;_xlfn.PERCENTILE.INC(($E$13:$E$36,$G$13:$G$36,$I$13:$I$36),0.2),"Baja",IF(G27&lt;_xlfn.PERCENTILE.INC(($E$13:$E$36,$G$13:$G$36,$I$13:$I$36),0.75),"Media","Alta"))),"-")</f>
        <v>Alta</v>
      </c>
      <c r="G27" s="28">
        <v>2</v>
      </c>
      <c r="H27" s="27"/>
      <c r="I27" s="28"/>
    </row>
    <row r="28" spans="2:14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2">
        <v>2</v>
      </c>
      <c r="F28" s="31" t="str">
        <f>IFERROR(IF(G28=0,"-",IF(G28&lt;_xlfn.PERCENTILE.INC(($E$13:$E$36,$G$13:$G$36,$I$13:$I$36),0.2),"Baja",IF(G28&lt;_xlfn.PERCENTILE.INC(($E$13:$E$36,$G$13:$G$36,$I$13:$I$36),0.75),"Media","Alta"))),"-")</f>
        <v>Alta</v>
      </c>
      <c r="G28" s="32">
        <v>2</v>
      </c>
      <c r="H28" s="31"/>
      <c r="I28" s="32"/>
    </row>
    <row r="29" spans="2:14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8">
        <v>2</v>
      </c>
      <c r="F29" s="27" t="str">
        <f>IFERROR(IF(G29=0,"-",IF(G29&lt;_xlfn.PERCENTILE.INC(($E$13:$E$36,$G$13:$G$36,$I$13:$I$36),0.2),"Baja",IF(G29&lt;_xlfn.PERCENTILE.INC(($E$13:$E$36,$G$13:$G$36,$I$13:$I$36),0.75),"Media","Alta"))),"-")</f>
        <v>Alta</v>
      </c>
      <c r="G29" s="28">
        <v>2</v>
      </c>
      <c r="H29" s="27"/>
      <c r="I29" s="28"/>
    </row>
    <row r="30" spans="2:14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Alta</v>
      </c>
      <c r="E30" s="32">
        <v>2</v>
      </c>
      <c r="F30" s="31" t="str">
        <f>IFERROR(IF(G30=0,"-",IF(G30&lt;_xlfn.PERCENTILE.INC(($E$13:$E$36,$G$13:$G$36,$I$13:$I$36),0.2),"Baja",IF(G30&lt;_xlfn.PERCENTILE.INC(($E$13:$E$36,$G$13:$G$36,$I$13:$I$36),0.75),"Media","Alta"))),"-")</f>
        <v>Alta</v>
      </c>
      <c r="G30" s="32">
        <v>2</v>
      </c>
      <c r="H30" s="31"/>
      <c r="I30" s="32"/>
    </row>
    <row r="31" spans="2:14" ht="18" x14ac:dyDescent="0.3">
      <c r="B31" s="25">
        <v>18</v>
      </c>
      <c r="C31" s="26" t="s">
        <v>32</v>
      </c>
      <c r="D31" s="27" t="str">
        <f>IFERROR(IF(E31=0,"-",IF(E31&lt;_xlfn.PERCENTILE.INC(($E$13:$E$36,$G$13:$G$36,$I$13:$I$36),0.2),"Baja",IF(E31&lt;_xlfn.PERCENTILE.INC(($E$13:$E$36,$G$13:$G$36,$I$13:$I$36),0.75),"Media","Alta"))),"-")</f>
        <v>Baja</v>
      </c>
      <c r="E31" s="28">
        <v>1</v>
      </c>
      <c r="F31" s="27"/>
      <c r="G31" s="28"/>
      <c r="H31" s="27"/>
      <c r="I31" s="28"/>
    </row>
    <row r="32" spans="2:14" ht="18" x14ac:dyDescent="0.3">
      <c r="B32" s="29">
        <v>19</v>
      </c>
      <c r="C32" s="30" t="s">
        <v>33</v>
      </c>
      <c r="D32" s="31"/>
      <c r="E32" s="32"/>
      <c r="F32" s="31"/>
      <c r="G32" s="32"/>
      <c r="H32" s="31"/>
      <c r="I32" s="32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24</v>
      </c>
      <c r="F37" s="33"/>
      <c r="G37" s="34">
        <f>+SUM(G13:G36)</f>
        <v>21</v>
      </c>
      <c r="H37" s="33"/>
      <c r="I37" s="34">
        <f>+SUM(I13:I36)</f>
        <v>10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5" priority="5">
      <formula>D7=""</formula>
    </cfRule>
  </conditionalFormatting>
  <conditionalFormatting sqref="E7">
    <cfRule type="expression" dxfId="34" priority="4">
      <formula>E7=""</formula>
    </cfRule>
  </conditionalFormatting>
  <conditionalFormatting sqref="F7">
    <cfRule type="expression" dxfId="33" priority="3">
      <formula>F7=""</formula>
    </cfRule>
  </conditionalFormatting>
  <conditionalFormatting sqref="C7">
    <cfRule type="expression" dxfId="32" priority="2">
      <formula>C7=""</formula>
    </cfRule>
  </conditionalFormatting>
  <conditionalFormatting sqref="B7">
    <cfRule type="expression" dxfId="3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00B050"/>
    <pageSetUpPr fitToPage="1"/>
  </sheetPr>
  <dimension ref="B2:N37"/>
  <sheetViews>
    <sheetView topLeftCell="A12" zoomScaleNormal="100" workbookViewId="0">
      <selection activeCell="D8" sqref="D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2" t="str">
        <f>"PROGRAMA DE OPERACIÓN DEL SERVICIO ("&amp;B7&amp;" - "&amp;C7&amp;")"</f>
        <v>PROGRAMA DE OPERACIÓN DEL SERVICIO (610 - Regreso)</v>
      </c>
      <c r="C2" s="62"/>
      <c r="D2" s="62"/>
      <c r="E2" s="62"/>
      <c r="F2" s="62"/>
      <c r="G2" s="62"/>
      <c r="H2" s="62"/>
      <c r="I2" s="62"/>
    </row>
    <row r="4" spans="2:14" s="21" customFormat="1" x14ac:dyDescent="0.3">
      <c r="B4" s="21" t="s">
        <v>0</v>
      </c>
    </row>
    <row r="6" spans="2:14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7">
        <v>610</v>
      </c>
      <c r="C7" s="7" t="s">
        <v>39</v>
      </c>
      <c r="D7" s="7" t="s">
        <v>44</v>
      </c>
      <c r="E7" s="7" t="s">
        <v>47</v>
      </c>
      <c r="F7" s="7" t="s">
        <v>41</v>
      </c>
      <c r="G7" s="23"/>
    </row>
    <row r="9" spans="2:14" s="21" customFormat="1" x14ac:dyDescent="0.3">
      <c r="B9" s="21" t="s">
        <v>6</v>
      </c>
    </row>
    <row r="11" spans="2:14" ht="22.5" customHeight="1" x14ac:dyDescent="0.3">
      <c r="B11" s="66" t="s">
        <v>7</v>
      </c>
      <c r="C11" s="66" t="s">
        <v>8</v>
      </c>
      <c r="D11" s="67" t="s">
        <v>9</v>
      </c>
      <c r="E11" s="67"/>
      <c r="F11" s="67" t="s">
        <v>10</v>
      </c>
      <c r="G11" s="67"/>
      <c r="H11" s="67" t="s">
        <v>11</v>
      </c>
      <c r="I11" s="67"/>
    </row>
    <row r="12" spans="2:14" ht="33" x14ac:dyDescent="0.3">
      <c r="B12" s="66"/>
      <c r="C12" s="66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/>
      <c r="E19" s="28"/>
      <c r="F19" s="27"/>
      <c r="G19" s="28"/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 t="str">
        <f>IFERROR(IF(E20=0,"-",IF(E20&lt;_xlfn.PERCENTILE.INC(($E$13:$E$36,$G$13:$G$36,$I$13:$I$36),0.2),"Baja",IF(E20&lt;_xlfn.PERCENTILE.INC(($E$13:$E$36,$G$13:$G$36,$I$13:$I$36),0.75),"Media","Alta"))),"-")</f>
        <v>Baja</v>
      </c>
      <c r="E20" s="32">
        <v>1</v>
      </c>
      <c r="F20" s="31"/>
      <c r="G20" s="32"/>
      <c r="H20" s="31"/>
      <c r="I20" s="32"/>
    </row>
    <row r="21" spans="2:14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8">
        <v>2</v>
      </c>
      <c r="F21" s="27" t="str">
        <f>IFERROR(IF(G21=0,"-",IF(G21&lt;_xlfn.PERCENTILE.INC(($E$13:$E$36,$G$13:$G$36,$I$13:$I$36),0.2),"Baja",IF(G21&lt;_xlfn.PERCENTILE.INC(($E$13:$E$36,$G$13:$G$36,$I$13:$I$36),0.75),"Media","Alta"))),"-")</f>
        <v>Baja</v>
      </c>
      <c r="G21" s="28">
        <v>1</v>
      </c>
      <c r="H21" s="27"/>
      <c r="I21" s="28"/>
    </row>
    <row r="22" spans="2:14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2</v>
      </c>
      <c r="F22" s="31" t="str">
        <f>IFERROR(IF(G22=0,"-",IF(G22&lt;_xlfn.PERCENTILE.INC(($E$13:$E$36,$G$13:$G$36,$I$13:$I$36),0.2),"Baja",IF(G22&lt;_xlfn.PERCENTILE.INC(($E$13:$E$36,$G$13:$G$36,$I$13:$I$36),0.75),"Media","Alta"))),"-")</f>
        <v>Alta</v>
      </c>
      <c r="G22" s="32">
        <v>2</v>
      </c>
      <c r="H22" s="31"/>
      <c r="I22" s="32"/>
    </row>
    <row r="23" spans="2:14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2</v>
      </c>
      <c r="F23" s="27" t="str">
        <f>IFERROR(IF(G23=0,"-",IF(G23&lt;_xlfn.PERCENTILE.INC(($E$13:$E$36,$G$13:$G$36,$I$13:$I$36),0.2),"Baja",IF(G23&lt;_xlfn.PERCENTILE.INC(($E$13:$E$36,$G$13:$G$36,$I$13:$I$36),0.75),"Media","Alta"))),"-")</f>
        <v>Alta</v>
      </c>
      <c r="G23" s="28">
        <v>2</v>
      </c>
      <c r="H23" s="27" t="str">
        <f>IFERROR(IF(I23=0,"-",IF(I23&lt;_xlfn.PERCENTILE.INC(($E$13:$E$36,$G$13:$G$36,$I$13:$I$36),0.2),"Baja",IF(I23&lt;_xlfn.PERCENTILE.INC(($E$13:$E$36,$G$13:$G$36,$I$13:$I$36),0.75),"Media","Alta"))),"-")</f>
        <v>Alta</v>
      </c>
      <c r="I23" s="28">
        <v>2</v>
      </c>
    </row>
    <row r="24" spans="2:14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2">
        <v>2</v>
      </c>
      <c r="F24" s="31" t="str">
        <f>IFERROR(IF(G24=0,"-",IF(G24&lt;_xlfn.PERCENTILE.INC(($E$13:$E$36,$G$13:$G$36,$I$13:$I$36),0.2),"Baja",IF(G24&lt;_xlfn.PERCENTILE.INC(($E$13:$E$36,$G$13:$G$36,$I$13:$I$36),0.75),"Media","Alta"))),"-")</f>
        <v>Alta</v>
      </c>
      <c r="G24" s="32">
        <v>2</v>
      </c>
      <c r="H24" s="31" t="str">
        <f>IFERROR(IF(I24=0,"-",IF(I24&lt;_xlfn.PERCENTILE.INC(($E$13:$E$36,$G$13:$G$36,$I$13:$I$36),0.2),"Baja",IF(I24&lt;_xlfn.PERCENTILE.INC(($E$13:$E$36,$G$13:$G$36,$I$13:$I$36),0.75),"Media","Alta"))),"-")</f>
        <v>Alta</v>
      </c>
      <c r="I24" s="32">
        <v>2</v>
      </c>
    </row>
    <row r="25" spans="2:14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8">
        <v>2</v>
      </c>
      <c r="F25" s="27" t="str">
        <f>IFERROR(IF(G25=0,"-",IF(G25&lt;_xlfn.PERCENTILE.INC(($E$13:$E$36,$G$13:$G$36,$I$13:$I$36),0.2),"Baja",IF(G25&lt;_xlfn.PERCENTILE.INC(($E$13:$E$36,$G$13:$G$36,$I$13:$I$36),0.75),"Media","Alta"))),"-")</f>
        <v>Alta</v>
      </c>
      <c r="G25" s="28">
        <v>2</v>
      </c>
      <c r="H25" s="27" t="str">
        <f>IFERROR(IF(I25=0,"-",IF(I25&lt;_xlfn.PERCENTILE.INC(($E$13:$E$36,$G$13:$G$36,$I$13:$I$36),0.2),"Baja",IF(I25&lt;_xlfn.PERCENTILE.INC(($E$13:$E$36,$G$13:$G$36,$I$13:$I$36),0.75),"Media","Alta"))),"-")</f>
        <v>Alta</v>
      </c>
      <c r="I25" s="28">
        <v>2</v>
      </c>
    </row>
    <row r="26" spans="2:14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2">
        <v>2</v>
      </c>
      <c r="F26" s="31" t="str">
        <f>IFERROR(IF(G26=0,"-",IF(G26&lt;_xlfn.PERCENTILE.INC(($E$13:$E$36,$G$13:$G$36,$I$13:$I$36),0.2),"Baja",IF(G26&lt;_xlfn.PERCENTILE.INC(($E$13:$E$36,$G$13:$G$36,$I$13:$I$36),0.75),"Media","Alta"))),"-")</f>
        <v>Alta</v>
      </c>
      <c r="G26" s="32">
        <v>2</v>
      </c>
      <c r="H26" s="31" t="str">
        <f>IFERROR(IF(I26=0,"-",IF(I26&lt;_xlfn.PERCENTILE.INC(($E$13:$E$36,$G$13:$G$36,$I$13:$I$36),0.2),"Baja",IF(I26&lt;_xlfn.PERCENTILE.INC(($E$13:$E$36,$G$13:$G$36,$I$13:$I$36),0.75),"Media","Alta"))),"-")</f>
        <v>Alta</v>
      </c>
      <c r="I26" s="32">
        <v>2</v>
      </c>
    </row>
    <row r="27" spans="2:14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8">
        <v>2</v>
      </c>
      <c r="F27" s="27" t="str">
        <f>IFERROR(IF(G27=0,"-",IF(G27&lt;_xlfn.PERCENTILE.INC(($E$13:$E$36,$G$13:$G$36,$I$13:$I$36),0.2),"Baja",IF(G27&lt;_xlfn.PERCENTILE.INC(($E$13:$E$36,$G$13:$G$36,$I$13:$I$36),0.75),"Media","Alta"))),"-")</f>
        <v>Alta</v>
      </c>
      <c r="G27" s="28">
        <v>2</v>
      </c>
      <c r="H27" s="27" t="str">
        <f>IFERROR(IF(I27=0,"-",IF(I27&lt;_xlfn.PERCENTILE.INC(($E$13:$E$36,$G$13:$G$36,$I$13:$I$36),0.2),"Baja",IF(I27&lt;_xlfn.PERCENTILE.INC(($E$13:$E$36,$G$13:$G$36,$I$13:$I$36),0.75),"Media","Alta"))),"-")</f>
        <v>Baja</v>
      </c>
      <c r="I27" s="28">
        <v>1</v>
      </c>
    </row>
    <row r="28" spans="2:14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2">
        <v>2</v>
      </c>
      <c r="F28" s="31" t="str">
        <f>IFERROR(IF(G28=0,"-",IF(G28&lt;_xlfn.PERCENTILE.INC(($E$13:$E$36,$G$13:$G$36,$I$13:$I$36),0.2),"Baja",IF(G28&lt;_xlfn.PERCENTILE.INC(($E$13:$E$36,$G$13:$G$36,$I$13:$I$36),0.75),"Media","Alta"))),"-")</f>
        <v>Alta</v>
      </c>
      <c r="G28" s="32">
        <v>2</v>
      </c>
      <c r="H28" s="31"/>
      <c r="I28" s="32"/>
    </row>
    <row r="29" spans="2:14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8">
        <v>2</v>
      </c>
      <c r="F29" s="27" t="str">
        <f>IFERROR(IF(G29=0,"-",IF(G29&lt;_xlfn.PERCENTILE.INC(($E$13:$E$36,$G$13:$G$36,$I$13:$I$36),0.2),"Baja",IF(G29&lt;_xlfn.PERCENTILE.INC(($E$13:$E$36,$G$13:$G$36,$I$13:$I$36),0.75),"Media","Alta"))),"-")</f>
        <v>Alta</v>
      </c>
      <c r="G29" s="28">
        <v>2</v>
      </c>
      <c r="H29" s="27"/>
      <c r="I29" s="28"/>
    </row>
    <row r="30" spans="2:14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Alta</v>
      </c>
      <c r="E30" s="32">
        <v>2</v>
      </c>
      <c r="F30" s="31" t="str">
        <f>IFERROR(IF(G30=0,"-",IF(G30&lt;_xlfn.PERCENTILE.INC(($E$13:$E$36,$G$13:$G$36,$I$13:$I$36),0.2),"Baja",IF(G30&lt;_xlfn.PERCENTILE.INC(($E$13:$E$36,$G$13:$G$36,$I$13:$I$36),0.75),"Media","Alta"))),"-")</f>
        <v>Alta</v>
      </c>
      <c r="G30" s="32">
        <v>2</v>
      </c>
      <c r="H30" s="31"/>
      <c r="I30" s="32"/>
    </row>
    <row r="31" spans="2:14" ht="18" x14ac:dyDescent="0.3">
      <c r="B31" s="25">
        <v>18</v>
      </c>
      <c r="C31" s="26" t="s">
        <v>32</v>
      </c>
      <c r="D31" s="27" t="str">
        <f>IFERROR(IF(E31=0,"-",IF(E31&lt;_xlfn.PERCENTILE.INC(($E$13:$E$36,$G$13:$G$36,$I$13:$I$36),0.2),"Baja",IF(E31&lt;_xlfn.PERCENTILE.INC(($E$13:$E$36,$G$13:$G$36,$I$13:$I$36),0.75),"Media","Alta"))),"-")</f>
        <v>Baja</v>
      </c>
      <c r="E31" s="28">
        <v>1</v>
      </c>
      <c r="F31" s="27" t="str">
        <f>IFERROR(IF(G31=0,"-",IF(G31&lt;_xlfn.PERCENTILE.INC(($E$13:$E$36,$G$13:$G$36,$I$13:$I$36),0.2),"Baja",IF(G31&lt;_xlfn.PERCENTILE.INC(($E$13:$E$36,$G$13:$G$36,$I$13:$I$36),0.75),"Media","Alta"))),"-")</f>
        <v>Baja</v>
      </c>
      <c r="G31" s="28">
        <v>1</v>
      </c>
      <c r="H31" s="27"/>
      <c r="I31" s="28"/>
    </row>
    <row r="32" spans="2:14" ht="18" x14ac:dyDescent="0.3">
      <c r="B32" s="29">
        <v>19</v>
      </c>
      <c r="C32" s="30" t="s">
        <v>33</v>
      </c>
      <c r="D32" s="31"/>
      <c r="E32" s="32"/>
      <c r="F32" s="31"/>
      <c r="G32" s="32"/>
      <c r="H32" s="31"/>
      <c r="I32" s="32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22</v>
      </c>
      <c r="F37" s="33"/>
      <c r="G37" s="34">
        <f>+SUM(G13:G36)</f>
        <v>20</v>
      </c>
      <c r="H37" s="33"/>
      <c r="I37" s="34">
        <f>+SUM(I13:I36)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0" priority="5">
      <formula>D7=""</formula>
    </cfRule>
  </conditionalFormatting>
  <conditionalFormatting sqref="E7">
    <cfRule type="expression" dxfId="29" priority="4">
      <formula>E7=""</formula>
    </cfRule>
  </conditionalFormatting>
  <conditionalFormatting sqref="F7">
    <cfRule type="expression" dxfId="28" priority="3">
      <formula>F7=""</formula>
    </cfRule>
  </conditionalFormatting>
  <conditionalFormatting sqref="C7">
    <cfRule type="expression" dxfId="27" priority="2">
      <formula>C7=""</formula>
    </cfRule>
  </conditionalFormatting>
  <conditionalFormatting sqref="B7">
    <cfRule type="expression" dxfId="2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00B050"/>
    <pageSetUpPr fitToPage="1"/>
  </sheetPr>
  <dimension ref="B2:N37"/>
  <sheetViews>
    <sheetView topLeftCell="A12" zoomScaleNormal="100" workbookViewId="0">
      <selection activeCell="D8" sqref="D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2" t="str">
        <f>"PROGRAMA DE OPERACIÓN DEL SERVICIO ("&amp;B7&amp;" - "&amp;C7&amp;")"</f>
        <v>PROGRAMA DE OPERACIÓN DEL SERVICIO (611 - Ida)</v>
      </c>
      <c r="C2" s="62"/>
      <c r="D2" s="62"/>
      <c r="E2" s="62"/>
      <c r="F2" s="62"/>
      <c r="G2" s="62"/>
      <c r="H2" s="62"/>
      <c r="I2" s="62"/>
    </row>
    <row r="4" spans="2:14" s="21" customFormat="1" x14ac:dyDescent="0.3">
      <c r="B4" s="21" t="s">
        <v>0</v>
      </c>
    </row>
    <row r="6" spans="2:14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7">
        <v>611</v>
      </c>
      <c r="C7" s="7" t="s">
        <v>42</v>
      </c>
      <c r="D7" s="7" t="s">
        <v>47</v>
      </c>
      <c r="E7" s="7" t="s">
        <v>46</v>
      </c>
      <c r="F7" s="7" t="s">
        <v>41</v>
      </c>
      <c r="G7" s="23"/>
    </row>
    <row r="9" spans="2:14" s="21" customFormat="1" x14ac:dyDescent="0.3">
      <c r="B9" s="21" t="s">
        <v>6</v>
      </c>
    </row>
    <row r="11" spans="2:14" ht="22.5" customHeight="1" x14ac:dyDescent="0.3">
      <c r="B11" s="66" t="s">
        <v>7</v>
      </c>
      <c r="C11" s="66" t="s">
        <v>8</v>
      </c>
      <c r="D11" s="67" t="s">
        <v>9</v>
      </c>
      <c r="E11" s="67"/>
      <c r="F11" s="67" t="s">
        <v>10</v>
      </c>
      <c r="G11" s="67"/>
      <c r="H11" s="67" t="s">
        <v>11</v>
      </c>
      <c r="I11" s="67"/>
    </row>
    <row r="12" spans="2:14" ht="33" x14ac:dyDescent="0.3">
      <c r="B12" s="66"/>
      <c r="C12" s="66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 t="str">
        <f>IFERROR(IF(E19=0,"-",IF(E19&lt;_xlfn.PERCENTILE.INC(($E$13:$E$36,$G$13:$G$36,$I$13:$I$36),0.2),"Baja",IF(E19&lt;_xlfn.PERCENTILE.INC(($E$13:$E$36,$G$13:$G$36,$I$13:$I$36),0.75),"Media","Alta"))),"-")</f>
        <v>Media</v>
      </c>
      <c r="E19" s="28">
        <v>2</v>
      </c>
      <c r="F19" s="27" t="str">
        <f>IFERROR(IF(G19=0,"-",IF(G19&lt;_xlfn.PERCENTILE.INC(($E$13:$E$36,$G$13:$G$36,$I$13:$I$36),0.2),"Baja",IF(G19&lt;_xlfn.PERCENTILE.INC(($E$13:$E$36,$G$13:$G$36,$I$13:$I$36),0.75),"Media","Alta"))),"-")</f>
        <v>Media</v>
      </c>
      <c r="G19" s="28">
        <v>2</v>
      </c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 t="str">
        <f>IFERROR(IF(E20=0,"-",IF(E20&lt;_xlfn.PERCENTILE.INC(($E$13:$E$36,$G$13:$G$36,$I$13:$I$36),0.2),"Baja",IF(E20&lt;_xlfn.PERCENTILE.INC(($E$13:$E$36,$G$13:$G$36,$I$13:$I$36),0.75),"Media","Alta"))),"-")</f>
        <v>Alta</v>
      </c>
      <c r="E20" s="32">
        <v>4</v>
      </c>
      <c r="F20" s="31" t="str">
        <f>IFERROR(IF(G20=0,"-",IF(G20&lt;_xlfn.PERCENTILE.INC(($E$13:$E$36,$G$13:$G$36,$I$13:$I$36),0.2),"Baja",IF(G20&lt;_xlfn.PERCENTILE.INC(($E$13:$E$36,$G$13:$G$36,$I$13:$I$36),0.75),"Media","Alta"))),"-")</f>
        <v>Alta</v>
      </c>
      <c r="G20" s="32">
        <v>3</v>
      </c>
      <c r="H20" s="31" t="str">
        <f>IFERROR(IF(I20=0,"-",IF(I20&lt;_xlfn.PERCENTILE.INC(($E$13:$E$36,$G$13:$G$36,$I$13:$I$36),0.2),"Baja",IF(I20&lt;_xlfn.PERCENTILE.INC(($E$13:$E$36,$G$13:$G$36,$I$13:$I$36),0.75),"Media","Alta"))),"-")</f>
        <v>Baja</v>
      </c>
      <c r="I20" s="32">
        <v>1</v>
      </c>
    </row>
    <row r="21" spans="2:14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8">
        <v>4</v>
      </c>
      <c r="F21" s="27" t="str">
        <f>IFERROR(IF(G21=0,"-",IF(G21&lt;_xlfn.PERCENTILE.INC(($E$13:$E$36,$G$13:$G$36,$I$13:$I$36),0.2),"Baja",IF(G21&lt;_xlfn.PERCENTILE.INC(($E$13:$E$36,$G$13:$G$36,$I$13:$I$36),0.75),"Media","Alta"))),"-")</f>
        <v>Alta</v>
      </c>
      <c r="G21" s="28">
        <v>3</v>
      </c>
      <c r="H21" s="27" t="str">
        <f>IFERROR(IF(I21=0,"-",IF(I21&lt;_xlfn.PERCENTILE.INC(($E$13:$E$36,$G$13:$G$36,$I$13:$I$36),0.2),"Baja",IF(I21&lt;_xlfn.PERCENTILE.INC(($E$13:$E$36,$G$13:$G$36,$I$13:$I$36),0.75),"Media","Alta"))),"-")</f>
        <v>Media</v>
      </c>
      <c r="I21" s="28">
        <v>2</v>
      </c>
    </row>
    <row r="22" spans="2:14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4</v>
      </c>
      <c r="F22" s="31" t="str">
        <f>IFERROR(IF(G22=0,"-",IF(G22&lt;_xlfn.PERCENTILE.INC(($E$13:$E$36,$G$13:$G$36,$I$13:$I$36),0.2),"Baja",IF(G22&lt;_xlfn.PERCENTILE.INC(($E$13:$E$36,$G$13:$G$36,$I$13:$I$36),0.75),"Media","Alta"))),"-")</f>
        <v>Alta</v>
      </c>
      <c r="G22" s="32">
        <v>3</v>
      </c>
      <c r="H22" s="31" t="str">
        <f>IFERROR(IF(I22=0,"-",IF(I22&lt;_xlfn.PERCENTILE.INC(($E$13:$E$36,$G$13:$G$36,$I$13:$I$36),0.2),"Baja",IF(I22&lt;_xlfn.PERCENTILE.INC(($E$13:$E$36,$G$13:$G$36,$I$13:$I$36),0.75),"Media","Alta"))),"-")</f>
        <v>Media</v>
      </c>
      <c r="I22" s="32">
        <v>2</v>
      </c>
    </row>
    <row r="23" spans="2:14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3</v>
      </c>
      <c r="F23" s="27" t="str">
        <f>IFERROR(IF(G23=0,"-",IF(G23&lt;_xlfn.PERCENTILE.INC(($E$13:$E$36,$G$13:$G$36,$I$13:$I$36),0.2),"Baja",IF(G23&lt;_xlfn.PERCENTILE.INC(($E$13:$E$36,$G$13:$G$36,$I$13:$I$36),0.75),"Media","Alta"))),"-")</f>
        <v>Alta</v>
      </c>
      <c r="G23" s="28">
        <v>3</v>
      </c>
      <c r="H23" s="27" t="str">
        <f>IFERROR(IF(I23=0,"-",IF(I23&lt;_xlfn.PERCENTILE.INC(($E$13:$E$36,$G$13:$G$36,$I$13:$I$36),0.2),"Baja",IF(I23&lt;_xlfn.PERCENTILE.INC(($E$13:$E$36,$G$13:$G$36,$I$13:$I$36),0.75),"Media","Alta"))),"-")</f>
        <v>Media</v>
      </c>
      <c r="I23" s="28">
        <v>2</v>
      </c>
    </row>
    <row r="24" spans="2:14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2">
        <v>3</v>
      </c>
      <c r="F24" s="31" t="str">
        <f>IFERROR(IF(G24=0,"-",IF(G24&lt;_xlfn.PERCENTILE.INC(($E$13:$E$36,$G$13:$G$36,$I$13:$I$36),0.2),"Baja",IF(G24&lt;_xlfn.PERCENTILE.INC(($E$13:$E$36,$G$13:$G$36,$I$13:$I$36),0.75),"Media","Alta"))),"-")</f>
        <v>Alta</v>
      </c>
      <c r="G24" s="32">
        <v>3</v>
      </c>
      <c r="H24" s="31" t="str">
        <f>IFERROR(IF(I24=0,"-",IF(I24&lt;_xlfn.PERCENTILE.INC(($E$13:$E$36,$G$13:$G$36,$I$13:$I$36),0.2),"Baja",IF(I24&lt;_xlfn.PERCENTILE.INC(($E$13:$E$36,$G$13:$G$36,$I$13:$I$36),0.75),"Media","Alta"))),"-")</f>
        <v>Media</v>
      </c>
      <c r="I24" s="32">
        <v>2</v>
      </c>
    </row>
    <row r="25" spans="2:14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8">
        <v>3</v>
      </c>
      <c r="F25" s="27" t="str">
        <f>IFERROR(IF(G25=0,"-",IF(G25&lt;_xlfn.PERCENTILE.INC(($E$13:$E$36,$G$13:$G$36,$I$13:$I$36),0.2),"Baja",IF(G25&lt;_xlfn.PERCENTILE.INC(($E$13:$E$36,$G$13:$G$36,$I$13:$I$36),0.75),"Media","Alta"))),"-")</f>
        <v>Alta</v>
      </c>
      <c r="G25" s="28">
        <v>3</v>
      </c>
      <c r="H25" s="27" t="str">
        <f>IFERROR(IF(I25=0,"-",IF(I25&lt;_xlfn.PERCENTILE.INC(($E$13:$E$36,$G$13:$G$36,$I$13:$I$36),0.2),"Baja",IF(I25&lt;_xlfn.PERCENTILE.INC(($E$13:$E$36,$G$13:$G$36,$I$13:$I$36),0.75),"Media","Alta"))),"-")</f>
        <v>Media</v>
      </c>
      <c r="I25" s="28">
        <v>2</v>
      </c>
    </row>
    <row r="26" spans="2:14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2">
        <v>3</v>
      </c>
      <c r="F26" s="31" t="str">
        <f>IFERROR(IF(G26=0,"-",IF(G26&lt;_xlfn.PERCENTILE.INC(($E$13:$E$36,$G$13:$G$36,$I$13:$I$36),0.2),"Baja",IF(G26&lt;_xlfn.PERCENTILE.INC(($E$13:$E$36,$G$13:$G$36,$I$13:$I$36),0.75),"Media","Alta"))),"-")</f>
        <v>Alta</v>
      </c>
      <c r="G26" s="32">
        <v>3</v>
      </c>
      <c r="H26" s="31" t="str">
        <f>IFERROR(IF(I26=0,"-",IF(I26&lt;_xlfn.PERCENTILE.INC(($E$13:$E$36,$G$13:$G$36,$I$13:$I$36),0.2),"Baja",IF(I26&lt;_xlfn.PERCENTILE.INC(($E$13:$E$36,$G$13:$G$36,$I$13:$I$36),0.75),"Media","Alta"))),"-")</f>
        <v>Media</v>
      </c>
      <c r="I26" s="32">
        <v>2</v>
      </c>
    </row>
    <row r="27" spans="2:14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8">
        <v>3</v>
      </c>
      <c r="F27" s="27" t="str">
        <f>IFERROR(IF(G27=0,"-",IF(G27&lt;_xlfn.PERCENTILE.INC(($E$13:$E$36,$G$13:$G$36,$I$13:$I$36),0.2),"Baja",IF(G27&lt;_xlfn.PERCENTILE.INC(($E$13:$E$36,$G$13:$G$36,$I$13:$I$36),0.75),"Media","Alta"))),"-")</f>
        <v>Alta</v>
      </c>
      <c r="G27" s="28">
        <v>3</v>
      </c>
      <c r="H27" s="27" t="str">
        <f>IFERROR(IF(I27=0,"-",IF(I27&lt;_xlfn.PERCENTILE.INC(($E$13:$E$36,$G$13:$G$36,$I$13:$I$36),0.2),"Baja",IF(I27&lt;_xlfn.PERCENTILE.INC(($E$13:$E$36,$G$13:$G$36,$I$13:$I$36),0.75),"Media","Alta"))),"-")</f>
        <v>Media</v>
      </c>
      <c r="I27" s="28">
        <v>2</v>
      </c>
    </row>
    <row r="28" spans="2:14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2">
        <v>3</v>
      </c>
      <c r="F28" s="31" t="str">
        <f>IFERROR(IF(G28=0,"-",IF(G28&lt;_xlfn.PERCENTILE.INC(($E$13:$E$36,$G$13:$G$36,$I$13:$I$36),0.2),"Baja",IF(G28&lt;_xlfn.PERCENTILE.INC(($E$13:$E$36,$G$13:$G$36,$I$13:$I$36),0.75),"Media","Alta"))),"-")</f>
        <v>Alta</v>
      </c>
      <c r="G28" s="32">
        <v>3</v>
      </c>
      <c r="H28" s="31" t="str">
        <f>IFERROR(IF(I28=0,"-",IF(I28&lt;_xlfn.PERCENTILE.INC(($E$13:$E$36,$G$13:$G$36,$I$13:$I$36),0.2),"Baja",IF(I28&lt;_xlfn.PERCENTILE.INC(($E$13:$E$36,$G$13:$G$36,$I$13:$I$36),0.75),"Media","Alta"))),"-")</f>
        <v>Media</v>
      </c>
      <c r="I28" s="32">
        <v>2</v>
      </c>
    </row>
    <row r="29" spans="2:14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8">
        <v>3</v>
      </c>
      <c r="F29" s="27" t="str">
        <f>IFERROR(IF(G29=0,"-",IF(G29&lt;_xlfn.PERCENTILE.INC(($E$13:$E$36,$G$13:$G$36,$I$13:$I$36),0.2),"Baja",IF(G29&lt;_xlfn.PERCENTILE.INC(($E$13:$E$36,$G$13:$G$36,$I$13:$I$36),0.75),"Media","Alta"))),"-")</f>
        <v>Alta</v>
      </c>
      <c r="G29" s="28">
        <v>3</v>
      </c>
      <c r="H29" s="27" t="str">
        <f>IFERROR(IF(I29=0,"-",IF(I29&lt;_xlfn.PERCENTILE.INC(($E$13:$E$36,$G$13:$G$36,$I$13:$I$36),0.2),"Baja",IF(I29&lt;_xlfn.PERCENTILE.INC(($E$13:$E$36,$G$13:$G$36,$I$13:$I$36),0.75),"Media","Alta"))),"-")</f>
        <v>Media</v>
      </c>
      <c r="I29" s="28">
        <v>2</v>
      </c>
    </row>
    <row r="30" spans="2:14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Media</v>
      </c>
      <c r="E30" s="32">
        <v>2</v>
      </c>
      <c r="F30" s="31" t="str">
        <f>IFERROR(IF(G30=0,"-",IF(G30&lt;_xlfn.PERCENTILE.INC(($E$13:$E$36,$G$13:$G$36,$I$13:$I$36),0.2),"Baja",IF(G30&lt;_xlfn.PERCENTILE.INC(($E$13:$E$36,$G$13:$G$36,$I$13:$I$36),0.75),"Media","Alta"))),"-")</f>
        <v>Media</v>
      </c>
      <c r="G30" s="32">
        <v>2</v>
      </c>
      <c r="H30" s="31" t="str">
        <f>IFERROR(IF(I30=0,"-",IF(I30&lt;_xlfn.PERCENTILE.INC(($E$13:$E$36,$G$13:$G$36,$I$13:$I$36),0.2),"Baja",IF(I30&lt;_xlfn.PERCENTILE.INC(($E$13:$E$36,$G$13:$G$36,$I$13:$I$36),0.75),"Media","Alta"))),"-")</f>
        <v>Media</v>
      </c>
      <c r="I30" s="32">
        <v>2</v>
      </c>
    </row>
    <row r="31" spans="2:14" ht="18" x14ac:dyDescent="0.3">
      <c r="B31" s="25">
        <v>18</v>
      </c>
      <c r="C31" s="26" t="s">
        <v>32</v>
      </c>
      <c r="D31" s="27"/>
      <c r="E31" s="28"/>
      <c r="F31" s="27"/>
      <c r="G31" s="28"/>
      <c r="H31" s="27"/>
      <c r="I31" s="28"/>
    </row>
    <row r="32" spans="2:14" ht="18" x14ac:dyDescent="0.3">
      <c r="B32" s="29">
        <v>19</v>
      </c>
      <c r="C32" s="30" t="s">
        <v>33</v>
      </c>
      <c r="D32" s="31"/>
      <c r="E32" s="32"/>
      <c r="F32" s="31"/>
      <c r="G32" s="32"/>
      <c r="H32" s="31"/>
      <c r="I32" s="32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37</v>
      </c>
      <c r="F37" s="33"/>
      <c r="G37" s="34">
        <f>+SUM(G13:G36)</f>
        <v>34</v>
      </c>
      <c r="H37" s="33"/>
      <c r="I37" s="34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5" priority="5">
      <formula>D7=""</formula>
    </cfRule>
  </conditionalFormatting>
  <conditionalFormatting sqref="E7">
    <cfRule type="expression" dxfId="24" priority="4">
      <formula>E7=""</formula>
    </cfRule>
  </conditionalFormatting>
  <conditionalFormatting sqref="F7">
    <cfRule type="expression" dxfId="23" priority="3">
      <formula>F7=""</formula>
    </cfRule>
  </conditionalFormatting>
  <conditionalFormatting sqref="C7">
    <cfRule type="expression" dxfId="22" priority="2">
      <formula>C7=""</formula>
    </cfRule>
  </conditionalFormatting>
  <conditionalFormatting sqref="B7">
    <cfRule type="expression" dxfId="2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B050"/>
    <pageSetUpPr fitToPage="1"/>
  </sheetPr>
  <dimension ref="B2:N37"/>
  <sheetViews>
    <sheetView topLeftCell="A12" zoomScaleNormal="100" workbookViewId="0">
      <selection activeCell="D8" sqref="D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2" t="str">
        <f>"PROGRAMA DE OPERACIÓN DEL SERVICIO ("&amp;B7&amp;" - "&amp;C7&amp;")"</f>
        <v>PROGRAMA DE OPERACIÓN DEL SERVICIO (611 - Regreso)</v>
      </c>
      <c r="C2" s="62"/>
      <c r="D2" s="62"/>
      <c r="E2" s="62"/>
      <c r="F2" s="62"/>
      <c r="G2" s="62"/>
      <c r="H2" s="62"/>
      <c r="I2" s="62"/>
    </row>
    <row r="4" spans="2:14" s="21" customFormat="1" x14ac:dyDescent="0.3">
      <c r="B4" s="21" t="s">
        <v>0</v>
      </c>
    </row>
    <row r="6" spans="2:14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7">
        <v>611</v>
      </c>
      <c r="C7" s="7" t="s">
        <v>39</v>
      </c>
      <c r="D7" s="7" t="s">
        <v>46</v>
      </c>
      <c r="E7" s="7" t="s">
        <v>47</v>
      </c>
      <c r="F7" s="7" t="s">
        <v>41</v>
      </c>
      <c r="G7" s="23"/>
    </row>
    <row r="9" spans="2:14" s="21" customFormat="1" x14ac:dyDescent="0.3">
      <c r="B9" s="21" t="s">
        <v>6</v>
      </c>
    </row>
    <row r="11" spans="2:14" ht="22.5" customHeight="1" x14ac:dyDescent="0.3">
      <c r="B11" s="66" t="s">
        <v>7</v>
      </c>
      <c r="C11" s="66" t="s">
        <v>8</v>
      </c>
      <c r="D11" s="67" t="s">
        <v>9</v>
      </c>
      <c r="E11" s="67"/>
      <c r="F11" s="67" t="s">
        <v>10</v>
      </c>
      <c r="G11" s="67"/>
      <c r="H11" s="67" t="s">
        <v>11</v>
      </c>
      <c r="I11" s="67"/>
    </row>
    <row r="12" spans="2:14" ht="33" x14ac:dyDescent="0.3">
      <c r="B12" s="66"/>
      <c r="C12" s="66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/>
      <c r="E19" s="28"/>
      <c r="F19" s="27"/>
      <c r="G19" s="28"/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 t="str">
        <f>IFERROR(IF(E20=0,"-",IF(E20&lt;_xlfn.PERCENTILE.INC(($E$13:$E$36,$G$13:$G$36,$I$13:$I$36),0.2),"Baja",IF(E20&lt;_xlfn.PERCENTILE.INC(($E$13:$E$36,$G$13:$G$36,$I$13:$I$36),0.75),"Media","Alta"))),"-")</f>
        <v>Media</v>
      </c>
      <c r="E20" s="32">
        <v>2</v>
      </c>
      <c r="F20" s="31" t="str">
        <f>IFERROR(IF(G20=0,"-",IF(G20&lt;_xlfn.PERCENTILE.INC(($E$13:$E$36,$G$13:$G$36,$I$13:$I$36),0.2),"Baja",IF(G20&lt;_xlfn.PERCENTILE.INC(($E$13:$E$36,$G$13:$G$36,$I$13:$I$36),0.75),"Media","Alta"))),"-")</f>
        <v>Media</v>
      </c>
      <c r="G20" s="32">
        <v>2</v>
      </c>
      <c r="H20" s="31"/>
      <c r="I20" s="32"/>
    </row>
    <row r="21" spans="2:14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8">
        <v>4</v>
      </c>
      <c r="F21" s="27" t="str">
        <f>IFERROR(IF(G21=0,"-",IF(G21&lt;_xlfn.PERCENTILE.INC(($E$13:$E$36,$G$13:$G$36,$I$13:$I$36),0.2),"Baja",IF(G21&lt;_xlfn.PERCENTILE.INC(($E$13:$E$36,$G$13:$G$36,$I$13:$I$36),0.75),"Media","Alta"))),"-")</f>
        <v>Alta</v>
      </c>
      <c r="G21" s="28">
        <v>3</v>
      </c>
      <c r="H21" s="27" t="str">
        <f>IFERROR(IF(I21=0,"-",IF(I21&lt;_xlfn.PERCENTILE.INC(($E$13:$E$36,$G$13:$G$36,$I$13:$I$36),0.2),"Baja",IF(I21&lt;_xlfn.PERCENTILE.INC(($E$13:$E$36,$G$13:$G$36,$I$13:$I$36),0.75),"Media","Alta"))),"-")</f>
        <v>Baja</v>
      </c>
      <c r="I21" s="28">
        <v>1</v>
      </c>
    </row>
    <row r="22" spans="2:14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4</v>
      </c>
      <c r="F22" s="31" t="str">
        <f>IFERROR(IF(G22=0,"-",IF(G22&lt;_xlfn.PERCENTILE.INC(($E$13:$E$36,$G$13:$G$36,$I$13:$I$36),0.2),"Baja",IF(G22&lt;_xlfn.PERCENTILE.INC(($E$13:$E$36,$G$13:$G$36,$I$13:$I$36),0.75),"Media","Alta"))),"-")</f>
        <v>Alta</v>
      </c>
      <c r="G22" s="32">
        <v>3</v>
      </c>
      <c r="H22" s="31" t="str">
        <f>IFERROR(IF(I22=0,"-",IF(I22&lt;_xlfn.PERCENTILE.INC(($E$13:$E$36,$G$13:$G$36,$I$13:$I$36),0.2),"Baja",IF(I22&lt;_xlfn.PERCENTILE.INC(($E$13:$E$36,$G$13:$G$36,$I$13:$I$36),0.75),"Media","Alta"))),"-")</f>
        <v>Media</v>
      </c>
      <c r="I22" s="32">
        <v>2</v>
      </c>
    </row>
    <row r="23" spans="2:14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4</v>
      </c>
      <c r="F23" s="27" t="str">
        <f>IFERROR(IF(G23=0,"-",IF(G23&lt;_xlfn.PERCENTILE.INC(($E$13:$E$36,$G$13:$G$36,$I$13:$I$36),0.2),"Baja",IF(G23&lt;_xlfn.PERCENTILE.INC(($E$13:$E$36,$G$13:$G$36,$I$13:$I$36),0.75),"Media","Alta"))),"-")</f>
        <v>Alta</v>
      </c>
      <c r="G23" s="28">
        <v>3</v>
      </c>
      <c r="H23" s="27" t="str">
        <f>IFERROR(IF(I23=0,"-",IF(I23&lt;_xlfn.PERCENTILE.INC(($E$13:$E$36,$G$13:$G$36,$I$13:$I$36),0.2),"Baja",IF(I23&lt;_xlfn.PERCENTILE.INC(($E$13:$E$36,$G$13:$G$36,$I$13:$I$36),0.75),"Media","Alta"))),"-")</f>
        <v>Media</v>
      </c>
      <c r="I23" s="28">
        <v>2</v>
      </c>
    </row>
    <row r="24" spans="2:14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2">
        <v>3</v>
      </c>
      <c r="F24" s="31" t="str">
        <f>IFERROR(IF(G24=0,"-",IF(G24&lt;_xlfn.PERCENTILE.INC(($E$13:$E$36,$G$13:$G$36,$I$13:$I$36),0.2),"Baja",IF(G24&lt;_xlfn.PERCENTILE.INC(($E$13:$E$36,$G$13:$G$36,$I$13:$I$36),0.75),"Media","Alta"))),"-")</f>
        <v>Alta</v>
      </c>
      <c r="G24" s="32">
        <v>3</v>
      </c>
      <c r="H24" s="31" t="str">
        <f>IFERROR(IF(I24=0,"-",IF(I24&lt;_xlfn.PERCENTILE.INC(($E$13:$E$36,$G$13:$G$36,$I$13:$I$36),0.2),"Baja",IF(I24&lt;_xlfn.PERCENTILE.INC(($E$13:$E$36,$G$13:$G$36,$I$13:$I$36),0.75),"Media","Alta"))),"-")</f>
        <v>Media</v>
      </c>
      <c r="I24" s="32">
        <v>2</v>
      </c>
    </row>
    <row r="25" spans="2:14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8">
        <v>3</v>
      </c>
      <c r="F25" s="27" t="str">
        <f>IFERROR(IF(G25=0,"-",IF(G25&lt;_xlfn.PERCENTILE.INC(($E$13:$E$36,$G$13:$G$36,$I$13:$I$36),0.2),"Baja",IF(G25&lt;_xlfn.PERCENTILE.INC(($E$13:$E$36,$G$13:$G$36,$I$13:$I$36),0.75),"Media","Alta"))),"-")</f>
        <v>Alta</v>
      </c>
      <c r="G25" s="28">
        <v>3</v>
      </c>
      <c r="H25" s="27" t="str">
        <f>IFERROR(IF(I25=0,"-",IF(I25&lt;_xlfn.PERCENTILE.INC(($E$13:$E$36,$G$13:$G$36,$I$13:$I$36),0.2),"Baja",IF(I25&lt;_xlfn.PERCENTILE.INC(($E$13:$E$36,$G$13:$G$36,$I$13:$I$36),0.75),"Media","Alta"))),"-")</f>
        <v>Media</v>
      </c>
      <c r="I25" s="28">
        <v>2</v>
      </c>
    </row>
    <row r="26" spans="2:14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2">
        <v>3</v>
      </c>
      <c r="F26" s="31" t="str">
        <f>IFERROR(IF(G26=0,"-",IF(G26&lt;_xlfn.PERCENTILE.INC(($E$13:$E$36,$G$13:$G$36,$I$13:$I$36),0.2),"Baja",IF(G26&lt;_xlfn.PERCENTILE.INC(($E$13:$E$36,$G$13:$G$36,$I$13:$I$36),0.75),"Media","Alta"))),"-")</f>
        <v>Alta</v>
      </c>
      <c r="G26" s="32">
        <v>3</v>
      </c>
      <c r="H26" s="31" t="str">
        <f>IFERROR(IF(I26=0,"-",IF(I26&lt;_xlfn.PERCENTILE.INC(($E$13:$E$36,$G$13:$G$36,$I$13:$I$36),0.2),"Baja",IF(I26&lt;_xlfn.PERCENTILE.INC(($E$13:$E$36,$G$13:$G$36,$I$13:$I$36),0.75),"Media","Alta"))),"-")</f>
        <v>Media</v>
      </c>
      <c r="I26" s="32">
        <v>2</v>
      </c>
    </row>
    <row r="27" spans="2:14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8">
        <v>3</v>
      </c>
      <c r="F27" s="27" t="str">
        <f>IFERROR(IF(G27=0,"-",IF(G27&lt;_xlfn.PERCENTILE.INC(($E$13:$E$36,$G$13:$G$36,$I$13:$I$36),0.2),"Baja",IF(G27&lt;_xlfn.PERCENTILE.INC(($E$13:$E$36,$G$13:$G$36,$I$13:$I$36),0.75),"Media","Alta"))),"-")</f>
        <v>Alta</v>
      </c>
      <c r="G27" s="28">
        <v>3</v>
      </c>
      <c r="H27" s="27" t="str">
        <f>IFERROR(IF(I27=0,"-",IF(I27&lt;_xlfn.PERCENTILE.INC(($E$13:$E$36,$G$13:$G$36,$I$13:$I$36),0.2),"Baja",IF(I27&lt;_xlfn.PERCENTILE.INC(($E$13:$E$36,$G$13:$G$36,$I$13:$I$36),0.75),"Media","Alta"))),"-")</f>
        <v>Media</v>
      </c>
      <c r="I27" s="28">
        <v>2</v>
      </c>
    </row>
    <row r="28" spans="2:14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2">
        <v>3</v>
      </c>
      <c r="F28" s="31" t="str">
        <f>IFERROR(IF(G28=0,"-",IF(G28&lt;_xlfn.PERCENTILE.INC(($E$13:$E$36,$G$13:$G$36,$I$13:$I$36),0.2),"Baja",IF(G28&lt;_xlfn.PERCENTILE.INC(($E$13:$E$36,$G$13:$G$36,$I$13:$I$36),0.75),"Media","Alta"))),"-")</f>
        <v>Alta</v>
      </c>
      <c r="G28" s="32">
        <v>3</v>
      </c>
      <c r="H28" s="31" t="str">
        <f>IFERROR(IF(I28=0,"-",IF(I28&lt;_xlfn.PERCENTILE.INC(($E$13:$E$36,$G$13:$G$36,$I$13:$I$36),0.2),"Baja",IF(I28&lt;_xlfn.PERCENTILE.INC(($E$13:$E$36,$G$13:$G$36,$I$13:$I$36),0.75),"Media","Alta"))),"-")</f>
        <v>Media</v>
      </c>
      <c r="I28" s="32">
        <v>2</v>
      </c>
    </row>
    <row r="29" spans="2:14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8">
        <v>3</v>
      </c>
      <c r="F29" s="27" t="str">
        <f>IFERROR(IF(G29=0,"-",IF(G29&lt;_xlfn.PERCENTILE.INC(($E$13:$E$36,$G$13:$G$36,$I$13:$I$36),0.2),"Baja",IF(G29&lt;_xlfn.PERCENTILE.INC(($E$13:$E$36,$G$13:$G$36,$I$13:$I$36),0.75),"Media","Alta"))),"-")</f>
        <v>Alta</v>
      </c>
      <c r="G29" s="28">
        <v>3</v>
      </c>
      <c r="H29" s="27" t="str">
        <f>IFERROR(IF(I29=0,"-",IF(I29&lt;_xlfn.PERCENTILE.INC(($E$13:$E$36,$G$13:$G$36,$I$13:$I$36),0.2),"Baja",IF(I29&lt;_xlfn.PERCENTILE.INC(($E$13:$E$36,$G$13:$G$36,$I$13:$I$36),0.75),"Media","Alta"))),"-")</f>
        <v>Media</v>
      </c>
      <c r="I29" s="28">
        <v>2</v>
      </c>
    </row>
    <row r="30" spans="2:14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Alta</v>
      </c>
      <c r="E30" s="32">
        <v>3</v>
      </c>
      <c r="F30" s="31" t="str">
        <f>IFERROR(IF(G30=0,"-",IF(G30&lt;_xlfn.PERCENTILE.INC(($E$13:$E$36,$G$13:$G$36,$I$13:$I$36),0.2),"Baja",IF(G30&lt;_xlfn.PERCENTILE.INC(($E$13:$E$36,$G$13:$G$36,$I$13:$I$36),0.75),"Media","Alta"))),"-")</f>
        <v>Alta</v>
      </c>
      <c r="G30" s="32">
        <v>3</v>
      </c>
      <c r="H30" s="31" t="str">
        <f>IFERROR(IF(I30=0,"-",IF(I30&lt;_xlfn.PERCENTILE.INC(($E$13:$E$36,$G$13:$G$36,$I$13:$I$36),0.2),"Baja",IF(I30&lt;_xlfn.PERCENTILE.INC(($E$13:$E$36,$G$13:$G$36,$I$13:$I$36),0.75),"Media","Alta"))),"-")</f>
        <v>Media</v>
      </c>
      <c r="I30" s="32">
        <v>2</v>
      </c>
    </row>
    <row r="31" spans="2:14" ht="18" x14ac:dyDescent="0.3">
      <c r="B31" s="25">
        <v>18</v>
      </c>
      <c r="C31" s="26" t="s">
        <v>32</v>
      </c>
      <c r="D31" s="27" t="str">
        <f>IFERROR(IF(E31=0,"-",IF(E31&lt;_xlfn.PERCENTILE.INC(($E$13:$E$36,$G$13:$G$36,$I$13:$I$36),0.2),"Baja",IF(E31&lt;_xlfn.PERCENTILE.INC(($E$13:$E$36,$G$13:$G$36,$I$13:$I$36),0.75),"Media","Alta"))),"-")</f>
        <v>Baja</v>
      </c>
      <c r="E31" s="28">
        <v>1</v>
      </c>
      <c r="F31" s="27" t="str">
        <f>IFERROR(IF(G31=0,"-",IF(G31&lt;_xlfn.PERCENTILE.INC(($E$13:$E$36,$G$13:$G$36,$I$13:$I$36),0.2),"Baja",IF(G31&lt;_xlfn.PERCENTILE.INC(($E$13:$E$36,$G$13:$G$36,$I$13:$I$36),0.75),"Media","Alta"))),"-")</f>
        <v>Baja</v>
      </c>
      <c r="G31" s="28">
        <v>1</v>
      </c>
      <c r="H31" s="27" t="str">
        <f>IFERROR(IF(I31=0,"-",IF(I31&lt;_xlfn.PERCENTILE.INC(($E$13:$E$36,$G$13:$G$36,$I$13:$I$36),0.2),"Baja",IF(I31&lt;_xlfn.PERCENTILE.INC(($E$13:$E$36,$G$13:$G$36,$I$13:$I$36),0.75),"Media","Alta"))),"-")</f>
        <v>Baja</v>
      </c>
      <c r="I31" s="28">
        <v>1</v>
      </c>
    </row>
    <row r="32" spans="2:14" ht="18" x14ac:dyDescent="0.3">
      <c r="B32" s="29">
        <v>19</v>
      </c>
      <c r="C32" s="30" t="s">
        <v>33</v>
      </c>
      <c r="D32" s="31"/>
      <c r="E32" s="32"/>
      <c r="F32" s="31"/>
      <c r="G32" s="32"/>
      <c r="H32" s="31"/>
      <c r="I32" s="32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36</v>
      </c>
      <c r="F37" s="33"/>
      <c r="G37" s="34">
        <f>+SUM(G13:G36)</f>
        <v>33</v>
      </c>
      <c r="H37" s="33"/>
      <c r="I37" s="34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0" priority="5">
      <formula>D7=""</formula>
    </cfRule>
  </conditionalFormatting>
  <conditionalFormatting sqref="E7">
    <cfRule type="expression" dxfId="19" priority="4">
      <formula>E7=""</formula>
    </cfRule>
  </conditionalFormatting>
  <conditionalFormatting sqref="F7">
    <cfRule type="expression" dxfId="18" priority="3">
      <formula>F7=""</formula>
    </cfRule>
  </conditionalFormatting>
  <conditionalFormatting sqref="C7">
    <cfRule type="expression" dxfId="17" priority="2">
      <formula>C7=""</formula>
    </cfRule>
  </conditionalFormatting>
  <conditionalFormatting sqref="B7">
    <cfRule type="expression" dxfId="1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B050"/>
    <pageSetUpPr fitToPage="1"/>
  </sheetPr>
  <dimension ref="B2:N37"/>
  <sheetViews>
    <sheetView topLeftCell="A6" zoomScaleNormal="100" workbookViewId="0">
      <selection activeCell="D8" sqref="D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2" t="str">
        <f>"PROGRAMA DE OPERACIÓN DEL SERVICIO ("&amp;B7&amp;" - "&amp;C7&amp;")"</f>
        <v>PROGRAMA DE OPERACIÓN DEL SERVICIO (612 - Ida)</v>
      </c>
      <c r="C2" s="62"/>
      <c r="D2" s="62"/>
      <c r="E2" s="62"/>
      <c r="F2" s="62"/>
      <c r="G2" s="62"/>
      <c r="H2" s="62"/>
      <c r="I2" s="62"/>
    </row>
    <row r="4" spans="2:14" s="21" customFormat="1" x14ac:dyDescent="0.3">
      <c r="B4" s="21" t="s">
        <v>0</v>
      </c>
    </row>
    <row r="6" spans="2:14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7">
        <v>612</v>
      </c>
      <c r="C7" s="7" t="s">
        <v>42</v>
      </c>
      <c r="D7" s="7" t="s">
        <v>45</v>
      </c>
      <c r="E7" s="7" t="s">
        <v>43</v>
      </c>
      <c r="F7" s="7" t="s">
        <v>41</v>
      </c>
      <c r="G7" s="23"/>
    </row>
    <row r="9" spans="2:14" s="21" customFormat="1" x14ac:dyDescent="0.3">
      <c r="B9" s="21" t="s">
        <v>6</v>
      </c>
    </row>
    <row r="11" spans="2:14" ht="22.5" customHeight="1" x14ac:dyDescent="0.3">
      <c r="B11" s="66" t="s">
        <v>7</v>
      </c>
      <c r="C11" s="66" t="s">
        <v>8</v>
      </c>
      <c r="D11" s="67" t="s">
        <v>9</v>
      </c>
      <c r="E11" s="67"/>
      <c r="F11" s="67" t="s">
        <v>10</v>
      </c>
      <c r="G11" s="67"/>
      <c r="H11" s="67" t="s">
        <v>11</v>
      </c>
      <c r="I11" s="67"/>
    </row>
    <row r="12" spans="2:14" ht="33" x14ac:dyDescent="0.3">
      <c r="B12" s="66"/>
      <c r="C12" s="66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/>
      <c r="E19" s="28"/>
      <c r="F19" s="27"/>
      <c r="G19" s="28"/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 t="str">
        <f>IFERROR(IF(E20=0,"-",IF(E20&lt;_xlfn.PERCENTILE.INC(($E$13:$E$36,$G$13:$G$36,$I$13:$I$36),0.2),"Baja",IF(E20&lt;_xlfn.PERCENTILE.INC(($E$13:$E$36,$G$13:$G$36,$I$13:$I$36),0.75),"Media","Alta"))),"-")</f>
        <v>Baja</v>
      </c>
      <c r="E20" s="32">
        <v>1</v>
      </c>
      <c r="F20" s="31"/>
      <c r="G20" s="32"/>
      <c r="H20" s="31"/>
      <c r="I20" s="32"/>
    </row>
    <row r="21" spans="2:14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8">
        <v>3</v>
      </c>
      <c r="F21" s="27" t="str">
        <f>IFERROR(IF(G21=0,"-",IF(G21&lt;_xlfn.PERCENTILE.INC(($E$13:$E$36,$G$13:$G$36,$I$13:$I$36),0.2),"Baja",IF(G21&lt;_xlfn.PERCENTILE.INC(($E$13:$E$36,$G$13:$G$36,$I$13:$I$36),0.75),"Media","Alta"))),"-")</f>
        <v>Baja</v>
      </c>
      <c r="G21" s="28">
        <v>1</v>
      </c>
      <c r="H21" s="27"/>
      <c r="I21" s="28"/>
    </row>
    <row r="22" spans="2:14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3</v>
      </c>
      <c r="F22" s="31" t="str">
        <f>IFERROR(IF(G22=0,"-",IF(G22&lt;_xlfn.PERCENTILE.INC(($E$13:$E$36,$G$13:$G$36,$I$13:$I$36),0.2),"Baja",IF(G22&lt;_xlfn.PERCENTILE.INC(($E$13:$E$36,$G$13:$G$36,$I$13:$I$36),0.75),"Media","Alta"))),"-")</f>
        <v>Alta</v>
      </c>
      <c r="G22" s="32">
        <v>3</v>
      </c>
      <c r="H22" s="31" t="str">
        <f>IFERROR(IF(I22=0,"-",IF(I22&lt;_xlfn.PERCENTILE.INC(($E$13:$E$36,$G$13:$G$36,$I$13:$I$36),0.2),"Baja",IF(I22&lt;_xlfn.PERCENTILE.INC(($E$13:$E$36,$G$13:$G$36,$I$13:$I$36),0.75),"Media","Alta"))),"-")</f>
        <v>Media</v>
      </c>
      <c r="I22" s="32">
        <v>2</v>
      </c>
    </row>
    <row r="23" spans="2:14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3</v>
      </c>
      <c r="F23" s="27" t="str">
        <f>IFERROR(IF(G23=0,"-",IF(G23&lt;_xlfn.PERCENTILE.INC(($E$13:$E$36,$G$13:$G$36,$I$13:$I$36),0.2),"Baja",IF(G23&lt;_xlfn.PERCENTILE.INC(($E$13:$E$36,$G$13:$G$36,$I$13:$I$36),0.75),"Media","Alta"))),"-")</f>
        <v>Alta</v>
      </c>
      <c r="G23" s="28">
        <v>3</v>
      </c>
      <c r="H23" s="27" t="str">
        <f>IFERROR(IF(I23=0,"-",IF(I23&lt;_xlfn.PERCENTILE.INC(($E$13:$E$36,$G$13:$G$36,$I$13:$I$36),0.2),"Baja",IF(I23&lt;_xlfn.PERCENTILE.INC(($E$13:$E$36,$G$13:$G$36,$I$13:$I$36),0.75),"Media","Alta"))),"-")</f>
        <v>Media</v>
      </c>
      <c r="I23" s="28">
        <v>2</v>
      </c>
    </row>
    <row r="24" spans="2:14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2">
        <v>3</v>
      </c>
      <c r="F24" s="31" t="str">
        <f>IFERROR(IF(G24=0,"-",IF(G24&lt;_xlfn.PERCENTILE.INC(($E$13:$E$36,$G$13:$G$36,$I$13:$I$36),0.2),"Baja",IF(G24&lt;_xlfn.PERCENTILE.INC(($E$13:$E$36,$G$13:$G$36,$I$13:$I$36),0.75),"Media","Alta"))),"-")</f>
        <v>Alta</v>
      </c>
      <c r="G24" s="32">
        <v>3</v>
      </c>
      <c r="H24" s="31" t="str">
        <f>IFERROR(IF(I24=0,"-",IF(I24&lt;_xlfn.PERCENTILE.INC(($E$13:$E$36,$G$13:$G$36,$I$13:$I$36),0.2),"Baja",IF(I24&lt;_xlfn.PERCENTILE.INC(($E$13:$E$36,$G$13:$G$36,$I$13:$I$36),0.75),"Media","Alta"))),"-")</f>
        <v>Media</v>
      </c>
      <c r="I24" s="32">
        <v>2</v>
      </c>
    </row>
    <row r="25" spans="2:14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8">
        <v>3</v>
      </c>
      <c r="F25" s="27" t="str">
        <f>IFERROR(IF(G25=0,"-",IF(G25&lt;_xlfn.PERCENTILE.INC(($E$13:$E$36,$G$13:$G$36,$I$13:$I$36),0.2),"Baja",IF(G25&lt;_xlfn.PERCENTILE.INC(($E$13:$E$36,$G$13:$G$36,$I$13:$I$36),0.75),"Media","Alta"))),"-")</f>
        <v>Alta</v>
      </c>
      <c r="G25" s="28">
        <v>3</v>
      </c>
      <c r="H25" s="27" t="str">
        <f>IFERROR(IF(I25=0,"-",IF(I25&lt;_xlfn.PERCENTILE.INC(($E$13:$E$36,$G$13:$G$36,$I$13:$I$36),0.2),"Baja",IF(I25&lt;_xlfn.PERCENTILE.INC(($E$13:$E$36,$G$13:$G$36,$I$13:$I$36),0.75),"Media","Alta"))),"-")</f>
        <v>Media</v>
      </c>
      <c r="I25" s="28">
        <v>2</v>
      </c>
    </row>
    <row r="26" spans="2:14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2">
        <v>3</v>
      </c>
      <c r="F26" s="31" t="str">
        <f>IFERROR(IF(G26=0,"-",IF(G26&lt;_xlfn.PERCENTILE.INC(($E$13:$E$36,$G$13:$G$36,$I$13:$I$36),0.2),"Baja",IF(G26&lt;_xlfn.PERCENTILE.INC(($E$13:$E$36,$G$13:$G$36,$I$13:$I$36),0.75),"Media","Alta"))),"-")</f>
        <v>Alta</v>
      </c>
      <c r="G26" s="32">
        <v>3</v>
      </c>
      <c r="H26" s="31" t="str">
        <f>IFERROR(IF(I26=0,"-",IF(I26&lt;_xlfn.PERCENTILE.INC(($E$13:$E$36,$G$13:$G$36,$I$13:$I$36),0.2),"Baja",IF(I26&lt;_xlfn.PERCENTILE.INC(($E$13:$E$36,$G$13:$G$36,$I$13:$I$36),0.75),"Media","Alta"))),"-")</f>
        <v>Media</v>
      </c>
      <c r="I26" s="32">
        <v>2</v>
      </c>
    </row>
    <row r="27" spans="2:14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8">
        <v>3</v>
      </c>
      <c r="F27" s="27" t="str">
        <f>IFERROR(IF(G27=0,"-",IF(G27&lt;_xlfn.PERCENTILE.INC(($E$13:$E$36,$G$13:$G$36,$I$13:$I$36),0.2),"Baja",IF(G27&lt;_xlfn.PERCENTILE.INC(($E$13:$E$36,$G$13:$G$36,$I$13:$I$36),0.75),"Media","Alta"))),"-")</f>
        <v>Alta</v>
      </c>
      <c r="G27" s="28">
        <v>3</v>
      </c>
      <c r="H27" s="27" t="str">
        <f>IFERROR(IF(I27=0,"-",IF(I27&lt;_xlfn.PERCENTILE.INC(($E$13:$E$36,$G$13:$G$36,$I$13:$I$36),0.2),"Baja",IF(I27&lt;_xlfn.PERCENTILE.INC(($E$13:$E$36,$G$13:$G$36,$I$13:$I$36),0.75),"Media","Alta"))),"-")</f>
        <v>Media</v>
      </c>
      <c r="I27" s="28">
        <v>2</v>
      </c>
    </row>
    <row r="28" spans="2:14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2">
        <v>3</v>
      </c>
      <c r="F28" s="31" t="str">
        <f>IFERROR(IF(G28=0,"-",IF(G28&lt;_xlfn.PERCENTILE.INC(($E$13:$E$36,$G$13:$G$36,$I$13:$I$36),0.2),"Baja",IF(G28&lt;_xlfn.PERCENTILE.INC(($E$13:$E$36,$G$13:$G$36,$I$13:$I$36),0.75),"Media","Alta"))),"-")</f>
        <v>Alta</v>
      </c>
      <c r="G28" s="32">
        <v>3</v>
      </c>
      <c r="H28" s="31" t="str">
        <f>IFERROR(IF(I28=0,"-",IF(I28&lt;_xlfn.PERCENTILE.INC(($E$13:$E$36,$G$13:$G$36,$I$13:$I$36),0.2),"Baja",IF(I28&lt;_xlfn.PERCENTILE.INC(($E$13:$E$36,$G$13:$G$36,$I$13:$I$36),0.75),"Media","Alta"))),"-")</f>
        <v>Media</v>
      </c>
      <c r="I28" s="32">
        <v>2</v>
      </c>
    </row>
    <row r="29" spans="2:14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8">
        <v>3</v>
      </c>
      <c r="F29" s="27" t="str">
        <f>IFERROR(IF(G29=0,"-",IF(G29&lt;_xlfn.PERCENTILE.INC(($E$13:$E$36,$G$13:$G$36,$I$13:$I$36),0.2),"Baja",IF(G29&lt;_xlfn.PERCENTILE.INC(($E$13:$E$36,$G$13:$G$36,$I$13:$I$36),0.75),"Media","Alta"))),"-")</f>
        <v>Alta</v>
      </c>
      <c r="G29" s="28">
        <v>3</v>
      </c>
      <c r="H29" s="27" t="str">
        <f>IFERROR(IF(I29=0,"-",IF(I29&lt;_xlfn.PERCENTILE.INC(($E$13:$E$36,$G$13:$G$36,$I$13:$I$36),0.2),"Baja",IF(I29&lt;_xlfn.PERCENTILE.INC(($E$13:$E$36,$G$13:$G$36,$I$13:$I$36),0.75),"Media","Alta"))),"-")</f>
        <v>Media</v>
      </c>
      <c r="I29" s="28">
        <v>2</v>
      </c>
    </row>
    <row r="30" spans="2:14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Media</v>
      </c>
      <c r="E30" s="32">
        <v>2</v>
      </c>
      <c r="F30" s="31" t="str">
        <f>IFERROR(IF(G30=0,"-",IF(G30&lt;_xlfn.PERCENTILE.INC(($E$13:$E$36,$G$13:$G$36,$I$13:$I$36),0.2),"Baja",IF(G30&lt;_xlfn.PERCENTILE.INC(($E$13:$E$36,$G$13:$G$36,$I$13:$I$36),0.75),"Media","Alta"))),"-")</f>
        <v>Media</v>
      </c>
      <c r="G30" s="32">
        <v>2</v>
      </c>
      <c r="H30" s="31" t="str">
        <f>IFERROR(IF(I30=0,"-",IF(I30&lt;_xlfn.PERCENTILE.INC(($E$13:$E$36,$G$13:$G$36,$I$13:$I$36),0.2),"Baja",IF(I30&lt;_xlfn.PERCENTILE.INC(($E$13:$E$36,$G$13:$G$36,$I$13:$I$36),0.75),"Media","Alta"))),"-")</f>
        <v>Baja</v>
      </c>
      <c r="I30" s="32">
        <v>1</v>
      </c>
    </row>
    <row r="31" spans="2:14" ht="18" x14ac:dyDescent="0.3">
      <c r="B31" s="25">
        <v>18</v>
      </c>
      <c r="C31" s="26" t="s">
        <v>32</v>
      </c>
      <c r="D31" s="27"/>
      <c r="E31" s="28"/>
      <c r="F31" s="27"/>
      <c r="G31" s="28"/>
      <c r="H31" s="27"/>
      <c r="I31" s="28"/>
    </row>
    <row r="32" spans="2:14" ht="18" x14ac:dyDescent="0.3">
      <c r="B32" s="29">
        <v>19</v>
      </c>
      <c r="C32" s="30" t="s">
        <v>33</v>
      </c>
      <c r="D32" s="31"/>
      <c r="E32" s="32"/>
      <c r="F32" s="31"/>
      <c r="G32" s="32"/>
      <c r="H32" s="31"/>
      <c r="I32" s="32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30</v>
      </c>
      <c r="F37" s="33"/>
      <c r="G37" s="34">
        <f>+SUM(G13:G36)</f>
        <v>27</v>
      </c>
      <c r="H37" s="33"/>
      <c r="I37" s="34">
        <f>+SUM(I13:I36)</f>
        <v>17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5" priority="5">
      <formula>D7=""</formula>
    </cfRule>
  </conditionalFormatting>
  <conditionalFormatting sqref="E7">
    <cfRule type="expression" dxfId="14" priority="4">
      <formula>E7=""</formula>
    </cfRule>
  </conditionalFormatting>
  <conditionalFormatting sqref="F7">
    <cfRule type="expression" dxfId="13" priority="3">
      <formula>F7=""</formula>
    </cfRule>
  </conditionalFormatting>
  <conditionalFormatting sqref="C7">
    <cfRule type="expression" dxfId="12" priority="2">
      <formula>C7=""</formula>
    </cfRule>
  </conditionalFormatting>
  <conditionalFormatting sqref="B7">
    <cfRule type="expression" dxfId="1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00B050"/>
    <pageSetUpPr fitToPage="1"/>
  </sheetPr>
  <dimension ref="B2:N37"/>
  <sheetViews>
    <sheetView topLeftCell="A12" zoomScaleNormal="100" workbookViewId="0">
      <selection activeCell="D8" sqref="D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2" t="str">
        <f>"PROGRAMA DE OPERACIÓN DEL SERVICIO ("&amp;B7&amp;" - "&amp;C7&amp;")"</f>
        <v>PROGRAMA DE OPERACIÓN DEL SERVICIO (612 - Regreso)</v>
      </c>
      <c r="C2" s="62"/>
      <c r="D2" s="62"/>
      <c r="E2" s="62"/>
      <c r="F2" s="62"/>
      <c r="G2" s="62"/>
      <c r="H2" s="62"/>
      <c r="I2" s="62"/>
    </row>
    <row r="4" spans="2:14" s="21" customFormat="1" x14ac:dyDescent="0.3">
      <c r="B4" s="21" t="s">
        <v>0</v>
      </c>
    </row>
    <row r="6" spans="2:14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7">
        <v>612</v>
      </c>
      <c r="C7" s="7" t="s">
        <v>39</v>
      </c>
      <c r="D7" s="7" t="s">
        <v>43</v>
      </c>
      <c r="E7" s="7" t="s">
        <v>45</v>
      </c>
      <c r="F7" s="7" t="s">
        <v>41</v>
      </c>
      <c r="G7" s="23"/>
    </row>
    <row r="9" spans="2:14" s="21" customFormat="1" x14ac:dyDescent="0.3">
      <c r="B9" s="21" t="s">
        <v>6</v>
      </c>
    </row>
    <row r="11" spans="2:14" ht="22.5" customHeight="1" x14ac:dyDescent="0.3">
      <c r="B11" s="66" t="s">
        <v>7</v>
      </c>
      <c r="C11" s="66" t="s">
        <v>8</v>
      </c>
      <c r="D11" s="67" t="s">
        <v>9</v>
      </c>
      <c r="E11" s="67"/>
      <c r="F11" s="67" t="s">
        <v>10</v>
      </c>
      <c r="G11" s="67"/>
      <c r="H11" s="67" t="s">
        <v>11</v>
      </c>
      <c r="I11" s="67"/>
    </row>
    <row r="12" spans="2:14" ht="33" x14ac:dyDescent="0.3">
      <c r="B12" s="66"/>
      <c r="C12" s="66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/>
      <c r="E19" s="28"/>
      <c r="F19" s="27"/>
      <c r="G19" s="28"/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/>
      <c r="E20" s="32"/>
      <c r="F20" s="31"/>
      <c r="G20" s="32"/>
      <c r="H20" s="31"/>
      <c r="I20" s="32"/>
    </row>
    <row r="21" spans="2:14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Baja</v>
      </c>
      <c r="E21" s="28">
        <v>1</v>
      </c>
      <c r="F21" s="27"/>
      <c r="G21" s="28"/>
      <c r="H21" s="27"/>
      <c r="I21" s="28"/>
    </row>
    <row r="22" spans="2:14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3</v>
      </c>
      <c r="F22" s="31" t="str">
        <f>IFERROR(IF(G22=0,"-",IF(G22&lt;_xlfn.PERCENTILE.INC(($E$13:$E$36,$G$13:$G$36,$I$13:$I$36),0.2),"Baja",IF(G22&lt;_xlfn.PERCENTILE.INC(($E$13:$E$36,$G$13:$G$36,$I$13:$I$36),0.75),"Media","Alta"))),"-")</f>
        <v>Baja</v>
      </c>
      <c r="G22" s="32">
        <v>1</v>
      </c>
      <c r="H22" s="31"/>
      <c r="I22" s="32"/>
    </row>
    <row r="23" spans="2:14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3</v>
      </c>
      <c r="F23" s="27" t="str">
        <f>IFERROR(IF(G23=0,"-",IF(G23&lt;_xlfn.PERCENTILE.INC(($E$13:$E$36,$G$13:$G$36,$I$13:$I$36),0.2),"Baja",IF(G23&lt;_xlfn.PERCENTILE.INC(($E$13:$E$36,$G$13:$G$36,$I$13:$I$36),0.75),"Media","Alta"))),"-")</f>
        <v>Alta</v>
      </c>
      <c r="G23" s="28">
        <v>3</v>
      </c>
      <c r="H23" s="27" t="str">
        <f>IFERROR(IF(I23=0,"-",IF(I23&lt;_xlfn.PERCENTILE.INC(($E$13:$E$36,$G$13:$G$36,$I$13:$I$36),0.2),"Baja",IF(I23&lt;_xlfn.PERCENTILE.INC(($E$13:$E$36,$G$13:$G$36,$I$13:$I$36),0.75),"Media","Alta"))),"-")</f>
        <v>Media</v>
      </c>
      <c r="I23" s="28">
        <v>2</v>
      </c>
    </row>
    <row r="24" spans="2:14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2">
        <v>3</v>
      </c>
      <c r="F24" s="31" t="str">
        <f>IFERROR(IF(G24=0,"-",IF(G24&lt;_xlfn.PERCENTILE.INC(($E$13:$E$36,$G$13:$G$36,$I$13:$I$36),0.2),"Baja",IF(G24&lt;_xlfn.PERCENTILE.INC(($E$13:$E$36,$G$13:$G$36,$I$13:$I$36),0.75),"Media","Alta"))),"-")</f>
        <v>Alta</v>
      </c>
      <c r="G24" s="32">
        <v>3</v>
      </c>
      <c r="H24" s="31" t="str">
        <f>IFERROR(IF(I24=0,"-",IF(I24&lt;_xlfn.PERCENTILE.INC(($E$13:$E$36,$G$13:$G$36,$I$13:$I$36),0.2),"Baja",IF(I24&lt;_xlfn.PERCENTILE.INC(($E$13:$E$36,$G$13:$G$36,$I$13:$I$36),0.75),"Media","Alta"))),"-")</f>
        <v>Media</v>
      </c>
      <c r="I24" s="32">
        <v>2</v>
      </c>
    </row>
    <row r="25" spans="2:14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8">
        <v>3</v>
      </c>
      <c r="F25" s="27" t="str">
        <f>IFERROR(IF(G25=0,"-",IF(G25&lt;_xlfn.PERCENTILE.INC(($E$13:$E$36,$G$13:$G$36,$I$13:$I$36),0.2),"Baja",IF(G25&lt;_xlfn.PERCENTILE.INC(($E$13:$E$36,$G$13:$G$36,$I$13:$I$36),0.75),"Media","Alta"))),"-")</f>
        <v>Alta</v>
      </c>
      <c r="G25" s="28">
        <v>3</v>
      </c>
      <c r="H25" s="27" t="str">
        <f>IFERROR(IF(I25=0,"-",IF(I25&lt;_xlfn.PERCENTILE.INC(($E$13:$E$36,$G$13:$G$36,$I$13:$I$36),0.2),"Baja",IF(I25&lt;_xlfn.PERCENTILE.INC(($E$13:$E$36,$G$13:$G$36,$I$13:$I$36),0.75),"Media","Alta"))),"-")</f>
        <v>Media</v>
      </c>
      <c r="I25" s="28">
        <v>2</v>
      </c>
    </row>
    <row r="26" spans="2:14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2">
        <v>3</v>
      </c>
      <c r="F26" s="31" t="str">
        <f>IFERROR(IF(G26=0,"-",IF(G26&lt;_xlfn.PERCENTILE.INC(($E$13:$E$36,$G$13:$G$36,$I$13:$I$36),0.2),"Baja",IF(G26&lt;_xlfn.PERCENTILE.INC(($E$13:$E$36,$G$13:$G$36,$I$13:$I$36),0.75),"Media","Alta"))),"-")</f>
        <v>Alta</v>
      </c>
      <c r="G26" s="32">
        <v>3</v>
      </c>
      <c r="H26" s="31" t="str">
        <f>IFERROR(IF(I26=0,"-",IF(I26&lt;_xlfn.PERCENTILE.INC(($E$13:$E$36,$G$13:$G$36,$I$13:$I$36),0.2),"Baja",IF(I26&lt;_xlfn.PERCENTILE.INC(($E$13:$E$36,$G$13:$G$36,$I$13:$I$36),0.75),"Media","Alta"))),"-")</f>
        <v>Media</v>
      </c>
      <c r="I26" s="32">
        <v>2</v>
      </c>
    </row>
    <row r="27" spans="2:14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8">
        <v>3</v>
      </c>
      <c r="F27" s="27" t="str">
        <f>IFERROR(IF(G27=0,"-",IF(G27&lt;_xlfn.PERCENTILE.INC(($E$13:$E$36,$G$13:$G$36,$I$13:$I$36),0.2),"Baja",IF(G27&lt;_xlfn.PERCENTILE.INC(($E$13:$E$36,$G$13:$G$36,$I$13:$I$36),0.75),"Media","Alta"))),"-")</f>
        <v>Alta</v>
      </c>
      <c r="G27" s="28">
        <v>3</v>
      </c>
      <c r="H27" s="27" t="str">
        <f>IFERROR(IF(I27=0,"-",IF(I27&lt;_xlfn.PERCENTILE.INC(($E$13:$E$36,$G$13:$G$36,$I$13:$I$36),0.2),"Baja",IF(I27&lt;_xlfn.PERCENTILE.INC(($E$13:$E$36,$G$13:$G$36,$I$13:$I$36),0.75),"Media","Alta"))),"-")</f>
        <v>Media</v>
      </c>
      <c r="I27" s="28">
        <v>2</v>
      </c>
    </row>
    <row r="28" spans="2:14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2">
        <v>3</v>
      </c>
      <c r="F28" s="31" t="str">
        <f>IFERROR(IF(G28=0,"-",IF(G28&lt;_xlfn.PERCENTILE.INC(($E$13:$E$36,$G$13:$G$36,$I$13:$I$36),0.2),"Baja",IF(G28&lt;_xlfn.PERCENTILE.INC(($E$13:$E$36,$G$13:$G$36,$I$13:$I$36),0.75),"Media","Alta"))),"-")</f>
        <v>Alta</v>
      </c>
      <c r="G28" s="32">
        <v>3</v>
      </c>
      <c r="H28" s="31" t="str">
        <f>IFERROR(IF(I28=0,"-",IF(I28&lt;_xlfn.PERCENTILE.INC(($E$13:$E$36,$G$13:$G$36,$I$13:$I$36),0.2),"Baja",IF(I28&lt;_xlfn.PERCENTILE.INC(($E$13:$E$36,$G$13:$G$36,$I$13:$I$36),0.75),"Media","Alta"))),"-")</f>
        <v>Media</v>
      </c>
      <c r="I28" s="32">
        <v>2</v>
      </c>
    </row>
    <row r="29" spans="2:14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8">
        <v>3</v>
      </c>
      <c r="F29" s="27" t="str">
        <f>IFERROR(IF(G29=0,"-",IF(G29&lt;_xlfn.PERCENTILE.INC(($E$13:$E$36,$G$13:$G$36,$I$13:$I$36),0.2),"Baja",IF(G29&lt;_xlfn.PERCENTILE.INC(($E$13:$E$36,$G$13:$G$36,$I$13:$I$36),0.75),"Media","Alta"))),"-")</f>
        <v>Alta</v>
      </c>
      <c r="G29" s="28">
        <v>3</v>
      </c>
      <c r="H29" s="27" t="str">
        <f>IFERROR(IF(I29=0,"-",IF(I29&lt;_xlfn.PERCENTILE.INC(($E$13:$E$36,$G$13:$G$36,$I$13:$I$36),0.2),"Baja",IF(I29&lt;_xlfn.PERCENTILE.INC(($E$13:$E$36,$G$13:$G$36,$I$13:$I$36),0.75),"Media","Alta"))),"-")</f>
        <v>Media</v>
      </c>
      <c r="I29" s="28">
        <v>2</v>
      </c>
    </row>
    <row r="30" spans="2:14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Alta</v>
      </c>
      <c r="E30" s="32">
        <v>3</v>
      </c>
      <c r="F30" s="31" t="str">
        <f>IFERROR(IF(G30=0,"-",IF(G30&lt;_xlfn.PERCENTILE.INC(($E$13:$E$36,$G$13:$G$36,$I$13:$I$36),0.2),"Baja",IF(G30&lt;_xlfn.PERCENTILE.INC(($E$13:$E$36,$G$13:$G$36,$I$13:$I$36),0.75),"Media","Alta"))),"-")</f>
        <v>Alta</v>
      </c>
      <c r="G30" s="32">
        <v>3</v>
      </c>
      <c r="H30" s="31" t="str">
        <f>IFERROR(IF(I30=0,"-",IF(I30&lt;_xlfn.PERCENTILE.INC(($E$13:$E$36,$G$13:$G$36,$I$13:$I$36),0.2),"Baja",IF(I30&lt;_xlfn.PERCENTILE.INC(($E$13:$E$36,$G$13:$G$36,$I$13:$I$36),0.75),"Media","Alta"))),"-")</f>
        <v>Media</v>
      </c>
      <c r="I30" s="32">
        <v>2</v>
      </c>
    </row>
    <row r="31" spans="2:14" ht="18" x14ac:dyDescent="0.3">
      <c r="B31" s="25">
        <v>18</v>
      </c>
      <c r="C31" s="26" t="s">
        <v>32</v>
      </c>
      <c r="D31" s="27" t="str">
        <f>IFERROR(IF(E31=0,"-",IF(E31&lt;_xlfn.PERCENTILE.INC(($E$13:$E$36,$G$13:$G$36,$I$13:$I$36),0.2),"Baja",IF(E31&lt;_xlfn.PERCENTILE.INC(($E$13:$E$36,$G$13:$G$36,$I$13:$I$36),0.75),"Media","Alta"))),"-")</f>
        <v>Media</v>
      </c>
      <c r="E31" s="28">
        <v>2</v>
      </c>
      <c r="F31" s="27" t="str">
        <f>IFERROR(IF(G31=0,"-",IF(G31&lt;_xlfn.PERCENTILE.INC(($E$13:$E$36,$G$13:$G$36,$I$13:$I$36),0.2),"Baja",IF(G31&lt;_xlfn.PERCENTILE.INC(($E$13:$E$36,$G$13:$G$36,$I$13:$I$36),0.75),"Media","Alta"))),"-")</f>
        <v>Media</v>
      </c>
      <c r="G31" s="28">
        <v>2</v>
      </c>
      <c r="H31" s="27" t="str">
        <f>IFERROR(IF(I31=0,"-",IF(I31&lt;_xlfn.PERCENTILE.INC(($E$13:$E$36,$G$13:$G$36,$I$13:$I$36),0.2),"Baja",IF(I31&lt;_xlfn.PERCENTILE.INC(($E$13:$E$36,$G$13:$G$36,$I$13:$I$36),0.75),"Media","Alta"))),"-")</f>
        <v>Media</v>
      </c>
      <c r="I31" s="28">
        <v>2</v>
      </c>
    </row>
    <row r="32" spans="2:14" ht="18" x14ac:dyDescent="0.3">
      <c r="B32" s="29">
        <v>19</v>
      </c>
      <c r="C32" s="30" t="s">
        <v>33</v>
      </c>
      <c r="D32" s="31" t="str">
        <f>IFERROR(IF(E32=0,"-",IF(E32&lt;_xlfn.PERCENTILE.INC(($E$13:$E$36,$G$13:$G$36,$I$13:$I$36),0.2),"Baja",IF(E32&lt;_xlfn.PERCENTILE.INC(($E$13:$E$36,$G$13:$G$36,$I$13:$I$36),0.75),"Media","Alta"))),"-")</f>
        <v>Media</v>
      </c>
      <c r="E32" s="32">
        <v>2</v>
      </c>
      <c r="F32" s="31" t="str">
        <f>IFERROR(IF(G32=0,"-",IF(G32&lt;_xlfn.PERCENTILE.INC(($E$13:$E$36,$G$13:$G$36,$I$13:$I$36),0.2),"Baja",IF(G32&lt;_xlfn.PERCENTILE.INC(($E$13:$E$36,$G$13:$G$36,$I$13:$I$36),0.75),"Media","Alta"))),"-")</f>
        <v>Media</v>
      </c>
      <c r="G32" s="32">
        <v>2</v>
      </c>
      <c r="H32" s="31"/>
      <c r="I32" s="32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32</v>
      </c>
      <c r="F37" s="33"/>
      <c r="G37" s="34">
        <f>+SUM(G13:G36)</f>
        <v>29</v>
      </c>
      <c r="H37" s="33"/>
      <c r="I37" s="34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0" priority="5">
      <formula>D7=""</formula>
    </cfRule>
  </conditionalFormatting>
  <conditionalFormatting sqref="E7">
    <cfRule type="expression" dxfId="9" priority="4">
      <formula>E7=""</formula>
    </cfRule>
  </conditionalFormatting>
  <conditionalFormatting sqref="F7">
    <cfRule type="expression" dxfId="8" priority="3">
      <formula>F7=""</formula>
    </cfRule>
  </conditionalFormatting>
  <conditionalFormatting sqref="C7">
    <cfRule type="expression" dxfId="7" priority="2">
      <formula>C7=""</formula>
    </cfRule>
  </conditionalFormatting>
  <conditionalFormatting sqref="B7">
    <cfRule type="expression" dxfId="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Q51"/>
  <sheetViews>
    <sheetView workbookViewId="0">
      <selection activeCell="N36" sqref="N36"/>
    </sheetView>
  </sheetViews>
  <sheetFormatPr baseColWidth="10" defaultRowHeight="11.25" x14ac:dyDescent="0.2"/>
  <cols>
    <col min="1" max="2" width="11.42578125" style="14"/>
    <col min="3" max="3" width="7" style="14" bestFit="1" customWidth="1"/>
    <col min="4" max="4" width="11.42578125" style="14"/>
    <col min="5" max="5" width="6.28515625" style="14" bestFit="1" customWidth="1"/>
    <col min="6" max="6" width="7.28515625" style="14" bestFit="1" customWidth="1"/>
    <col min="7" max="7" width="11.42578125" style="14"/>
    <col min="8" max="9" width="1.85546875" style="14" bestFit="1" customWidth="1"/>
    <col min="10" max="10" width="9.5703125" style="14" bestFit="1" customWidth="1"/>
    <col min="11" max="11" width="8.5703125" style="14" bestFit="1" customWidth="1"/>
    <col min="12" max="13" width="11.42578125" style="14"/>
    <col min="14" max="14" width="14.140625" style="14" bestFit="1" customWidth="1"/>
    <col min="15" max="15" width="17.42578125" style="14" bestFit="1" customWidth="1"/>
    <col min="16" max="16" width="2.7109375" style="14" bestFit="1" customWidth="1"/>
    <col min="17" max="17" width="9.5703125" style="14" bestFit="1" customWidth="1"/>
    <col min="18" max="18" width="7.7109375" style="14" customWidth="1"/>
    <col min="19" max="19" width="2.5703125" style="14" customWidth="1"/>
    <col min="20" max="20" width="10.7109375" style="14" customWidth="1"/>
    <col min="21" max="21" width="7.140625" style="14" customWidth="1"/>
    <col min="22" max="22" width="2.5703125" style="14" customWidth="1"/>
    <col min="23" max="23" width="10.140625" style="14" customWidth="1"/>
    <col min="24" max="24" width="7.7109375" style="14" customWidth="1"/>
    <col min="25" max="25" width="2.5703125" style="14" customWidth="1"/>
    <col min="26" max="26" width="10.7109375" style="14" customWidth="1"/>
    <col min="27" max="27" width="7.140625" style="14" customWidth="1"/>
    <col min="28" max="28" width="2.5703125" style="14" customWidth="1"/>
    <col min="29" max="29" width="10.140625" style="14" customWidth="1"/>
    <col min="30" max="30" width="7.7109375" style="14" customWidth="1"/>
    <col min="31" max="31" width="2.5703125" style="14" customWidth="1"/>
    <col min="32" max="32" width="10.7109375" style="14" customWidth="1"/>
    <col min="33" max="33" width="7.140625" style="14" customWidth="1"/>
    <col min="34" max="34" width="2.5703125" style="14" customWidth="1"/>
    <col min="35" max="35" width="10.140625" style="14" customWidth="1"/>
    <col min="36" max="36" width="7.7109375" style="14" customWidth="1"/>
    <col min="37" max="37" width="2.5703125" style="14" customWidth="1"/>
    <col min="38" max="38" width="10.7109375" style="14" customWidth="1"/>
    <col min="39" max="39" width="7.140625" style="14" customWidth="1"/>
    <col min="40" max="40" width="2.5703125" style="14" customWidth="1"/>
    <col min="41" max="41" width="10.140625" style="14" customWidth="1"/>
    <col min="42" max="42" width="7.7109375" style="14" customWidth="1"/>
    <col min="43" max="43" width="2.5703125" style="14" customWidth="1"/>
    <col min="44" max="44" width="10.7109375" style="14" customWidth="1"/>
    <col min="45" max="45" width="7.140625" style="14" customWidth="1"/>
    <col min="46" max="46" width="2.5703125" style="14" customWidth="1"/>
    <col min="47" max="47" width="10.140625" style="14" customWidth="1"/>
    <col min="48" max="48" width="7.7109375" style="14" customWidth="1"/>
    <col min="49" max="49" width="2.5703125" style="14" customWidth="1"/>
    <col min="50" max="50" width="10.7109375" style="14" customWidth="1"/>
    <col min="51" max="51" width="7.140625" style="14" customWidth="1"/>
    <col min="52" max="52" width="2.5703125" style="14" customWidth="1"/>
    <col min="53" max="53" width="10.140625" style="14" customWidth="1"/>
    <col min="54" max="54" width="7.7109375" style="14" customWidth="1"/>
    <col min="55" max="55" width="2.5703125" style="14" customWidth="1"/>
    <col min="56" max="56" width="10.7109375" style="14" customWidth="1"/>
    <col min="57" max="57" width="7.140625" style="14" customWidth="1"/>
    <col min="58" max="58" width="2.5703125" style="14" customWidth="1"/>
    <col min="59" max="59" width="10.140625" style="14" customWidth="1"/>
    <col min="60" max="60" width="7.7109375" style="14" customWidth="1"/>
    <col min="61" max="61" width="2.5703125" style="14" customWidth="1"/>
    <col min="62" max="62" width="10.7109375" style="14" customWidth="1"/>
    <col min="63" max="63" width="7.140625" style="14" customWidth="1"/>
    <col min="64" max="64" width="2.5703125" style="14" customWidth="1"/>
    <col min="65" max="65" width="10.140625" style="14" customWidth="1"/>
    <col min="66" max="66" width="7.7109375" style="14" customWidth="1"/>
    <col min="67" max="67" width="2.5703125" style="14" customWidth="1"/>
    <col min="68" max="68" width="10.7109375" style="14" customWidth="1"/>
    <col min="69" max="69" width="7.140625" style="14" customWidth="1"/>
    <col min="70" max="70" width="2.5703125" style="14" customWidth="1"/>
    <col min="71" max="71" width="10.140625" style="14" customWidth="1"/>
    <col min="72" max="72" width="7.7109375" style="14" customWidth="1"/>
    <col min="73" max="73" width="2.5703125" style="14" customWidth="1"/>
    <col min="74" max="74" width="10.7109375" style="14" customWidth="1"/>
    <col min="75" max="75" width="7.140625" style="14" customWidth="1"/>
    <col min="76" max="76" width="2.5703125" style="14" customWidth="1"/>
    <col min="77" max="77" width="10.140625" style="14" customWidth="1"/>
    <col min="78" max="78" width="7.7109375" style="14" customWidth="1"/>
    <col min="79" max="79" width="2.5703125" style="14" customWidth="1"/>
    <col min="80" max="80" width="10.7109375" style="14" customWidth="1"/>
    <col min="81" max="81" width="7.140625" style="14" customWidth="1"/>
    <col min="82" max="82" width="2.5703125" style="14" customWidth="1"/>
    <col min="83" max="83" width="10.140625" style="14" customWidth="1"/>
    <col min="84" max="84" width="7.7109375" style="14" customWidth="1"/>
    <col min="85" max="85" width="2.5703125" style="14" customWidth="1"/>
    <col min="86" max="86" width="10.7109375" style="14" customWidth="1"/>
    <col min="87" max="87" width="8.28515625" style="14" customWidth="1"/>
    <col min="88" max="88" width="2.5703125" style="14" customWidth="1"/>
    <col min="89" max="89" width="11.28515625" style="14" customWidth="1"/>
    <col min="90" max="90" width="7.140625" style="14" customWidth="1"/>
    <col min="91" max="91" width="2.5703125" style="14" customWidth="1"/>
    <col min="92" max="92" width="10.140625" style="14" customWidth="1"/>
    <col min="93" max="93" width="7.7109375" style="14" customWidth="1"/>
    <col min="94" max="94" width="2.5703125" style="14" customWidth="1"/>
    <col min="95" max="95" width="10.7109375" style="14" customWidth="1"/>
    <col min="96" max="96" width="12.5703125" style="14" bestFit="1" customWidth="1"/>
    <col min="97" max="16384" width="11.42578125" style="14"/>
  </cols>
  <sheetData>
    <row r="2" spans="1:17" x14ac:dyDescent="0.2">
      <c r="A2" s="14" t="s">
        <v>315</v>
      </c>
    </row>
    <row r="3" spans="1:17" x14ac:dyDescent="0.2">
      <c r="A3" s="14" t="s">
        <v>316</v>
      </c>
      <c r="C3" s="14" t="s">
        <v>365</v>
      </c>
      <c r="E3" s="14" t="s">
        <v>366</v>
      </c>
      <c r="F3" s="14" t="s">
        <v>367</v>
      </c>
      <c r="J3" s="14" t="s">
        <v>367</v>
      </c>
      <c r="K3" s="14" t="s">
        <v>366</v>
      </c>
      <c r="N3" s="43" t="s">
        <v>373</v>
      </c>
      <c r="O3" s="43" t="s">
        <v>368</v>
      </c>
    </row>
    <row r="4" spans="1:17" x14ac:dyDescent="0.2">
      <c r="A4" s="14" t="s">
        <v>317</v>
      </c>
      <c r="C4" s="14" t="str">
        <f>+A4</f>
        <v>D 601-I</v>
      </c>
      <c r="E4" s="14" t="str">
        <f>+LEFT(C4,1)</f>
        <v>D</v>
      </c>
      <c r="F4" s="14" t="str">
        <f>+RIGHT(C4,6)</f>
        <v xml:space="preserve"> 601-I</v>
      </c>
      <c r="H4" s="14">
        <f>+LEN(C4)</f>
        <v>7</v>
      </c>
      <c r="I4" s="14">
        <f>+LEN(F4)</f>
        <v>6</v>
      </c>
      <c r="J4" s="14" t="str">
        <f>+IF(H4&gt;7,RIGHT(C4,6),RIGHT(C4,5))</f>
        <v>601-I</v>
      </c>
      <c r="K4" s="14" t="str">
        <f>+IF(E4="D","Si","no")</f>
        <v>Si</v>
      </c>
      <c r="N4" s="43" t="s">
        <v>370</v>
      </c>
      <c r="O4" s="14" t="s">
        <v>371</v>
      </c>
      <c r="P4" s="14" t="s">
        <v>372</v>
      </c>
      <c r="Q4" s="14" t="s">
        <v>369</v>
      </c>
    </row>
    <row r="5" spans="1:17" x14ac:dyDescent="0.2">
      <c r="A5" s="14" t="s">
        <v>318</v>
      </c>
      <c r="C5" s="14" t="str">
        <f t="shared" ref="C5:C51" si="0">+A5</f>
        <v>D 601-R</v>
      </c>
      <c r="E5" s="14" t="str">
        <f t="shared" ref="E5:E51" si="1">+LEFT(C5,1)</f>
        <v>D</v>
      </c>
      <c r="F5" s="14" t="str">
        <f t="shared" ref="F5:F51" si="2">+RIGHT(C5,6)</f>
        <v xml:space="preserve"> 601-R</v>
      </c>
      <c r="H5" s="14">
        <f t="shared" ref="H5:H51" si="3">+LEN(C5)</f>
        <v>7</v>
      </c>
      <c r="I5" s="14">
        <f t="shared" ref="I5:I51" si="4">+LEN(F5)</f>
        <v>6</v>
      </c>
      <c r="J5" s="14" t="str">
        <f t="shared" ref="J5:J51" si="5">+IF(H5&gt;7,RIGHT(C5,6),RIGHT(C5,5))</f>
        <v>601-R</v>
      </c>
      <c r="K5" s="14" t="str">
        <f t="shared" ref="K5:K51" si="6">+IF(E5="D","Si","no")</f>
        <v>Si</v>
      </c>
      <c r="N5" s="44" t="s">
        <v>341</v>
      </c>
      <c r="O5" s="45">
        <v>1</v>
      </c>
      <c r="P5" s="45">
        <v>1</v>
      </c>
      <c r="Q5" s="45">
        <v>2</v>
      </c>
    </row>
    <row r="6" spans="1:17" x14ac:dyDescent="0.2">
      <c r="A6" s="14" t="s">
        <v>319</v>
      </c>
      <c r="C6" s="14" t="str">
        <f t="shared" si="0"/>
        <v>D 602-I</v>
      </c>
      <c r="E6" s="14" t="str">
        <f t="shared" si="1"/>
        <v>D</v>
      </c>
      <c r="F6" s="14" t="str">
        <f t="shared" si="2"/>
        <v xml:space="preserve"> 602-I</v>
      </c>
      <c r="H6" s="14">
        <f t="shared" si="3"/>
        <v>7</v>
      </c>
      <c r="I6" s="14">
        <f t="shared" si="4"/>
        <v>6</v>
      </c>
      <c r="J6" s="14" t="str">
        <f t="shared" si="5"/>
        <v>602-I</v>
      </c>
      <c r="K6" s="14" t="str">
        <f t="shared" si="6"/>
        <v>Si</v>
      </c>
      <c r="N6" s="44" t="s">
        <v>342</v>
      </c>
      <c r="O6" s="45">
        <v>1</v>
      </c>
      <c r="P6" s="45">
        <v>1</v>
      </c>
      <c r="Q6" s="45">
        <v>2</v>
      </c>
    </row>
    <row r="7" spans="1:17" x14ac:dyDescent="0.2">
      <c r="A7" s="14" t="s">
        <v>320</v>
      </c>
      <c r="C7" s="14" t="str">
        <f t="shared" si="0"/>
        <v>D 602-R</v>
      </c>
      <c r="E7" s="14" t="str">
        <f t="shared" si="1"/>
        <v>D</v>
      </c>
      <c r="F7" s="14" t="str">
        <f t="shared" si="2"/>
        <v xml:space="preserve"> 602-R</v>
      </c>
      <c r="H7" s="14">
        <f t="shared" si="3"/>
        <v>7</v>
      </c>
      <c r="I7" s="14">
        <f t="shared" si="4"/>
        <v>6</v>
      </c>
      <c r="J7" s="14" t="str">
        <f t="shared" si="5"/>
        <v>602-R</v>
      </c>
      <c r="K7" s="14" t="str">
        <f t="shared" si="6"/>
        <v>Si</v>
      </c>
      <c r="N7" s="44" t="s">
        <v>343</v>
      </c>
      <c r="O7" s="45">
        <v>1</v>
      </c>
      <c r="P7" s="45">
        <v>1</v>
      </c>
      <c r="Q7" s="45">
        <v>2</v>
      </c>
    </row>
    <row r="8" spans="1:17" x14ac:dyDescent="0.2">
      <c r="A8" s="14" t="s">
        <v>321</v>
      </c>
      <c r="C8" s="14" t="str">
        <f t="shared" si="0"/>
        <v>D 603-I</v>
      </c>
      <c r="E8" s="14" t="str">
        <f t="shared" si="1"/>
        <v>D</v>
      </c>
      <c r="F8" s="14" t="str">
        <f t="shared" si="2"/>
        <v xml:space="preserve"> 603-I</v>
      </c>
      <c r="H8" s="14">
        <f t="shared" si="3"/>
        <v>7</v>
      </c>
      <c r="I8" s="14">
        <f t="shared" si="4"/>
        <v>6</v>
      </c>
      <c r="J8" s="14" t="str">
        <f t="shared" si="5"/>
        <v>603-I</v>
      </c>
      <c r="K8" s="14" t="str">
        <f t="shared" si="6"/>
        <v>Si</v>
      </c>
      <c r="N8" s="44" t="s">
        <v>344</v>
      </c>
      <c r="O8" s="45">
        <v>1</v>
      </c>
      <c r="P8" s="45">
        <v>1</v>
      </c>
      <c r="Q8" s="45">
        <v>2</v>
      </c>
    </row>
    <row r="9" spans="1:17" x14ac:dyDescent="0.2">
      <c r="A9" s="14" t="s">
        <v>322</v>
      </c>
      <c r="C9" s="14" t="str">
        <f t="shared" si="0"/>
        <v>D 603-R</v>
      </c>
      <c r="E9" s="14" t="str">
        <f t="shared" si="1"/>
        <v>D</v>
      </c>
      <c r="F9" s="14" t="str">
        <f t="shared" si="2"/>
        <v xml:space="preserve"> 603-R</v>
      </c>
      <c r="H9" s="14">
        <f t="shared" si="3"/>
        <v>7</v>
      </c>
      <c r="I9" s="14">
        <f t="shared" si="4"/>
        <v>6</v>
      </c>
      <c r="J9" s="14" t="str">
        <f t="shared" si="5"/>
        <v>603-R</v>
      </c>
      <c r="K9" s="14" t="str">
        <f t="shared" si="6"/>
        <v>Si</v>
      </c>
      <c r="N9" s="44" t="s">
        <v>345</v>
      </c>
      <c r="O9" s="45">
        <v>1</v>
      </c>
      <c r="P9" s="45">
        <v>1</v>
      </c>
      <c r="Q9" s="45">
        <v>2</v>
      </c>
    </row>
    <row r="10" spans="1:17" x14ac:dyDescent="0.2">
      <c r="A10" s="14" t="s">
        <v>323</v>
      </c>
      <c r="C10" s="14" t="str">
        <f t="shared" si="0"/>
        <v>D 604-I</v>
      </c>
      <c r="E10" s="14" t="str">
        <f t="shared" si="1"/>
        <v>D</v>
      </c>
      <c r="F10" s="14" t="str">
        <f t="shared" si="2"/>
        <v xml:space="preserve"> 604-I</v>
      </c>
      <c r="H10" s="14">
        <f t="shared" si="3"/>
        <v>7</v>
      </c>
      <c r="I10" s="14">
        <f t="shared" si="4"/>
        <v>6</v>
      </c>
      <c r="J10" s="14" t="str">
        <f t="shared" si="5"/>
        <v>604-I</v>
      </c>
      <c r="K10" s="14" t="str">
        <f t="shared" si="6"/>
        <v>Si</v>
      </c>
      <c r="N10" s="44" t="s">
        <v>346</v>
      </c>
      <c r="O10" s="45">
        <v>1</v>
      </c>
      <c r="P10" s="45">
        <v>1</v>
      </c>
      <c r="Q10" s="45">
        <v>2</v>
      </c>
    </row>
    <row r="11" spans="1:17" x14ac:dyDescent="0.2">
      <c r="A11" s="14" t="s">
        <v>324</v>
      </c>
      <c r="C11" s="14" t="str">
        <f t="shared" si="0"/>
        <v>D 604-R</v>
      </c>
      <c r="E11" s="14" t="str">
        <f t="shared" si="1"/>
        <v>D</v>
      </c>
      <c r="F11" s="14" t="str">
        <f t="shared" si="2"/>
        <v xml:space="preserve"> 604-R</v>
      </c>
      <c r="H11" s="14">
        <f t="shared" si="3"/>
        <v>7</v>
      </c>
      <c r="I11" s="14">
        <f t="shared" si="4"/>
        <v>6</v>
      </c>
      <c r="J11" s="14" t="str">
        <f t="shared" si="5"/>
        <v>604-R</v>
      </c>
      <c r="K11" s="14" t="str">
        <f t="shared" si="6"/>
        <v>Si</v>
      </c>
      <c r="N11" s="44" t="s">
        <v>347</v>
      </c>
      <c r="O11" s="45">
        <v>1</v>
      </c>
      <c r="P11" s="45">
        <v>1</v>
      </c>
      <c r="Q11" s="45">
        <v>2</v>
      </c>
    </row>
    <row r="12" spans="1:17" x14ac:dyDescent="0.2">
      <c r="A12" s="14" t="s">
        <v>325</v>
      </c>
      <c r="C12" s="14" t="str">
        <f t="shared" si="0"/>
        <v>D 605-I</v>
      </c>
      <c r="E12" s="14" t="str">
        <f t="shared" si="1"/>
        <v>D</v>
      </c>
      <c r="F12" s="14" t="str">
        <f t="shared" si="2"/>
        <v xml:space="preserve"> 605-I</v>
      </c>
      <c r="H12" s="14">
        <f t="shared" si="3"/>
        <v>7</v>
      </c>
      <c r="I12" s="14">
        <f t="shared" si="4"/>
        <v>6</v>
      </c>
      <c r="J12" s="14" t="str">
        <f t="shared" si="5"/>
        <v>605-I</v>
      </c>
      <c r="K12" s="14" t="str">
        <f t="shared" si="6"/>
        <v>Si</v>
      </c>
      <c r="N12" s="44" t="s">
        <v>348</v>
      </c>
      <c r="O12" s="45">
        <v>1</v>
      </c>
      <c r="P12" s="45">
        <v>1</v>
      </c>
      <c r="Q12" s="45">
        <v>2</v>
      </c>
    </row>
    <row r="13" spans="1:17" x14ac:dyDescent="0.2">
      <c r="A13" s="14" t="s">
        <v>326</v>
      </c>
      <c r="C13" s="14" t="str">
        <f t="shared" si="0"/>
        <v>D 605-R</v>
      </c>
      <c r="E13" s="14" t="str">
        <f t="shared" si="1"/>
        <v>D</v>
      </c>
      <c r="F13" s="14" t="str">
        <f t="shared" si="2"/>
        <v xml:space="preserve"> 605-R</v>
      </c>
      <c r="H13" s="14">
        <f t="shared" si="3"/>
        <v>7</v>
      </c>
      <c r="I13" s="14">
        <f t="shared" si="4"/>
        <v>6</v>
      </c>
      <c r="J13" s="14" t="str">
        <f t="shared" si="5"/>
        <v>605-R</v>
      </c>
      <c r="K13" s="14" t="str">
        <f t="shared" si="6"/>
        <v>Si</v>
      </c>
      <c r="N13" s="44" t="s">
        <v>349</v>
      </c>
      <c r="O13" s="45">
        <v>1</v>
      </c>
      <c r="P13" s="45">
        <v>1</v>
      </c>
      <c r="Q13" s="45">
        <v>2</v>
      </c>
    </row>
    <row r="14" spans="1:17" x14ac:dyDescent="0.2">
      <c r="A14" s="14" t="s">
        <v>327</v>
      </c>
      <c r="C14" s="14" t="str">
        <f t="shared" si="0"/>
        <v>D 606-I</v>
      </c>
      <c r="E14" s="14" t="str">
        <f t="shared" si="1"/>
        <v>D</v>
      </c>
      <c r="F14" s="14" t="str">
        <f t="shared" si="2"/>
        <v xml:space="preserve"> 606-I</v>
      </c>
      <c r="H14" s="14">
        <f t="shared" si="3"/>
        <v>7</v>
      </c>
      <c r="I14" s="14">
        <f t="shared" si="4"/>
        <v>6</v>
      </c>
      <c r="J14" s="14" t="str">
        <f t="shared" si="5"/>
        <v>606-I</v>
      </c>
      <c r="K14" s="14" t="str">
        <f t="shared" si="6"/>
        <v>Si</v>
      </c>
      <c r="N14" s="44" t="s">
        <v>350</v>
      </c>
      <c r="O14" s="45">
        <v>1</v>
      </c>
      <c r="P14" s="45">
        <v>1</v>
      </c>
      <c r="Q14" s="45">
        <v>2</v>
      </c>
    </row>
    <row r="15" spans="1:17" x14ac:dyDescent="0.2">
      <c r="A15" s="14" t="s">
        <v>328</v>
      </c>
      <c r="C15" s="14" t="str">
        <f t="shared" si="0"/>
        <v>D 606-R</v>
      </c>
      <c r="E15" s="14" t="str">
        <f t="shared" si="1"/>
        <v>D</v>
      </c>
      <c r="F15" s="14" t="str">
        <f t="shared" si="2"/>
        <v xml:space="preserve"> 606-R</v>
      </c>
      <c r="H15" s="14">
        <f t="shared" si="3"/>
        <v>7</v>
      </c>
      <c r="I15" s="14">
        <f t="shared" si="4"/>
        <v>6</v>
      </c>
      <c r="J15" s="14" t="str">
        <f t="shared" si="5"/>
        <v>606-R</v>
      </c>
      <c r="K15" s="14" t="str">
        <f t="shared" si="6"/>
        <v>Si</v>
      </c>
      <c r="N15" s="44" t="s">
        <v>351</v>
      </c>
      <c r="O15" s="45">
        <v>1</v>
      </c>
      <c r="P15" s="45">
        <v>1</v>
      </c>
      <c r="Q15" s="45">
        <v>2</v>
      </c>
    </row>
    <row r="16" spans="1:17" x14ac:dyDescent="0.2">
      <c r="A16" s="14" t="s">
        <v>329</v>
      </c>
      <c r="C16" s="14" t="str">
        <f t="shared" si="0"/>
        <v>D 607-I</v>
      </c>
      <c r="E16" s="14" t="str">
        <f t="shared" si="1"/>
        <v>D</v>
      </c>
      <c r="F16" s="14" t="str">
        <f t="shared" si="2"/>
        <v xml:space="preserve"> 607-I</v>
      </c>
      <c r="H16" s="14">
        <f t="shared" si="3"/>
        <v>7</v>
      </c>
      <c r="I16" s="14">
        <f t="shared" si="4"/>
        <v>6</v>
      </c>
      <c r="J16" s="14" t="str">
        <f t="shared" si="5"/>
        <v>607-I</v>
      </c>
      <c r="K16" s="14" t="str">
        <f t="shared" si="6"/>
        <v>Si</v>
      </c>
      <c r="N16" s="44" t="s">
        <v>352</v>
      </c>
      <c r="O16" s="45">
        <v>1</v>
      </c>
      <c r="P16" s="45">
        <v>1</v>
      </c>
      <c r="Q16" s="45">
        <v>2</v>
      </c>
    </row>
    <row r="17" spans="1:17" x14ac:dyDescent="0.2">
      <c r="A17" s="14" t="s">
        <v>330</v>
      </c>
      <c r="C17" s="14" t="str">
        <f t="shared" si="0"/>
        <v>D 607-R</v>
      </c>
      <c r="E17" s="14" t="str">
        <f t="shared" si="1"/>
        <v>D</v>
      </c>
      <c r="F17" s="14" t="str">
        <f t="shared" si="2"/>
        <v xml:space="preserve"> 607-R</v>
      </c>
      <c r="H17" s="14">
        <f t="shared" si="3"/>
        <v>7</v>
      </c>
      <c r="I17" s="14">
        <f t="shared" si="4"/>
        <v>6</v>
      </c>
      <c r="J17" s="14" t="str">
        <f t="shared" si="5"/>
        <v>607-R</v>
      </c>
      <c r="K17" s="14" t="str">
        <f t="shared" si="6"/>
        <v>Si</v>
      </c>
      <c r="N17" s="44" t="s">
        <v>353</v>
      </c>
      <c r="O17" s="45">
        <v>1</v>
      </c>
      <c r="P17" s="45">
        <v>1</v>
      </c>
      <c r="Q17" s="45">
        <v>2</v>
      </c>
    </row>
    <row r="18" spans="1:17" x14ac:dyDescent="0.2">
      <c r="A18" s="14" t="s">
        <v>331</v>
      </c>
      <c r="C18" s="14" t="str">
        <f t="shared" si="0"/>
        <v>D 608-I</v>
      </c>
      <c r="E18" s="14" t="str">
        <f t="shared" si="1"/>
        <v>D</v>
      </c>
      <c r="F18" s="14" t="str">
        <f t="shared" si="2"/>
        <v xml:space="preserve"> 608-I</v>
      </c>
      <c r="H18" s="14">
        <f t="shared" si="3"/>
        <v>7</v>
      </c>
      <c r="I18" s="14">
        <f t="shared" si="4"/>
        <v>6</v>
      </c>
      <c r="J18" s="14" t="str">
        <f t="shared" si="5"/>
        <v>608-I</v>
      </c>
      <c r="K18" s="14" t="str">
        <f t="shared" si="6"/>
        <v>Si</v>
      </c>
      <c r="N18" s="44" t="s">
        <v>354</v>
      </c>
      <c r="O18" s="45">
        <v>1</v>
      </c>
      <c r="P18" s="45">
        <v>1</v>
      </c>
      <c r="Q18" s="45">
        <v>2</v>
      </c>
    </row>
    <row r="19" spans="1:17" x14ac:dyDescent="0.2">
      <c r="A19" s="14" t="s">
        <v>332</v>
      </c>
      <c r="C19" s="14" t="str">
        <f t="shared" si="0"/>
        <v>D 608-R</v>
      </c>
      <c r="E19" s="14" t="str">
        <f t="shared" si="1"/>
        <v>D</v>
      </c>
      <c r="F19" s="14" t="str">
        <f t="shared" si="2"/>
        <v xml:space="preserve"> 608-R</v>
      </c>
      <c r="H19" s="14">
        <f t="shared" si="3"/>
        <v>7</v>
      </c>
      <c r="I19" s="14">
        <f t="shared" si="4"/>
        <v>6</v>
      </c>
      <c r="J19" s="14" t="str">
        <f t="shared" si="5"/>
        <v>608-R</v>
      </c>
      <c r="K19" s="14" t="str">
        <f t="shared" si="6"/>
        <v>Si</v>
      </c>
      <c r="N19" s="44" t="s">
        <v>355</v>
      </c>
      <c r="O19" s="45">
        <v>1</v>
      </c>
      <c r="P19" s="45">
        <v>1</v>
      </c>
      <c r="Q19" s="45">
        <v>2</v>
      </c>
    </row>
    <row r="20" spans="1:17" x14ac:dyDescent="0.2">
      <c r="A20" s="14" t="s">
        <v>333</v>
      </c>
      <c r="C20" s="14" t="str">
        <f t="shared" si="0"/>
        <v>D 609-I</v>
      </c>
      <c r="E20" s="14" t="str">
        <f t="shared" si="1"/>
        <v>D</v>
      </c>
      <c r="F20" s="14" t="str">
        <f t="shared" si="2"/>
        <v xml:space="preserve"> 609-I</v>
      </c>
      <c r="H20" s="14">
        <f t="shared" si="3"/>
        <v>7</v>
      </c>
      <c r="I20" s="14">
        <f t="shared" si="4"/>
        <v>6</v>
      </c>
      <c r="J20" s="14" t="str">
        <f t="shared" si="5"/>
        <v>609-I</v>
      </c>
      <c r="K20" s="14" t="str">
        <f t="shared" si="6"/>
        <v>Si</v>
      </c>
      <c r="N20" s="44" t="s">
        <v>356</v>
      </c>
      <c r="O20" s="45">
        <v>1</v>
      </c>
      <c r="P20" s="45">
        <v>1</v>
      </c>
      <c r="Q20" s="45">
        <v>2</v>
      </c>
    </row>
    <row r="21" spans="1:17" x14ac:dyDescent="0.2">
      <c r="A21" s="14" t="s">
        <v>334</v>
      </c>
      <c r="C21" s="14" t="str">
        <f t="shared" si="0"/>
        <v>D 609-R</v>
      </c>
      <c r="E21" s="14" t="str">
        <f t="shared" si="1"/>
        <v>D</v>
      </c>
      <c r="F21" s="14" t="str">
        <f t="shared" si="2"/>
        <v xml:space="preserve"> 609-R</v>
      </c>
      <c r="H21" s="14">
        <f t="shared" si="3"/>
        <v>7</v>
      </c>
      <c r="I21" s="14">
        <f t="shared" si="4"/>
        <v>6</v>
      </c>
      <c r="J21" s="14" t="str">
        <f t="shared" si="5"/>
        <v>609-R</v>
      </c>
      <c r="K21" s="14" t="str">
        <f t="shared" si="6"/>
        <v>Si</v>
      </c>
      <c r="N21" s="44" t="s">
        <v>357</v>
      </c>
      <c r="O21" s="45">
        <v>1</v>
      </c>
      <c r="P21" s="45">
        <v>1</v>
      </c>
      <c r="Q21" s="45">
        <v>2</v>
      </c>
    </row>
    <row r="22" spans="1:17" x14ac:dyDescent="0.2">
      <c r="A22" s="14" t="s">
        <v>335</v>
      </c>
      <c r="C22" s="14" t="str">
        <f t="shared" si="0"/>
        <v>D 610-I</v>
      </c>
      <c r="E22" s="14" t="str">
        <f t="shared" si="1"/>
        <v>D</v>
      </c>
      <c r="F22" s="14" t="str">
        <f t="shared" si="2"/>
        <v xml:space="preserve"> 610-I</v>
      </c>
      <c r="H22" s="14">
        <f t="shared" si="3"/>
        <v>7</v>
      </c>
      <c r="I22" s="14">
        <f t="shared" si="4"/>
        <v>6</v>
      </c>
      <c r="J22" s="14" t="str">
        <f t="shared" si="5"/>
        <v>610-I</v>
      </c>
      <c r="K22" s="14" t="str">
        <f t="shared" si="6"/>
        <v>Si</v>
      </c>
      <c r="N22" s="44" t="s">
        <v>358</v>
      </c>
      <c r="O22" s="45">
        <v>1</v>
      </c>
      <c r="P22" s="45">
        <v>1</v>
      </c>
      <c r="Q22" s="45">
        <v>2</v>
      </c>
    </row>
    <row r="23" spans="1:17" x14ac:dyDescent="0.2">
      <c r="A23" s="14" t="s">
        <v>336</v>
      </c>
      <c r="C23" s="14" t="str">
        <f t="shared" si="0"/>
        <v>D 610-R</v>
      </c>
      <c r="E23" s="14" t="str">
        <f t="shared" si="1"/>
        <v>D</v>
      </c>
      <c r="F23" s="14" t="str">
        <f t="shared" si="2"/>
        <v xml:space="preserve"> 610-R</v>
      </c>
      <c r="H23" s="14">
        <f t="shared" si="3"/>
        <v>7</v>
      </c>
      <c r="I23" s="14">
        <f t="shared" si="4"/>
        <v>6</v>
      </c>
      <c r="J23" s="14" t="str">
        <f t="shared" si="5"/>
        <v>610-R</v>
      </c>
      <c r="K23" s="14" t="str">
        <f t="shared" si="6"/>
        <v>Si</v>
      </c>
      <c r="N23" s="44" t="s">
        <v>359</v>
      </c>
      <c r="O23" s="45">
        <v>1</v>
      </c>
      <c r="P23" s="45">
        <v>1</v>
      </c>
      <c r="Q23" s="45">
        <v>2</v>
      </c>
    </row>
    <row r="24" spans="1:17" x14ac:dyDescent="0.2">
      <c r="A24" s="14" t="s">
        <v>337</v>
      </c>
      <c r="C24" s="14" t="str">
        <f t="shared" si="0"/>
        <v>D 611-I</v>
      </c>
      <c r="E24" s="14" t="str">
        <f t="shared" si="1"/>
        <v>D</v>
      </c>
      <c r="F24" s="14" t="str">
        <f t="shared" si="2"/>
        <v xml:space="preserve"> 611-I</v>
      </c>
      <c r="H24" s="14">
        <f t="shared" si="3"/>
        <v>7</v>
      </c>
      <c r="I24" s="14">
        <f t="shared" si="4"/>
        <v>6</v>
      </c>
      <c r="J24" s="14" t="str">
        <f t="shared" si="5"/>
        <v>611-I</v>
      </c>
      <c r="K24" s="14" t="str">
        <f t="shared" si="6"/>
        <v>Si</v>
      </c>
      <c r="N24" s="44" t="s">
        <v>360</v>
      </c>
      <c r="O24" s="45">
        <v>1</v>
      </c>
      <c r="P24" s="45">
        <v>1</v>
      </c>
      <c r="Q24" s="45">
        <v>2</v>
      </c>
    </row>
    <row r="25" spans="1:17" x14ac:dyDescent="0.2">
      <c r="A25" s="14" t="s">
        <v>338</v>
      </c>
      <c r="C25" s="14" t="str">
        <f t="shared" si="0"/>
        <v>D 611-R</v>
      </c>
      <c r="E25" s="14" t="str">
        <f t="shared" si="1"/>
        <v>D</v>
      </c>
      <c r="F25" s="14" t="str">
        <f t="shared" si="2"/>
        <v xml:space="preserve"> 611-R</v>
      </c>
      <c r="H25" s="14">
        <f t="shared" si="3"/>
        <v>7</v>
      </c>
      <c r="I25" s="14">
        <f t="shared" si="4"/>
        <v>6</v>
      </c>
      <c r="J25" s="14" t="str">
        <f t="shared" si="5"/>
        <v>611-R</v>
      </c>
      <c r="K25" s="14" t="str">
        <f t="shared" si="6"/>
        <v>Si</v>
      </c>
      <c r="N25" s="44" t="s">
        <v>361</v>
      </c>
      <c r="O25" s="45">
        <v>1</v>
      </c>
      <c r="P25" s="45">
        <v>1</v>
      </c>
      <c r="Q25" s="45">
        <v>2</v>
      </c>
    </row>
    <row r="26" spans="1:17" x14ac:dyDescent="0.2">
      <c r="A26" s="14" t="s">
        <v>339</v>
      </c>
      <c r="C26" s="14" t="str">
        <f t="shared" si="0"/>
        <v>D 612-I</v>
      </c>
      <c r="E26" s="14" t="str">
        <f t="shared" si="1"/>
        <v>D</v>
      </c>
      <c r="F26" s="14" t="str">
        <f t="shared" si="2"/>
        <v xml:space="preserve"> 612-I</v>
      </c>
      <c r="H26" s="14">
        <f t="shared" si="3"/>
        <v>7</v>
      </c>
      <c r="I26" s="14">
        <f t="shared" si="4"/>
        <v>6</v>
      </c>
      <c r="J26" s="14" t="str">
        <f t="shared" si="5"/>
        <v>612-I</v>
      </c>
      <c r="K26" s="14" t="str">
        <f t="shared" si="6"/>
        <v>Si</v>
      </c>
      <c r="N26" s="44" t="s">
        <v>362</v>
      </c>
      <c r="O26" s="45">
        <v>1</v>
      </c>
      <c r="P26" s="45">
        <v>1</v>
      </c>
      <c r="Q26" s="45">
        <v>2</v>
      </c>
    </row>
    <row r="27" spans="1:17" x14ac:dyDescent="0.2">
      <c r="A27" s="14" t="s">
        <v>340</v>
      </c>
      <c r="C27" s="14" t="str">
        <f t="shared" si="0"/>
        <v>D 612-R</v>
      </c>
      <c r="E27" s="14" t="str">
        <f t="shared" si="1"/>
        <v>D</v>
      </c>
      <c r="F27" s="14" t="str">
        <f t="shared" si="2"/>
        <v xml:space="preserve"> 612-R</v>
      </c>
      <c r="H27" s="14">
        <f t="shared" si="3"/>
        <v>7</v>
      </c>
      <c r="I27" s="14">
        <f t="shared" si="4"/>
        <v>6</v>
      </c>
      <c r="J27" s="14" t="str">
        <f t="shared" si="5"/>
        <v>612-R</v>
      </c>
      <c r="K27" s="14" t="str">
        <f t="shared" si="6"/>
        <v>Si</v>
      </c>
      <c r="N27" s="44" t="s">
        <v>363</v>
      </c>
      <c r="O27" s="45">
        <v>1</v>
      </c>
      <c r="P27" s="45">
        <v>1</v>
      </c>
      <c r="Q27" s="45">
        <v>2</v>
      </c>
    </row>
    <row r="28" spans="1:17" x14ac:dyDescent="0.2">
      <c r="A28" s="14" t="s">
        <v>341</v>
      </c>
      <c r="C28" s="14" t="str">
        <f t="shared" si="0"/>
        <v>601-I</v>
      </c>
      <c r="E28" s="14" t="str">
        <f t="shared" si="1"/>
        <v>6</v>
      </c>
      <c r="F28" s="14" t="str">
        <f t="shared" si="2"/>
        <v>601-I</v>
      </c>
      <c r="H28" s="14">
        <f t="shared" si="3"/>
        <v>5</v>
      </c>
      <c r="I28" s="14">
        <f t="shared" si="4"/>
        <v>5</v>
      </c>
      <c r="J28" s="14" t="str">
        <f t="shared" si="5"/>
        <v>601-I</v>
      </c>
      <c r="K28" s="14" t="str">
        <f t="shared" si="6"/>
        <v>no</v>
      </c>
      <c r="N28" s="44" t="s">
        <v>364</v>
      </c>
      <c r="O28" s="45">
        <v>1</v>
      </c>
      <c r="P28" s="45">
        <v>1</v>
      </c>
      <c r="Q28" s="45">
        <v>2</v>
      </c>
    </row>
    <row r="29" spans="1:17" x14ac:dyDescent="0.2">
      <c r="A29" s="14" t="s">
        <v>342</v>
      </c>
      <c r="C29" s="14" t="str">
        <f t="shared" si="0"/>
        <v>601-R</v>
      </c>
      <c r="E29" s="14" t="str">
        <f t="shared" si="1"/>
        <v>6</v>
      </c>
      <c r="F29" s="14" t="str">
        <f t="shared" si="2"/>
        <v>601-R</v>
      </c>
      <c r="H29" s="14">
        <f t="shared" si="3"/>
        <v>5</v>
      </c>
      <c r="I29" s="14">
        <f t="shared" si="4"/>
        <v>5</v>
      </c>
      <c r="J29" s="14" t="str">
        <f t="shared" si="5"/>
        <v>601-R</v>
      </c>
      <c r="K29" s="14" t="str">
        <f t="shared" si="6"/>
        <v>no</v>
      </c>
      <c r="N29" s="44" t="s">
        <v>369</v>
      </c>
      <c r="O29" s="45">
        <v>24</v>
      </c>
      <c r="P29" s="45">
        <v>24</v>
      </c>
      <c r="Q29" s="45">
        <v>48</v>
      </c>
    </row>
    <row r="30" spans="1:17" x14ac:dyDescent="0.2">
      <c r="A30" s="14" t="s">
        <v>343</v>
      </c>
      <c r="C30" s="14" t="str">
        <f t="shared" si="0"/>
        <v>602-I</v>
      </c>
      <c r="E30" s="14" t="str">
        <f t="shared" si="1"/>
        <v>6</v>
      </c>
      <c r="F30" s="14" t="str">
        <f t="shared" si="2"/>
        <v>602-I</v>
      </c>
      <c r="H30" s="14">
        <f t="shared" si="3"/>
        <v>5</v>
      </c>
      <c r="I30" s="14">
        <f t="shared" si="4"/>
        <v>5</v>
      </c>
      <c r="J30" s="14" t="str">
        <f t="shared" si="5"/>
        <v>602-I</v>
      </c>
      <c r="K30" s="14" t="str">
        <f t="shared" si="6"/>
        <v>no</v>
      </c>
    </row>
    <row r="31" spans="1:17" x14ac:dyDescent="0.2">
      <c r="A31" s="14" t="s">
        <v>344</v>
      </c>
      <c r="C31" s="14" t="str">
        <f t="shared" si="0"/>
        <v>602-R</v>
      </c>
      <c r="E31" s="14" t="str">
        <f t="shared" si="1"/>
        <v>6</v>
      </c>
      <c r="F31" s="14" t="str">
        <f t="shared" si="2"/>
        <v>602-R</v>
      </c>
      <c r="H31" s="14">
        <f t="shared" si="3"/>
        <v>5</v>
      </c>
      <c r="I31" s="14">
        <f t="shared" si="4"/>
        <v>5</v>
      </c>
      <c r="J31" s="14" t="str">
        <f t="shared" si="5"/>
        <v>602-R</v>
      </c>
      <c r="K31" s="14" t="str">
        <f t="shared" si="6"/>
        <v>no</v>
      </c>
    </row>
    <row r="32" spans="1:17" x14ac:dyDescent="0.2">
      <c r="A32" s="14" t="s">
        <v>345</v>
      </c>
      <c r="C32" s="14" t="str">
        <f t="shared" si="0"/>
        <v>603-I</v>
      </c>
      <c r="E32" s="14" t="str">
        <f t="shared" si="1"/>
        <v>6</v>
      </c>
      <c r="F32" s="14" t="str">
        <f t="shared" si="2"/>
        <v>603-I</v>
      </c>
      <c r="H32" s="14">
        <f t="shared" si="3"/>
        <v>5</v>
      </c>
      <c r="I32" s="14">
        <f t="shared" si="4"/>
        <v>5</v>
      </c>
      <c r="J32" s="14" t="str">
        <f t="shared" si="5"/>
        <v>603-I</v>
      </c>
      <c r="K32" s="14" t="str">
        <f t="shared" si="6"/>
        <v>no</v>
      </c>
    </row>
    <row r="33" spans="1:11" x14ac:dyDescent="0.2">
      <c r="A33" s="14" t="s">
        <v>346</v>
      </c>
      <c r="C33" s="14" t="str">
        <f t="shared" si="0"/>
        <v>603-R</v>
      </c>
      <c r="E33" s="14" t="str">
        <f t="shared" si="1"/>
        <v>6</v>
      </c>
      <c r="F33" s="14" t="str">
        <f t="shared" si="2"/>
        <v>603-R</v>
      </c>
      <c r="H33" s="14">
        <f t="shared" si="3"/>
        <v>5</v>
      </c>
      <c r="I33" s="14">
        <f t="shared" si="4"/>
        <v>5</v>
      </c>
      <c r="J33" s="14" t="str">
        <f t="shared" si="5"/>
        <v>603-R</v>
      </c>
      <c r="K33" s="14" t="str">
        <f t="shared" si="6"/>
        <v>no</v>
      </c>
    </row>
    <row r="34" spans="1:11" x14ac:dyDescent="0.2">
      <c r="A34" s="14" t="s">
        <v>347</v>
      </c>
      <c r="C34" s="14" t="str">
        <f t="shared" si="0"/>
        <v>604-I</v>
      </c>
      <c r="E34" s="14" t="str">
        <f t="shared" si="1"/>
        <v>6</v>
      </c>
      <c r="F34" s="14" t="str">
        <f t="shared" si="2"/>
        <v>604-I</v>
      </c>
      <c r="H34" s="14">
        <f t="shared" si="3"/>
        <v>5</v>
      </c>
      <c r="I34" s="14">
        <f t="shared" si="4"/>
        <v>5</v>
      </c>
      <c r="J34" s="14" t="str">
        <f t="shared" si="5"/>
        <v>604-I</v>
      </c>
      <c r="K34" s="14" t="str">
        <f t="shared" si="6"/>
        <v>no</v>
      </c>
    </row>
    <row r="35" spans="1:11" x14ac:dyDescent="0.2">
      <c r="A35" s="14" t="s">
        <v>348</v>
      </c>
      <c r="C35" s="14" t="str">
        <f t="shared" si="0"/>
        <v>604-R</v>
      </c>
      <c r="E35" s="14" t="str">
        <f t="shared" si="1"/>
        <v>6</v>
      </c>
      <c r="F35" s="14" t="str">
        <f t="shared" si="2"/>
        <v>604-R</v>
      </c>
      <c r="H35" s="14">
        <f t="shared" si="3"/>
        <v>5</v>
      </c>
      <c r="I35" s="14">
        <f t="shared" si="4"/>
        <v>5</v>
      </c>
      <c r="J35" s="14" t="str">
        <f t="shared" si="5"/>
        <v>604-R</v>
      </c>
      <c r="K35" s="14" t="str">
        <f t="shared" si="6"/>
        <v>no</v>
      </c>
    </row>
    <row r="36" spans="1:11" x14ac:dyDescent="0.2">
      <c r="A36" s="14" t="s">
        <v>349</v>
      </c>
      <c r="C36" s="14" t="str">
        <f t="shared" si="0"/>
        <v>605-I</v>
      </c>
      <c r="E36" s="14" t="str">
        <f t="shared" si="1"/>
        <v>6</v>
      </c>
      <c r="F36" s="14" t="str">
        <f t="shared" si="2"/>
        <v>605-I</v>
      </c>
      <c r="H36" s="14">
        <f t="shared" si="3"/>
        <v>5</v>
      </c>
      <c r="I36" s="14">
        <f t="shared" si="4"/>
        <v>5</v>
      </c>
      <c r="J36" s="14" t="str">
        <f t="shared" si="5"/>
        <v>605-I</v>
      </c>
      <c r="K36" s="14" t="str">
        <f t="shared" si="6"/>
        <v>no</v>
      </c>
    </row>
    <row r="37" spans="1:11" x14ac:dyDescent="0.2">
      <c r="A37" s="14" t="s">
        <v>350</v>
      </c>
      <c r="C37" s="14" t="str">
        <f t="shared" si="0"/>
        <v>605-R</v>
      </c>
      <c r="E37" s="14" t="str">
        <f t="shared" si="1"/>
        <v>6</v>
      </c>
      <c r="F37" s="14" t="str">
        <f t="shared" si="2"/>
        <v>605-R</v>
      </c>
      <c r="H37" s="14">
        <f t="shared" si="3"/>
        <v>5</v>
      </c>
      <c r="I37" s="14">
        <f t="shared" si="4"/>
        <v>5</v>
      </c>
      <c r="J37" s="14" t="str">
        <f t="shared" si="5"/>
        <v>605-R</v>
      </c>
      <c r="K37" s="14" t="str">
        <f t="shared" si="6"/>
        <v>no</v>
      </c>
    </row>
    <row r="38" spans="1:11" x14ac:dyDescent="0.2">
      <c r="A38" s="14" t="s">
        <v>351</v>
      </c>
      <c r="C38" s="14" t="str">
        <f t="shared" si="0"/>
        <v>606-I</v>
      </c>
      <c r="E38" s="14" t="str">
        <f t="shared" si="1"/>
        <v>6</v>
      </c>
      <c r="F38" s="14" t="str">
        <f t="shared" si="2"/>
        <v>606-I</v>
      </c>
      <c r="H38" s="14">
        <f t="shared" si="3"/>
        <v>5</v>
      </c>
      <c r="I38" s="14">
        <f t="shared" si="4"/>
        <v>5</v>
      </c>
      <c r="J38" s="14" t="str">
        <f t="shared" si="5"/>
        <v>606-I</v>
      </c>
      <c r="K38" s="14" t="str">
        <f t="shared" si="6"/>
        <v>no</v>
      </c>
    </row>
    <row r="39" spans="1:11" x14ac:dyDescent="0.2">
      <c r="A39" s="14" t="s">
        <v>352</v>
      </c>
      <c r="C39" s="14" t="str">
        <f t="shared" si="0"/>
        <v>606-R</v>
      </c>
      <c r="E39" s="14" t="str">
        <f t="shared" si="1"/>
        <v>6</v>
      </c>
      <c r="F39" s="14" t="str">
        <f t="shared" si="2"/>
        <v>606-R</v>
      </c>
      <c r="H39" s="14">
        <f t="shared" si="3"/>
        <v>5</v>
      </c>
      <c r="I39" s="14">
        <f t="shared" si="4"/>
        <v>5</v>
      </c>
      <c r="J39" s="14" t="str">
        <f t="shared" si="5"/>
        <v>606-R</v>
      </c>
      <c r="K39" s="14" t="str">
        <f t="shared" si="6"/>
        <v>no</v>
      </c>
    </row>
    <row r="40" spans="1:11" x14ac:dyDescent="0.2">
      <c r="A40" s="14" t="s">
        <v>353</v>
      </c>
      <c r="C40" s="14" t="str">
        <f t="shared" si="0"/>
        <v>607-I</v>
      </c>
      <c r="E40" s="14" t="str">
        <f t="shared" si="1"/>
        <v>6</v>
      </c>
      <c r="F40" s="14" t="str">
        <f t="shared" si="2"/>
        <v>607-I</v>
      </c>
      <c r="H40" s="14">
        <f t="shared" si="3"/>
        <v>5</v>
      </c>
      <c r="I40" s="14">
        <f t="shared" si="4"/>
        <v>5</v>
      </c>
      <c r="J40" s="14" t="str">
        <f t="shared" si="5"/>
        <v>607-I</v>
      </c>
      <c r="K40" s="14" t="str">
        <f t="shared" si="6"/>
        <v>no</v>
      </c>
    </row>
    <row r="41" spans="1:11" x14ac:dyDescent="0.2">
      <c r="A41" s="14" t="s">
        <v>354</v>
      </c>
      <c r="C41" s="14" t="str">
        <f t="shared" si="0"/>
        <v>607-R</v>
      </c>
      <c r="E41" s="14" t="str">
        <f t="shared" si="1"/>
        <v>6</v>
      </c>
      <c r="F41" s="14" t="str">
        <f t="shared" si="2"/>
        <v>607-R</v>
      </c>
      <c r="H41" s="14">
        <f t="shared" si="3"/>
        <v>5</v>
      </c>
      <c r="I41" s="14">
        <f t="shared" si="4"/>
        <v>5</v>
      </c>
      <c r="J41" s="14" t="str">
        <f t="shared" si="5"/>
        <v>607-R</v>
      </c>
      <c r="K41" s="14" t="str">
        <f t="shared" si="6"/>
        <v>no</v>
      </c>
    </row>
    <row r="42" spans="1:11" x14ac:dyDescent="0.2">
      <c r="A42" s="14" t="s">
        <v>355</v>
      </c>
      <c r="C42" s="14" t="str">
        <f t="shared" si="0"/>
        <v>608-I</v>
      </c>
      <c r="E42" s="14" t="str">
        <f t="shared" si="1"/>
        <v>6</v>
      </c>
      <c r="F42" s="14" t="str">
        <f t="shared" si="2"/>
        <v>608-I</v>
      </c>
      <c r="H42" s="14">
        <f t="shared" si="3"/>
        <v>5</v>
      </c>
      <c r="I42" s="14">
        <f t="shared" si="4"/>
        <v>5</v>
      </c>
      <c r="J42" s="14" t="str">
        <f t="shared" si="5"/>
        <v>608-I</v>
      </c>
      <c r="K42" s="14" t="str">
        <f t="shared" si="6"/>
        <v>no</v>
      </c>
    </row>
    <row r="43" spans="1:11" x14ac:dyDescent="0.2">
      <c r="A43" s="14" t="s">
        <v>356</v>
      </c>
      <c r="C43" s="14" t="str">
        <f t="shared" si="0"/>
        <v>608-R</v>
      </c>
      <c r="E43" s="14" t="str">
        <f t="shared" si="1"/>
        <v>6</v>
      </c>
      <c r="F43" s="14" t="str">
        <f t="shared" si="2"/>
        <v>608-R</v>
      </c>
      <c r="H43" s="14">
        <f t="shared" si="3"/>
        <v>5</v>
      </c>
      <c r="I43" s="14">
        <f t="shared" si="4"/>
        <v>5</v>
      </c>
      <c r="J43" s="14" t="str">
        <f t="shared" si="5"/>
        <v>608-R</v>
      </c>
      <c r="K43" s="14" t="str">
        <f t="shared" si="6"/>
        <v>no</v>
      </c>
    </row>
    <row r="44" spans="1:11" x14ac:dyDescent="0.2">
      <c r="A44" s="14" t="s">
        <v>357</v>
      </c>
      <c r="C44" s="14" t="str">
        <f t="shared" si="0"/>
        <v>609-I</v>
      </c>
      <c r="E44" s="14" t="str">
        <f t="shared" si="1"/>
        <v>6</v>
      </c>
      <c r="F44" s="14" t="str">
        <f t="shared" si="2"/>
        <v>609-I</v>
      </c>
      <c r="H44" s="14">
        <f t="shared" si="3"/>
        <v>5</v>
      </c>
      <c r="I44" s="14">
        <f t="shared" si="4"/>
        <v>5</v>
      </c>
      <c r="J44" s="14" t="str">
        <f t="shared" si="5"/>
        <v>609-I</v>
      </c>
      <c r="K44" s="14" t="str">
        <f t="shared" si="6"/>
        <v>no</v>
      </c>
    </row>
    <row r="45" spans="1:11" x14ac:dyDescent="0.2">
      <c r="A45" s="14" t="s">
        <v>358</v>
      </c>
      <c r="C45" s="14" t="str">
        <f t="shared" si="0"/>
        <v>609-R</v>
      </c>
      <c r="E45" s="14" t="str">
        <f t="shared" si="1"/>
        <v>6</v>
      </c>
      <c r="F45" s="14" t="str">
        <f t="shared" si="2"/>
        <v>609-R</v>
      </c>
      <c r="H45" s="14">
        <f t="shared" si="3"/>
        <v>5</v>
      </c>
      <c r="I45" s="14">
        <f t="shared" si="4"/>
        <v>5</v>
      </c>
      <c r="J45" s="14" t="str">
        <f t="shared" si="5"/>
        <v>609-R</v>
      </c>
      <c r="K45" s="14" t="str">
        <f t="shared" si="6"/>
        <v>no</v>
      </c>
    </row>
    <row r="46" spans="1:11" x14ac:dyDescent="0.2">
      <c r="A46" s="14" t="s">
        <v>359</v>
      </c>
      <c r="C46" s="14" t="str">
        <f t="shared" si="0"/>
        <v>610-I</v>
      </c>
      <c r="E46" s="14" t="str">
        <f t="shared" si="1"/>
        <v>6</v>
      </c>
      <c r="F46" s="14" t="str">
        <f t="shared" si="2"/>
        <v>610-I</v>
      </c>
      <c r="H46" s="14">
        <f t="shared" si="3"/>
        <v>5</v>
      </c>
      <c r="I46" s="14">
        <f t="shared" si="4"/>
        <v>5</v>
      </c>
      <c r="J46" s="14" t="str">
        <f t="shared" si="5"/>
        <v>610-I</v>
      </c>
      <c r="K46" s="14" t="str">
        <f t="shared" si="6"/>
        <v>no</v>
      </c>
    </row>
    <row r="47" spans="1:11" x14ac:dyDescent="0.2">
      <c r="A47" s="14" t="s">
        <v>360</v>
      </c>
      <c r="C47" s="14" t="str">
        <f t="shared" si="0"/>
        <v>610-R</v>
      </c>
      <c r="E47" s="14" t="str">
        <f t="shared" si="1"/>
        <v>6</v>
      </c>
      <c r="F47" s="14" t="str">
        <f t="shared" si="2"/>
        <v>610-R</v>
      </c>
      <c r="H47" s="14">
        <f t="shared" si="3"/>
        <v>5</v>
      </c>
      <c r="I47" s="14">
        <f t="shared" si="4"/>
        <v>5</v>
      </c>
      <c r="J47" s="14" t="str">
        <f t="shared" si="5"/>
        <v>610-R</v>
      </c>
      <c r="K47" s="14" t="str">
        <f t="shared" si="6"/>
        <v>no</v>
      </c>
    </row>
    <row r="48" spans="1:11" x14ac:dyDescent="0.2">
      <c r="A48" s="14" t="s">
        <v>361</v>
      </c>
      <c r="C48" s="14" t="str">
        <f t="shared" si="0"/>
        <v>611-I</v>
      </c>
      <c r="E48" s="14" t="str">
        <f t="shared" si="1"/>
        <v>6</v>
      </c>
      <c r="F48" s="14" t="str">
        <f t="shared" si="2"/>
        <v>611-I</v>
      </c>
      <c r="H48" s="14">
        <f t="shared" si="3"/>
        <v>5</v>
      </c>
      <c r="I48" s="14">
        <f t="shared" si="4"/>
        <v>5</v>
      </c>
      <c r="J48" s="14" t="str">
        <f t="shared" si="5"/>
        <v>611-I</v>
      </c>
      <c r="K48" s="14" t="str">
        <f t="shared" si="6"/>
        <v>no</v>
      </c>
    </row>
    <row r="49" spans="1:11" x14ac:dyDescent="0.2">
      <c r="A49" s="14" t="s">
        <v>362</v>
      </c>
      <c r="C49" s="14" t="str">
        <f t="shared" si="0"/>
        <v>611-R</v>
      </c>
      <c r="E49" s="14" t="str">
        <f t="shared" si="1"/>
        <v>6</v>
      </c>
      <c r="F49" s="14" t="str">
        <f t="shared" si="2"/>
        <v>611-R</v>
      </c>
      <c r="H49" s="14">
        <f t="shared" si="3"/>
        <v>5</v>
      </c>
      <c r="I49" s="14">
        <f t="shared" si="4"/>
        <v>5</v>
      </c>
      <c r="J49" s="14" t="str">
        <f t="shared" si="5"/>
        <v>611-R</v>
      </c>
      <c r="K49" s="14" t="str">
        <f t="shared" si="6"/>
        <v>no</v>
      </c>
    </row>
    <row r="50" spans="1:11" x14ac:dyDescent="0.2">
      <c r="A50" s="14" t="s">
        <v>363</v>
      </c>
      <c r="C50" s="14" t="str">
        <f t="shared" si="0"/>
        <v>612-I</v>
      </c>
      <c r="E50" s="14" t="str">
        <f t="shared" si="1"/>
        <v>6</v>
      </c>
      <c r="F50" s="14" t="str">
        <f t="shared" si="2"/>
        <v>612-I</v>
      </c>
      <c r="H50" s="14">
        <f t="shared" si="3"/>
        <v>5</v>
      </c>
      <c r="I50" s="14">
        <f t="shared" si="4"/>
        <v>5</v>
      </c>
      <c r="J50" s="14" t="str">
        <f t="shared" si="5"/>
        <v>612-I</v>
      </c>
      <c r="K50" s="14" t="str">
        <f t="shared" si="6"/>
        <v>no</v>
      </c>
    </row>
    <row r="51" spans="1:11" x14ac:dyDescent="0.2">
      <c r="A51" s="14" t="s">
        <v>364</v>
      </c>
      <c r="C51" s="14" t="str">
        <f t="shared" si="0"/>
        <v>612-R</v>
      </c>
      <c r="E51" s="14" t="str">
        <f t="shared" si="1"/>
        <v>6</v>
      </c>
      <c r="F51" s="14" t="str">
        <f t="shared" si="2"/>
        <v>612-R</v>
      </c>
      <c r="H51" s="14">
        <f t="shared" si="3"/>
        <v>5</v>
      </c>
      <c r="I51" s="14">
        <f t="shared" si="4"/>
        <v>5</v>
      </c>
      <c r="J51" s="14" t="str">
        <f t="shared" si="5"/>
        <v>612-R</v>
      </c>
      <c r="K51" s="14" t="str">
        <f t="shared" si="6"/>
        <v>no</v>
      </c>
    </row>
  </sheetData>
  <autoFilter ref="H3:K5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51</vt:i4>
      </vt:variant>
      <vt:variant>
        <vt:lpstr>Rangos con nombre</vt:lpstr>
      </vt:variant>
      <vt:variant>
        <vt:i4>50</vt:i4>
      </vt:variant>
    </vt:vector>
  </HeadingPairs>
  <TitlesOfParts>
    <vt:vector size="101" baseType="lpstr">
      <vt:lpstr>TAPA</vt:lpstr>
      <vt:lpstr>Operador UN06</vt:lpstr>
      <vt:lpstr>D 601-I</vt:lpstr>
      <vt:lpstr>D 601-R</vt:lpstr>
      <vt:lpstr>D 602-I</vt:lpstr>
      <vt:lpstr>D 602-R</vt:lpstr>
      <vt:lpstr>D 603-I</vt:lpstr>
      <vt:lpstr>D 603-R</vt:lpstr>
      <vt:lpstr>D 604-I</vt:lpstr>
      <vt:lpstr>D 604-R</vt:lpstr>
      <vt:lpstr>D 605-I</vt:lpstr>
      <vt:lpstr>D 605-R</vt:lpstr>
      <vt:lpstr>D 606-I</vt:lpstr>
      <vt:lpstr>D 606-R</vt:lpstr>
      <vt:lpstr>D 607-I</vt:lpstr>
      <vt:lpstr>D 607-R</vt:lpstr>
      <vt:lpstr>D 608-I</vt:lpstr>
      <vt:lpstr>D 608-R</vt:lpstr>
      <vt:lpstr>D 609-I</vt:lpstr>
      <vt:lpstr>D 609-R</vt:lpstr>
      <vt:lpstr>D 610-I</vt:lpstr>
      <vt:lpstr>D 610-R</vt:lpstr>
      <vt:lpstr>D 611-I</vt:lpstr>
      <vt:lpstr>D 611-R</vt:lpstr>
      <vt:lpstr>D 612-I</vt:lpstr>
      <vt:lpstr>D 612-R</vt:lpstr>
      <vt:lpstr>601-I</vt:lpstr>
      <vt:lpstr>601-R</vt:lpstr>
      <vt:lpstr>602-I</vt:lpstr>
      <vt:lpstr>602-R</vt:lpstr>
      <vt:lpstr>603-I</vt:lpstr>
      <vt:lpstr>603-R</vt:lpstr>
      <vt:lpstr>604-I</vt:lpstr>
      <vt:lpstr>604-R</vt:lpstr>
      <vt:lpstr>605-I</vt:lpstr>
      <vt:lpstr>605-R</vt:lpstr>
      <vt:lpstr>606-I</vt:lpstr>
      <vt:lpstr>606-R</vt:lpstr>
      <vt:lpstr>607-I</vt:lpstr>
      <vt:lpstr>607-R</vt:lpstr>
      <vt:lpstr>608-I</vt:lpstr>
      <vt:lpstr>608-R</vt:lpstr>
      <vt:lpstr>609-I</vt:lpstr>
      <vt:lpstr>609-R</vt:lpstr>
      <vt:lpstr>610-I</vt:lpstr>
      <vt:lpstr>610-R</vt:lpstr>
      <vt:lpstr>611-I</vt:lpstr>
      <vt:lpstr>611-R</vt:lpstr>
      <vt:lpstr>612-I</vt:lpstr>
      <vt:lpstr>612-R</vt:lpstr>
      <vt:lpstr>Hoja1</vt:lpstr>
      <vt:lpstr>'601-I'!Área_de_impresión</vt:lpstr>
      <vt:lpstr>'601-R'!Área_de_impresión</vt:lpstr>
      <vt:lpstr>'602-I'!Área_de_impresión</vt:lpstr>
      <vt:lpstr>'602-R'!Área_de_impresión</vt:lpstr>
      <vt:lpstr>'603-I'!Área_de_impresión</vt:lpstr>
      <vt:lpstr>'603-R'!Área_de_impresión</vt:lpstr>
      <vt:lpstr>'604-I'!Área_de_impresión</vt:lpstr>
      <vt:lpstr>'604-R'!Área_de_impresión</vt:lpstr>
      <vt:lpstr>'605-I'!Área_de_impresión</vt:lpstr>
      <vt:lpstr>'605-R'!Área_de_impresión</vt:lpstr>
      <vt:lpstr>'606-I'!Área_de_impresión</vt:lpstr>
      <vt:lpstr>'606-R'!Área_de_impresión</vt:lpstr>
      <vt:lpstr>'607-I'!Área_de_impresión</vt:lpstr>
      <vt:lpstr>'607-R'!Área_de_impresión</vt:lpstr>
      <vt:lpstr>'608-I'!Área_de_impresión</vt:lpstr>
      <vt:lpstr>'608-R'!Área_de_impresión</vt:lpstr>
      <vt:lpstr>'609-I'!Área_de_impresión</vt:lpstr>
      <vt:lpstr>'609-R'!Área_de_impresión</vt:lpstr>
      <vt:lpstr>'610-I'!Área_de_impresión</vt:lpstr>
      <vt:lpstr>'610-R'!Área_de_impresión</vt:lpstr>
      <vt:lpstr>'611-I'!Área_de_impresión</vt:lpstr>
      <vt:lpstr>'611-R'!Área_de_impresión</vt:lpstr>
      <vt:lpstr>'612-I'!Área_de_impresión</vt:lpstr>
      <vt:lpstr>'612-R'!Área_de_impresión</vt:lpstr>
      <vt:lpstr>'D 601-I'!Área_de_impresión</vt:lpstr>
      <vt:lpstr>'D 601-R'!Área_de_impresión</vt:lpstr>
      <vt:lpstr>'D 602-I'!Área_de_impresión</vt:lpstr>
      <vt:lpstr>'D 602-R'!Área_de_impresión</vt:lpstr>
      <vt:lpstr>'D 603-I'!Área_de_impresión</vt:lpstr>
      <vt:lpstr>'D 603-R'!Área_de_impresión</vt:lpstr>
      <vt:lpstr>'D 604-I'!Área_de_impresión</vt:lpstr>
      <vt:lpstr>'D 604-R'!Área_de_impresión</vt:lpstr>
      <vt:lpstr>'D 605-I'!Área_de_impresión</vt:lpstr>
      <vt:lpstr>'D 605-R'!Área_de_impresión</vt:lpstr>
      <vt:lpstr>'D 606-I'!Área_de_impresión</vt:lpstr>
      <vt:lpstr>'D 606-R'!Área_de_impresión</vt:lpstr>
      <vt:lpstr>'D 607-I'!Área_de_impresión</vt:lpstr>
      <vt:lpstr>'D 607-R'!Área_de_impresión</vt:lpstr>
      <vt:lpstr>'D 608-I'!Área_de_impresión</vt:lpstr>
      <vt:lpstr>'D 608-R'!Área_de_impresión</vt:lpstr>
      <vt:lpstr>'D 609-I'!Área_de_impresión</vt:lpstr>
      <vt:lpstr>'D 609-R'!Área_de_impresión</vt:lpstr>
      <vt:lpstr>'D 610-I'!Área_de_impresión</vt:lpstr>
      <vt:lpstr>'D 610-R'!Área_de_impresión</vt:lpstr>
      <vt:lpstr>'D 611-I'!Área_de_impresión</vt:lpstr>
      <vt:lpstr>'D 611-R'!Área_de_impresión</vt:lpstr>
      <vt:lpstr>'D 612-I'!Área_de_impresión</vt:lpstr>
      <vt:lpstr>'D 612-R'!Área_de_impresión</vt:lpstr>
      <vt:lpstr>'Operador UN06'!Área_de_impresión</vt:lpstr>
      <vt:lpstr>'Operador UN06'!Títulos_a_imprimir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2019-06-18T15:22:36Z</cp:lastPrinted>
  <dcterms:created xsi:type="dcterms:W3CDTF">2019-05-30T14:02:05Z</dcterms:created>
  <dcterms:modified xsi:type="dcterms:W3CDTF">2020-08-26T20:04:17Z</dcterms:modified>
</cp:coreProperties>
</file>