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T Valpo\A1\listo\"/>
    </mc:Choice>
  </mc:AlternateContent>
  <bookViews>
    <workbookView xWindow="32760" yWindow="32760" windowWidth="23040" windowHeight="8385" tabRatio="797" activeTab="1"/>
  </bookViews>
  <sheets>
    <sheet name="TAPA" sheetId="55" r:id="rId1"/>
    <sheet name="Operador UN04" sheetId="54" r:id="rId2"/>
    <sheet name="D 402-I" sheetId="58" r:id="rId3"/>
    <sheet name="D 402-R" sheetId="59" r:id="rId4"/>
    <sheet name="D 403-I" sheetId="60" r:id="rId5"/>
    <sheet name="D 403-R" sheetId="61" r:id="rId6"/>
    <sheet name="D 404-I" sheetId="62" r:id="rId7"/>
    <sheet name="D 404-R" sheetId="63" r:id="rId8"/>
    <sheet name="D 405-I" sheetId="64" r:id="rId9"/>
    <sheet name="D 405-R" sheetId="65" r:id="rId10"/>
    <sheet name="D 406-I" sheetId="66" r:id="rId11"/>
    <sheet name="D 406-R" sheetId="67" r:id="rId12"/>
    <sheet name="D 408-I" sheetId="70" r:id="rId13"/>
    <sheet name="D 408-R" sheetId="71" r:id="rId14"/>
    <sheet name="D 409-I" sheetId="72" r:id="rId15"/>
    <sheet name="D 409-R" sheetId="73" r:id="rId16"/>
    <sheet name="D 410-I" sheetId="74" r:id="rId17"/>
    <sheet name="D 410-R" sheetId="75" r:id="rId18"/>
    <sheet name="D 412-I" sheetId="78" r:id="rId19"/>
    <sheet name="D 412-R" sheetId="79" r:id="rId20"/>
    <sheet name="402-I" sheetId="25" r:id="rId21"/>
    <sheet name="402-R" sheetId="24" r:id="rId22"/>
    <sheet name="403-I" sheetId="23" r:id="rId23"/>
    <sheet name="403-R" sheetId="22" r:id="rId24"/>
    <sheet name="404-I" sheetId="21" r:id="rId25"/>
    <sheet name="404-R" sheetId="20" r:id="rId26"/>
    <sheet name="405-I" sheetId="19" r:id="rId27"/>
    <sheet name="405-R" sheetId="18" r:id="rId28"/>
    <sheet name="406-I" sheetId="17" r:id="rId29"/>
    <sheet name="406-R" sheetId="16" r:id="rId30"/>
    <sheet name="408-I" sheetId="13" r:id="rId31"/>
    <sheet name="408-R" sheetId="12" r:id="rId32"/>
    <sheet name="409-I" sheetId="11" r:id="rId33"/>
    <sheet name="409-R" sheetId="10" r:id="rId34"/>
    <sheet name="410-I" sheetId="9" r:id="rId35"/>
    <sheet name="410-R" sheetId="8" r:id="rId36"/>
    <sheet name="412-I" sheetId="5" r:id="rId37"/>
    <sheet name="412-R" sheetId="4" r:id="rId38"/>
    <sheet name="Hoja1" sheetId="80" r:id="rId39"/>
  </sheets>
  <definedNames>
    <definedName name="_xlnm._FilterDatabase" localSheetId="38" hidden="1">Hoja1!$H$3:$K$51</definedName>
    <definedName name="_xlnm.Print_Area" localSheetId="20">'402-I'!$B$2:$I$37</definedName>
    <definedName name="_xlnm.Print_Area" localSheetId="21">'402-R'!$B$2:$I$37</definedName>
    <definedName name="_xlnm.Print_Area" localSheetId="22">'403-I'!$B$2:$I$37</definedName>
    <definedName name="_xlnm.Print_Area" localSheetId="23">'403-R'!$B$2:$I$37</definedName>
    <definedName name="_xlnm.Print_Area" localSheetId="24">'404-I'!$B$2:$I$37</definedName>
    <definedName name="_xlnm.Print_Area" localSheetId="25">'404-R'!$B$2:$I$37</definedName>
    <definedName name="_xlnm.Print_Area" localSheetId="26">'405-I'!$B$2:$I$37</definedName>
    <definedName name="_xlnm.Print_Area" localSheetId="27">'405-R'!$B$2:$I$37</definedName>
    <definedName name="_xlnm.Print_Area" localSheetId="28">'406-I'!$B$2:$I$37</definedName>
    <definedName name="_xlnm.Print_Area" localSheetId="29">'406-R'!$B$2:$I$37</definedName>
    <definedName name="_xlnm.Print_Area" localSheetId="30">'408-I'!$B$2:$I$37</definedName>
    <definedName name="_xlnm.Print_Area" localSheetId="31">'408-R'!$B$2:$I$37</definedName>
    <definedName name="_xlnm.Print_Area" localSheetId="32">'409-I'!$B$2:$I$37</definedName>
    <definedName name="_xlnm.Print_Area" localSheetId="33">'409-R'!$B$2:$I$37</definedName>
    <definedName name="_xlnm.Print_Area" localSheetId="34">'410-I'!$B$2:$I$37</definedName>
    <definedName name="_xlnm.Print_Area" localSheetId="35">'410-R'!$B$2:$I$37</definedName>
    <definedName name="_xlnm.Print_Area" localSheetId="36">'412-I'!$B$2:$I$37</definedName>
    <definedName name="_xlnm.Print_Area" localSheetId="37">'412-R'!$B$2:$I$37</definedName>
    <definedName name="_xlnm.Print_Area" localSheetId="2">'D 402-I'!$B$2:$I$27</definedName>
    <definedName name="_xlnm.Print_Area" localSheetId="3">'D 402-R'!$B$2:$I$29</definedName>
    <definedName name="_xlnm.Print_Area" localSheetId="4">'D 403-I'!$B$2:$I$29</definedName>
    <definedName name="_xlnm.Print_Area" localSheetId="5">'D 403-R'!$B$2:$I$29</definedName>
    <definedName name="_xlnm.Print_Area" localSheetId="6">'D 404-I'!$B$2:$I$29</definedName>
    <definedName name="_xlnm.Print_Area" localSheetId="7">'D 404-R'!$B$2:$I$29</definedName>
    <definedName name="_xlnm.Print_Area" localSheetId="8">'D 405-I'!$B$2:$I$29</definedName>
    <definedName name="_xlnm.Print_Area" localSheetId="9">'D 405-R'!$B$2:$I$29</definedName>
    <definedName name="_xlnm.Print_Area" localSheetId="10">'D 406-I'!$B$2:$I$29</definedName>
    <definedName name="_xlnm.Print_Area" localSheetId="11">'D 406-R'!$B$2:$I$29</definedName>
    <definedName name="_xlnm.Print_Area" localSheetId="12">'D 408-I'!$B$2:$I$29</definedName>
    <definedName name="_xlnm.Print_Area" localSheetId="13">'D 408-R'!$B$2:$I$29</definedName>
    <definedName name="_xlnm.Print_Area" localSheetId="14">'D 409-I'!$B$2:$I$24</definedName>
    <definedName name="_xlnm.Print_Area" localSheetId="15">'D 409-R'!$B$2:$I$29</definedName>
    <definedName name="_xlnm.Print_Area" localSheetId="16">'D 410-I'!$B$2:$I$29</definedName>
    <definedName name="_xlnm.Print_Area" localSheetId="17">'D 410-R'!$B$2:$I$29</definedName>
    <definedName name="_xlnm.Print_Area" localSheetId="18">'D 412-I'!$B$2:$I$27</definedName>
    <definedName name="_xlnm.Print_Area" localSheetId="19">'D 412-R'!$B$2:$I$29</definedName>
    <definedName name="_xlnm.Print_Area" localSheetId="1">'Operador UN04'!$B$2:$J$38</definedName>
    <definedName name="_xlnm.Print_Titles" localSheetId="1">'Operador UN04'!$31:$31</definedName>
  </definedNames>
  <calcPr calcId="152511"/>
  <pivotCaches>
    <pivotCache cacheId="0" r:id="rId40"/>
  </pivotCaches>
</workbook>
</file>

<file path=xl/calcChain.xml><?xml version="1.0" encoding="utf-8"?>
<calcChain xmlns="http://schemas.openxmlformats.org/spreadsheetml/2006/main">
  <c r="E22" i="80" l="1"/>
  <c r="D19" i="5" l="1"/>
  <c r="D19" i="9"/>
  <c r="F21" i="10"/>
  <c r="F31" i="11"/>
  <c r="D32" i="10"/>
  <c r="D29" i="11"/>
  <c r="D30" i="11"/>
  <c r="D31" i="11"/>
  <c r="F21" i="16"/>
  <c r="F22" i="16"/>
  <c r="F21" i="21"/>
  <c r="F22" i="21"/>
  <c r="F23" i="21"/>
  <c r="F24" i="21"/>
  <c r="F25" i="21"/>
  <c r="F26" i="21"/>
  <c r="F27" i="21"/>
  <c r="F28" i="21"/>
  <c r="F29" i="21"/>
  <c r="F30" i="21"/>
  <c r="F31" i="21"/>
  <c r="F20" i="21"/>
  <c r="F22" i="24"/>
  <c r="D22" i="24"/>
  <c r="D32" i="24"/>
  <c r="F32" i="24"/>
  <c r="C5" i="80"/>
  <c r="F5" i="80" s="1"/>
  <c r="I5" i="80" s="1"/>
  <c r="C6" i="80"/>
  <c r="E6" i="80" s="1"/>
  <c r="K6" i="80" s="1"/>
  <c r="C7" i="80"/>
  <c r="F7" i="80" s="1"/>
  <c r="I7" i="80" s="1"/>
  <c r="C8" i="80"/>
  <c r="H8" i="80" s="1"/>
  <c r="J8" i="80" s="1"/>
  <c r="E8" i="80"/>
  <c r="K8" i="80"/>
  <c r="C9" i="80"/>
  <c r="E9" i="80" s="1"/>
  <c r="K9" i="80" s="1"/>
  <c r="C10" i="80"/>
  <c r="E10" i="80" s="1"/>
  <c r="K10" i="80" s="1"/>
  <c r="C11" i="80"/>
  <c r="E11" i="80" s="1"/>
  <c r="K11" i="80" s="1"/>
  <c r="C12" i="80"/>
  <c r="E12" i="80" s="1"/>
  <c r="K12" i="80" s="1"/>
  <c r="C13" i="80"/>
  <c r="E13" i="80" s="1"/>
  <c r="K13" i="80" s="1"/>
  <c r="C14" i="80"/>
  <c r="F14" i="80" s="1"/>
  <c r="I14" i="80" s="1"/>
  <c r="E14" i="80"/>
  <c r="K14" i="80" s="1"/>
  <c r="C15" i="80"/>
  <c r="F15" i="80" s="1"/>
  <c r="I15" i="80" s="1"/>
  <c r="C16" i="80"/>
  <c r="E16" i="80" s="1"/>
  <c r="K16" i="80" s="1"/>
  <c r="C17" i="80"/>
  <c r="H17" i="80" s="1"/>
  <c r="J17" i="80" s="1"/>
  <c r="C18" i="80"/>
  <c r="F18" i="80" s="1"/>
  <c r="I18" i="80" s="1"/>
  <c r="C19" i="80"/>
  <c r="H19" i="80" s="1"/>
  <c r="J19" i="80" s="1"/>
  <c r="C20" i="80"/>
  <c r="E20" i="80" s="1"/>
  <c r="K20" i="80" s="1"/>
  <c r="C21" i="80"/>
  <c r="F21" i="80" s="1"/>
  <c r="I21" i="80" s="1"/>
  <c r="C22" i="80"/>
  <c r="K22" i="80" s="1"/>
  <c r="C23" i="80"/>
  <c r="H23" i="80" s="1"/>
  <c r="J23" i="80" s="1"/>
  <c r="C24" i="80"/>
  <c r="E24" i="80" s="1"/>
  <c r="K24" i="80" s="1"/>
  <c r="C25" i="80"/>
  <c r="E25" i="80" s="1"/>
  <c r="K25" i="80" s="1"/>
  <c r="C26" i="80"/>
  <c r="E26" i="80" s="1"/>
  <c r="K26" i="80" s="1"/>
  <c r="C27" i="80"/>
  <c r="E27" i="80" s="1"/>
  <c r="K27" i="80" s="1"/>
  <c r="C28" i="80"/>
  <c r="E28" i="80" s="1"/>
  <c r="K28" i="80" s="1"/>
  <c r="C29" i="80"/>
  <c r="E29" i="80" s="1"/>
  <c r="K29" i="80" s="1"/>
  <c r="F29" i="80"/>
  <c r="I29" i="80" s="1"/>
  <c r="C30" i="80"/>
  <c r="F30" i="80" s="1"/>
  <c r="I30" i="80" s="1"/>
  <c r="C31" i="80"/>
  <c r="F31" i="80" s="1"/>
  <c r="I31" i="80" s="1"/>
  <c r="C32" i="80"/>
  <c r="E32" i="80" s="1"/>
  <c r="K32" i="80" s="1"/>
  <c r="C33" i="80"/>
  <c r="H33" i="80" s="1"/>
  <c r="J33" i="80" s="1"/>
  <c r="C34" i="80"/>
  <c r="E34" i="80" s="1"/>
  <c r="K34" i="80" s="1"/>
  <c r="C35" i="80"/>
  <c r="F35" i="80" s="1"/>
  <c r="I35" i="80" s="1"/>
  <c r="C36" i="80"/>
  <c r="H36" i="80" s="1"/>
  <c r="J36" i="80" s="1"/>
  <c r="C37" i="80"/>
  <c r="F37" i="80" s="1"/>
  <c r="I37" i="80" s="1"/>
  <c r="E37" i="80"/>
  <c r="K37" i="80" s="1"/>
  <c r="C38" i="80"/>
  <c r="E38" i="80" s="1"/>
  <c r="K38" i="80" s="1"/>
  <c r="C39" i="80"/>
  <c r="F39" i="80" s="1"/>
  <c r="I39" i="80" s="1"/>
  <c r="C4" i="80"/>
  <c r="E4" i="80" s="1"/>
  <c r="K4" i="80" s="1"/>
  <c r="F4" i="80"/>
  <c r="I4" i="80" s="1"/>
  <c r="E33" i="80"/>
  <c r="K33" i="80" s="1"/>
  <c r="H13" i="80"/>
  <c r="J13" i="80" s="1"/>
  <c r="H7" i="80"/>
  <c r="J7" i="80" s="1"/>
  <c r="F33" i="80"/>
  <c r="I33" i="80" s="1"/>
  <c r="E31" i="80"/>
  <c r="K31" i="80" s="1"/>
  <c r="F27" i="80"/>
  <c r="I27" i="80" s="1"/>
  <c r="F9" i="80"/>
  <c r="I9" i="80" s="1"/>
  <c r="H39" i="80"/>
  <c r="J39" i="80" s="1"/>
  <c r="F17" i="80"/>
  <c r="I17" i="80" s="1"/>
  <c r="F11" i="80"/>
  <c r="I11" i="80" s="1"/>
  <c r="E7" i="80"/>
  <c r="K7" i="80" s="1"/>
  <c r="H11" i="80"/>
  <c r="J11" i="80" s="1"/>
  <c r="H29" i="80"/>
  <c r="J29" i="80" s="1"/>
  <c r="F30" i="25"/>
  <c r="F31" i="25"/>
  <c r="E37" i="17"/>
  <c r="H21" i="21"/>
  <c r="H31" i="19"/>
  <c r="D22" i="4"/>
  <c r="D23" i="4"/>
  <c r="D24" i="4"/>
  <c r="D25" i="4"/>
  <c r="D26" i="4"/>
  <c r="D27" i="4"/>
  <c r="D28" i="4"/>
  <c r="D29" i="4"/>
  <c r="D30" i="4"/>
  <c r="D31" i="4"/>
  <c r="D32" i="4"/>
  <c r="G37" i="20"/>
  <c r="F20" i="5"/>
  <c r="F21" i="5"/>
  <c r="F21" i="11"/>
  <c r="F22" i="10"/>
  <c r="F23" i="10"/>
  <c r="F24" i="10"/>
  <c r="F25" i="10"/>
  <c r="F26" i="10"/>
  <c r="F27" i="10"/>
  <c r="H21" i="16"/>
  <c r="F32" i="20"/>
  <c r="F21" i="20"/>
  <c r="H31" i="20"/>
  <c r="H32" i="20"/>
  <c r="H30" i="21"/>
  <c r="H31" i="21"/>
  <c r="E37" i="13"/>
  <c r="I37" i="24"/>
  <c r="G37" i="24"/>
  <c r="E37" i="24"/>
  <c r="F31" i="24"/>
  <c r="D31" i="24"/>
  <c r="F21" i="24"/>
  <c r="D21" i="24"/>
  <c r="I37" i="25"/>
  <c r="G37" i="25"/>
  <c r="E37" i="25"/>
  <c r="D31" i="25"/>
  <c r="D30" i="25"/>
  <c r="F21" i="25"/>
  <c r="D21" i="25"/>
  <c r="F20" i="25"/>
  <c r="D20" i="25"/>
  <c r="G37" i="12"/>
  <c r="E37" i="12"/>
  <c r="F30" i="12"/>
  <c r="D30" i="12"/>
  <c r="F29" i="12"/>
  <c r="D29" i="12"/>
  <c r="F28" i="12"/>
  <c r="D28" i="12"/>
  <c r="F27" i="12"/>
  <c r="D27" i="12"/>
  <c r="F26" i="12"/>
  <c r="D26" i="12"/>
  <c r="F25" i="12"/>
  <c r="D25" i="12"/>
  <c r="F24" i="12"/>
  <c r="D24" i="12"/>
  <c r="F23" i="12"/>
  <c r="D23" i="12"/>
  <c r="G37" i="13"/>
  <c r="F29" i="13"/>
  <c r="D29" i="13"/>
  <c r="F28" i="13"/>
  <c r="D28" i="13"/>
  <c r="F27" i="13"/>
  <c r="D27" i="13"/>
  <c r="F26" i="13"/>
  <c r="D26" i="13"/>
  <c r="F25" i="13"/>
  <c r="D25" i="13"/>
  <c r="F24" i="13"/>
  <c r="D24" i="13"/>
  <c r="F23" i="13"/>
  <c r="D23" i="13"/>
  <c r="F22" i="13"/>
  <c r="D22" i="13"/>
  <c r="D19" i="21"/>
  <c r="D20" i="21"/>
  <c r="D21" i="21"/>
  <c r="D22" i="21"/>
  <c r="H22" i="21"/>
  <c r="D23" i="21"/>
  <c r="H23" i="21"/>
  <c r="D24" i="21"/>
  <c r="H24" i="21"/>
  <c r="D25" i="21"/>
  <c r="H25" i="21"/>
  <c r="D26" i="21"/>
  <c r="H26" i="21"/>
  <c r="D27" i="21"/>
  <c r="H27" i="21"/>
  <c r="D28" i="21"/>
  <c r="H28" i="21"/>
  <c r="D29" i="21"/>
  <c r="H29" i="21"/>
  <c r="D30" i="21"/>
  <c r="D31" i="21"/>
  <c r="E37" i="21"/>
  <c r="G37" i="21"/>
  <c r="I37" i="21"/>
  <c r="B2" i="79"/>
  <c r="B2" i="78"/>
  <c r="B2" i="75"/>
  <c r="B2" i="74"/>
  <c r="B2" i="73"/>
  <c r="B2" i="72"/>
  <c r="B2" i="71"/>
  <c r="B2" i="70"/>
  <c r="B2" i="67"/>
  <c r="B2" i="66"/>
  <c r="B2" i="65"/>
  <c r="B2" i="64"/>
  <c r="B2" i="63"/>
  <c r="B2" i="62"/>
  <c r="B2" i="61"/>
  <c r="B2" i="60"/>
  <c r="B2" i="59"/>
  <c r="B2" i="58"/>
  <c r="D18" i="55"/>
  <c r="D17" i="55"/>
  <c r="B4" i="55"/>
  <c r="C4" i="54"/>
  <c r="B2" i="25"/>
  <c r="B2" i="24"/>
  <c r="I37" i="23"/>
  <c r="G37" i="23"/>
  <c r="E37" i="23"/>
  <c r="F31" i="23"/>
  <c r="D31" i="23"/>
  <c r="F30" i="23"/>
  <c r="D30" i="23"/>
  <c r="F29" i="23"/>
  <c r="D29" i="23"/>
  <c r="F28" i="23"/>
  <c r="D28" i="23"/>
  <c r="F27" i="23"/>
  <c r="D27" i="23"/>
  <c r="F26" i="23"/>
  <c r="D26" i="23"/>
  <c r="F25" i="23"/>
  <c r="D25" i="23"/>
  <c r="F24" i="23"/>
  <c r="D24" i="23"/>
  <c r="F23" i="23"/>
  <c r="D23" i="23"/>
  <c r="F22" i="23"/>
  <c r="D22" i="23"/>
  <c r="F21" i="23"/>
  <c r="D21" i="23"/>
  <c r="F20" i="23"/>
  <c r="D20" i="23"/>
  <c r="B2" i="23"/>
  <c r="I37" i="22"/>
  <c r="G37" i="22"/>
  <c r="E37" i="22"/>
  <c r="F32" i="22"/>
  <c r="D32" i="22"/>
  <c r="F31" i="22"/>
  <c r="D31" i="22"/>
  <c r="F30" i="22"/>
  <c r="D30" i="22"/>
  <c r="F29" i="22"/>
  <c r="D29" i="22"/>
  <c r="F28" i="22"/>
  <c r="D28" i="22"/>
  <c r="F27" i="22"/>
  <c r="D27" i="22"/>
  <c r="F26" i="22"/>
  <c r="D26" i="22"/>
  <c r="F25" i="22"/>
  <c r="D25" i="22"/>
  <c r="F24" i="22"/>
  <c r="D24" i="22"/>
  <c r="F23" i="22"/>
  <c r="D23" i="22"/>
  <c r="F22" i="22"/>
  <c r="D22" i="22"/>
  <c r="F21" i="22"/>
  <c r="D21" i="22"/>
  <c r="B2" i="22"/>
  <c r="B2" i="21"/>
  <c r="I37" i="20"/>
  <c r="E37" i="20"/>
  <c r="D32" i="20"/>
  <c r="F31" i="20"/>
  <c r="D31" i="20"/>
  <c r="H30" i="20"/>
  <c r="F30" i="20"/>
  <c r="D30" i="20"/>
  <c r="H29" i="20"/>
  <c r="F29" i="20"/>
  <c r="D29" i="20"/>
  <c r="H28" i="20"/>
  <c r="F28" i="20"/>
  <c r="D28" i="20"/>
  <c r="H27" i="20"/>
  <c r="F27" i="20"/>
  <c r="D27" i="20"/>
  <c r="H26" i="20"/>
  <c r="F26" i="20"/>
  <c r="D26" i="20"/>
  <c r="H25" i="20"/>
  <c r="F25" i="20"/>
  <c r="D25" i="20"/>
  <c r="H24" i="20"/>
  <c r="F24" i="20"/>
  <c r="D24" i="20"/>
  <c r="H23" i="20"/>
  <c r="F23" i="20"/>
  <c r="D23" i="20"/>
  <c r="H22" i="20"/>
  <c r="F22" i="20"/>
  <c r="D22" i="20"/>
  <c r="D21" i="20"/>
  <c r="D20" i="20"/>
  <c r="B2" i="20"/>
  <c r="I37" i="19"/>
  <c r="G37" i="19"/>
  <c r="E37" i="19"/>
  <c r="F31" i="19"/>
  <c r="D31" i="19"/>
  <c r="H30" i="19"/>
  <c r="F30" i="19"/>
  <c r="D30" i="19"/>
  <c r="H29" i="19"/>
  <c r="F29" i="19"/>
  <c r="D29" i="19"/>
  <c r="H28" i="19"/>
  <c r="F28" i="19"/>
  <c r="D28" i="19"/>
  <c r="H27" i="19"/>
  <c r="F27" i="19"/>
  <c r="D27" i="19"/>
  <c r="H26" i="19"/>
  <c r="F26" i="19"/>
  <c r="D26" i="19"/>
  <c r="H25" i="19"/>
  <c r="F25" i="19"/>
  <c r="D25" i="19"/>
  <c r="H24" i="19"/>
  <c r="F24" i="19"/>
  <c r="D24" i="19"/>
  <c r="H23" i="19"/>
  <c r="F23" i="19"/>
  <c r="D23" i="19"/>
  <c r="H22" i="19"/>
  <c r="F22" i="19"/>
  <c r="D22" i="19"/>
  <c r="H21" i="19"/>
  <c r="F21" i="19"/>
  <c r="D21" i="19"/>
  <c r="F20" i="19"/>
  <c r="D20" i="19"/>
  <c r="D19" i="19"/>
  <c r="B2" i="19"/>
  <c r="I37" i="18"/>
  <c r="G37" i="18"/>
  <c r="E37" i="18"/>
  <c r="B2" i="18"/>
  <c r="I37" i="17"/>
  <c r="G37" i="17"/>
  <c r="F31" i="17"/>
  <c r="D31" i="17"/>
  <c r="H30" i="17"/>
  <c r="F30" i="17"/>
  <c r="D30" i="17"/>
  <c r="H29" i="17"/>
  <c r="F29" i="17"/>
  <c r="D29" i="17"/>
  <c r="H28" i="17"/>
  <c r="F28" i="17"/>
  <c r="D28" i="17"/>
  <c r="H27" i="17"/>
  <c r="F27" i="17"/>
  <c r="D27" i="17"/>
  <c r="H26" i="17"/>
  <c r="F26" i="17"/>
  <c r="D26" i="17"/>
  <c r="H25" i="17"/>
  <c r="F25" i="17"/>
  <c r="D25" i="17"/>
  <c r="H24" i="17"/>
  <c r="F24" i="17"/>
  <c r="D24" i="17"/>
  <c r="H23" i="17"/>
  <c r="F23" i="17"/>
  <c r="D23" i="17"/>
  <c r="H22" i="17"/>
  <c r="F22" i="17"/>
  <c r="D22" i="17"/>
  <c r="H21" i="17"/>
  <c r="F21" i="17"/>
  <c r="D21" i="17"/>
  <c r="H20" i="17"/>
  <c r="F20" i="17"/>
  <c r="D20" i="17"/>
  <c r="D19" i="17"/>
  <c r="B2" i="17"/>
  <c r="I37" i="16"/>
  <c r="G37" i="16"/>
  <c r="E37" i="16"/>
  <c r="F32" i="16"/>
  <c r="H31" i="16"/>
  <c r="F31" i="16"/>
  <c r="H30" i="16"/>
  <c r="F30" i="16"/>
  <c r="H29" i="16"/>
  <c r="F29" i="16"/>
  <c r="H28" i="16"/>
  <c r="F28" i="16"/>
  <c r="H27" i="16"/>
  <c r="F27" i="16"/>
  <c r="H26" i="16"/>
  <c r="F26" i="16"/>
  <c r="H25" i="16"/>
  <c r="F25" i="16"/>
  <c r="H24" i="16"/>
  <c r="F24" i="16"/>
  <c r="H23" i="16"/>
  <c r="F23" i="16"/>
  <c r="H22" i="16"/>
  <c r="B2" i="16"/>
  <c r="B2" i="13"/>
  <c r="B2" i="12"/>
  <c r="G37" i="11"/>
  <c r="E37" i="11"/>
  <c r="F30" i="11"/>
  <c r="F29" i="11"/>
  <c r="F28" i="11"/>
  <c r="D28" i="11"/>
  <c r="F27" i="11"/>
  <c r="D27" i="11"/>
  <c r="F26" i="11"/>
  <c r="D26" i="11"/>
  <c r="F25" i="11"/>
  <c r="D25" i="11"/>
  <c r="F24" i="11"/>
  <c r="D24" i="11"/>
  <c r="F23" i="11"/>
  <c r="D23" i="11"/>
  <c r="F22" i="11"/>
  <c r="D22" i="11"/>
  <c r="D21" i="11"/>
  <c r="D20" i="11"/>
  <c r="B2" i="11"/>
  <c r="G37" i="10"/>
  <c r="E37" i="10"/>
  <c r="F31" i="10"/>
  <c r="D31" i="10"/>
  <c r="F30" i="10"/>
  <c r="D30" i="10"/>
  <c r="F29" i="10"/>
  <c r="D29" i="10"/>
  <c r="F28" i="10"/>
  <c r="D28" i="10"/>
  <c r="D27" i="10"/>
  <c r="D26" i="10"/>
  <c r="D25" i="10"/>
  <c r="D24" i="10"/>
  <c r="D23" i="10"/>
  <c r="D22" i="10"/>
  <c r="D21" i="10"/>
  <c r="D20" i="10"/>
  <c r="B2" i="10"/>
  <c r="I37" i="9"/>
  <c r="G37" i="9"/>
  <c r="E37" i="9"/>
  <c r="H31" i="9"/>
  <c r="F31" i="9"/>
  <c r="D31" i="9"/>
  <c r="H30" i="9"/>
  <c r="F30" i="9"/>
  <c r="D30" i="9"/>
  <c r="H29" i="9"/>
  <c r="F29" i="9"/>
  <c r="D29" i="9"/>
  <c r="H28" i="9"/>
  <c r="F28" i="9"/>
  <c r="D28" i="9"/>
  <c r="H27" i="9"/>
  <c r="F27" i="9"/>
  <c r="D27" i="9"/>
  <c r="H26" i="9"/>
  <c r="F26" i="9"/>
  <c r="D26" i="9"/>
  <c r="H25" i="9"/>
  <c r="F25" i="9"/>
  <c r="D25" i="9"/>
  <c r="H24" i="9"/>
  <c r="F24" i="9"/>
  <c r="D24" i="9"/>
  <c r="H23" i="9"/>
  <c r="F23" i="9"/>
  <c r="D23" i="9"/>
  <c r="H22" i="9"/>
  <c r="F22" i="9"/>
  <c r="D22" i="9"/>
  <c r="H21" i="9"/>
  <c r="F21" i="9"/>
  <c r="D21" i="9"/>
  <c r="H20" i="9"/>
  <c r="F20" i="9"/>
  <c r="D20" i="9"/>
  <c r="B2" i="9"/>
  <c r="I37" i="8"/>
  <c r="G37" i="8"/>
  <c r="E37" i="8"/>
  <c r="H32" i="8"/>
  <c r="D32" i="8"/>
  <c r="H31" i="8"/>
  <c r="D31" i="8"/>
  <c r="H30" i="8"/>
  <c r="D30" i="8"/>
  <c r="H29" i="8"/>
  <c r="D29" i="8"/>
  <c r="H28" i="8"/>
  <c r="D28" i="8"/>
  <c r="H27" i="8"/>
  <c r="D27" i="8"/>
  <c r="H26" i="8"/>
  <c r="D26" i="8"/>
  <c r="H25" i="8"/>
  <c r="D25" i="8"/>
  <c r="H24" i="8"/>
  <c r="D24" i="8"/>
  <c r="H23" i="8"/>
  <c r="D23" i="8"/>
  <c r="H22" i="8"/>
  <c r="D22" i="8"/>
  <c r="H21" i="8"/>
  <c r="D21" i="8"/>
  <c r="D20" i="8"/>
  <c r="B2" i="8"/>
  <c r="G37" i="5"/>
  <c r="E37" i="5"/>
  <c r="F31" i="5"/>
  <c r="D31" i="5"/>
  <c r="F30" i="5"/>
  <c r="D30" i="5"/>
  <c r="F29" i="5"/>
  <c r="D29" i="5"/>
  <c r="F28" i="5"/>
  <c r="D28" i="5"/>
  <c r="F27" i="5"/>
  <c r="D27" i="5"/>
  <c r="F26" i="5"/>
  <c r="D26" i="5"/>
  <c r="F25" i="5"/>
  <c r="D25" i="5"/>
  <c r="F24" i="5"/>
  <c r="D24" i="5"/>
  <c r="F23" i="5"/>
  <c r="D23" i="5"/>
  <c r="F22" i="5"/>
  <c r="D22" i="5"/>
  <c r="D21" i="5"/>
  <c r="D20" i="5"/>
  <c r="B2" i="5"/>
  <c r="G37" i="4"/>
  <c r="E37" i="4"/>
  <c r="F32" i="4"/>
  <c r="F31" i="4"/>
  <c r="F30" i="4"/>
  <c r="F29" i="4"/>
  <c r="F28" i="4"/>
  <c r="F27" i="4"/>
  <c r="F26" i="4"/>
  <c r="F25" i="4"/>
  <c r="F24" i="4"/>
  <c r="F23" i="4"/>
  <c r="F22" i="4"/>
  <c r="F21" i="4"/>
  <c r="D21" i="4"/>
  <c r="D20" i="4"/>
  <c r="B2" i="4"/>
  <c r="F8" i="80"/>
  <c r="I8" i="80" s="1"/>
  <c r="F24" i="80"/>
  <c r="I24" i="80" s="1"/>
  <c r="H24" i="80"/>
  <c r="J24" i="80" s="1"/>
  <c r="F28" i="80"/>
  <c r="I28" i="80" s="1"/>
  <c r="H16" i="80"/>
  <c r="J16" i="80" s="1"/>
  <c r="H20" i="80"/>
  <c r="J20" i="80" s="1"/>
  <c r="F34" i="80"/>
  <c r="I34" i="80" s="1"/>
  <c r="F16" i="80"/>
  <c r="I16" i="80" s="1"/>
  <c r="H28" i="80"/>
  <c r="J28" i="80" s="1"/>
  <c r="H12" i="80"/>
  <c r="J12" i="80" s="1"/>
  <c r="H37" i="80" l="1"/>
  <c r="J37" i="80" s="1"/>
  <c r="H34" i="80"/>
  <c r="J34" i="80" s="1"/>
  <c r="H31" i="80"/>
  <c r="J31" i="80" s="1"/>
  <c r="F25" i="80"/>
  <c r="I25" i="80" s="1"/>
  <c r="H25" i="80"/>
  <c r="J25" i="80" s="1"/>
  <c r="F22" i="80"/>
  <c r="I22" i="80" s="1"/>
  <c r="H22" i="80"/>
  <c r="J22" i="80" s="1"/>
  <c r="E21" i="80"/>
  <c r="K21" i="80" s="1"/>
  <c r="F20" i="80"/>
  <c r="I20" i="80" s="1"/>
  <c r="E19" i="80"/>
  <c r="K19" i="80" s="1"/>
  <c r="F19" i="80"/>
  <c r="I19" i="80" s="1"/>
  <c r="E17" i="80"/>
  <c r="K17" i="80" s="1"/>
  <c r="E15" i="80"/>
  <c r="K15" i="80" s="1"/>
  <c r="F13" i="80"/>
  <c r="I13" i="80" s="1"/>
  <c r="F12" i="80"/>
  <c r="I12" i="80" s="1"/>
  <c r="H10" i="80"/>
  <c r="J10" i="80" s="1"/>
  <c r="H5" i="80"/>
  <c r="J5" i="80" s="1"/>
  <c r="F38" i="80"/>
  <c r="I38" i="80" s="1"/>
  <c r="H38" i="80"/>
  <c r="J38" i="80" s="1"/>
  <c r="H14" i="80"/>
  <c r="J14" i="80" s="1"/>
  <c r="H21" i="80"/>
  <c r="J21" i="80" s="1"/>
  <c r="H18" i="80"/>
  <c r="J18" i="80" s="1"/>
  <c r="F10" i="80"/>
  <c r="I10" i="80" s="1"/>
  <c r="H15" i="80"/>
  <c r="J15" i="80" s="1"/>
  <c r="E39" i="80"/>
  <c r="K39" i="80" s="1"/>
  <c r="H27" i="80"/>
  <c r="J27" i="80" s="1"/>
  <c r="E23" i="80"/>
  <c r="K23" i="80" s="1"/>
  <c r="F26" i="80"/>
  <c r="I26" i="80" s="1"/>
  <c r="H4" i="80"/>
  <c r="J4" i="80" s="1"/>
  <c r="H26" i="80"/>
  <c r="J26" i="80" s="1"/>
  <c r="F23" i="80"/>
  <c r="I23" i="80" s="1"/>
  <c r="E18" i="80"/>
  <c r="K18" i="80" s="1"/>
  <c r="E35" i="80"/>
  <c r="K35" i="80" s="1"/>
  <c r="E5" i="80"/>
  <c r="K5" i="80" s="1"/>
  <c r="H6" i="80"/>
  <c r="J6" i="80" s="1"/>
  <c r="H35" i="80"/>
  <c r="J35" i="80" s="1"/>
  <c r="H9" i="80"/>
  <c r="J9" i="80" s="1"/>
  <c r="F32" i="80"/>
  <c r="I32" i="80" s="1"/>
  <c r="F6" i="80"/>
  <c r="I6" i="80" s="1"/>
  <c r="H30" i="80"/>
  <c r="J30" i="80" s="1"/>
  <c r="E36" i="80"/>
  <c r="K36" i="80" s="1"/>
  <c r="E30" i="80"/>
  <c r="K30" i="80" s="1"/>
  <c r="H32" i="80"/>
  <c r="J32" i="80" s="1"/>
  <c r="F36" i="80"/>
  <c r="I36" i="80" s="1"/>
</calcChain>
</file>

<file path=xl/sharedStrings.xml><?xml version="1.0" encoding="utf-8"?>
<sst xmlns="http://schemas.openxmlformats.org/spreadsheetml/2006/main" count="3853" uniqueCount="413">
  <si>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</si>
  <si>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</si>
  <si>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</si>
  <si>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</si>
  <si>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</si>
  <si>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</si>
  <si>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</si>
  <si>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</si>
  <si>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</si>
  <si>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</si>
  <si>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</si>
  <si>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</si>
  <si>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</si>
  <si>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</si>
  <si>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</si>
  <si>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</si>
  <si>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</si>
  <si>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</si>
  <si>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</si>
  <si>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</si>
  <si>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</si>
  <si>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</si>
  <si>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</si>
  <si>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</si>
  <si>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</si>
  <si>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</si>
  <si>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</si>
  <si>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</si>
  <si>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</si>
  <si>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</si>
  <si>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</si>
  <si>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</si>
  <si>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</si>
  <si>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</si>
  <si>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</si>
  <si>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</si>
  <si>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</si>
  <si>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</si>
  <si>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</si>
  <si>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</si>
  <si>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Placilla</t>
  </si>
  <si>
    <t>Normal</t>
  </si>
  <si>
    <t>Ida</t>
  </si>
  <si>
    <t>Forestal</t>
  </si>
  <si>
    <t>Reñaca Alto</t>
  </si>
  <si>
    <t>Placeres</t>
  </si>
  <si>
    <t>Chorrillos</t>
  </si>
  <si>
    <t>Centro Viña del Mar</t>
  </si>
  <si>
    <t>Reñaca (Long Beach)</t>
  </si>
  <si>
    <t>Reñaca</t>
  </si>
  <si>
    <t xml:space="preserve">Forestal </t>
  </si>
  <si>
    <t>Las Palmas</t>
  </si>
  <si>
    <t>El Olivar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</si>
  <si>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</si>
  <si>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</si>
  <si>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</si>
  <si>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</si>
  <si>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</si>
  <si>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</si>
  <si>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</si>
  <si>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</si>
  <si>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</si>
  <si>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</si>
  <si>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</si>
  <si>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</si>
  <si>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</si>
  <si>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</si>
  <si>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</si>
  <si>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</si>
  <si>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</si>
  <si>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</si>
  <si>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</si>
  <si>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</si>
  <si>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</si>
  <si>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</si>
  <si>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</si>
  <si>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</si>
  <si>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</si>
  <si>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</si>
  <si>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</si>
  <si>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</si>
  <si>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</si>
  <si>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</si>
  <si>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</si>
  <si>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</si>
  <si>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</si>
  <si>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</si>
  <si>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</si>
  <si>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</si>
  <si>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</si>
  <si>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</si>
  <si>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AV. SEPTIMA - VIÑA DEL MAR</t>
  </si>
  <si>
    <t>AV. SEPTIMA</t>
  </si>
  <si>
    <t>VIÑA DEL MAR</t>
  </si>
  <si>
    <t>CALLE CINCO</t>
  </si>
  <si>
    <t>AV. SEXTA</t>
  </si>
  <si>
    <t>CALLE TRES</t>
  </si>
  <si>
    <t>AV. SEGUNDA</t>
  </si>
  <si>
    <t>CALLE DOS</t>
  </si>
  <si>
    <t>AV. PRIMERA</t>
  </si>
  <si>
    <t>AV. ALEMANIA</t>
  </si>
  <si>
    <t>RUTA 60 CH</t>
  </si>
  <si>
    <t>LAS MARAVILLAS</t>
  </si>
  <si>
    <t>PEÑUELAS</t>
  </si>
  <si>
    <t>DIONISIO HERNANDEZ</t>
  </si>
  <si>
    <t>ROTONDA SANTA JULIA</t>
  </si>
  <si>
    <t>AV. ALESSANDRI</t>
  </si>
  <si>
    <t>AV. BENIDORM</t>
  </si>
  <si>
    <t>SAN ANTONIO</t>
  </si>
  <si>
    <t>QUILLOTA</t>
  </si>
  <si>
    <t>AV. 1 NORTE</t>
  </si>
  <si>
    <t>PUENTE QUILLOTA</t>
  </si>
  <si>
    <t>ARLEGUI</t>
  </si>
  <si>
    <t>VON SCHROEDERS</t>
  </si>
  <si>
    <t>VIANA</t>
  </si>
  <si>
    <t>VARIANTE AGUA SANTA</t>
  </si>
  <si>
    <t>AV. MATTA</t>
  </si>
  <si>
    <t>VALPARAÍSO</t>
  </si>
  <si>
    <t>FRANKFURT</t>
  </si>
  <si>
    <t>AV. AGUA SANTA</t>
  </si>
  <si>
    <t>ALVARES</t>
  </si>
  <si>
    <t>AV. MARINA</t>
  </si>
  <si>
    <t>PUENTE MERCADO</t>
  </si>
  <si>
    <t>5 ORIENTE</t>
  </si>
  <si>
    <t>6 ORIENTE</t>
  </si>
  <si>
    <t>Concon</t>
  </si>
  <si>
    <t>CARDENAL SAMORE - VALPARAISO</t>
  </si>
  <si>
    <t>ROTONDA CONCON - CONCON</t>
  </si>
  <si>
    <t>CARDENAL SAMORE</t>
  </si>
  <si>
    <t>AV. EL SAUCE</t>
  </si>
  <si>
    <t>UNDECIMA</t>
  </si>
  <si>
    <t>PRIMERA DEL SUR</t>
  </si>
  <si>
    <t>AV. BERNARDO O´HIGGINS</t>
  </si>
  <si>
    <t>SEGUNDA INDEPENDENCIA</t>
  </si>
  <si>
    <t>ARTURO PRAT</t>
  </si>
  <si>
    <t>PORTUGAL</t>
  </si>
  <si>
    <t>MARTINEZ CRUZ</t>
  </si>
  <si>
    <t>AV. ESPAÑA</t>
  </si>
  <si>
    <t>CALETERA RUTA 68</t>
  </si>
  <si>
    <t>RUTA 68 CH</t>
  </si>
  <si>
    <t>PLAZA SUCRE</t>
  </si>
  <si>
    <t>PLAZA JOSE FRANCISCO VERGARA</t>
  </si>
  <si>
    <t>PLAZA LATORRE</t>
  </si>
  <si>
    <t>PUENTE LIBERTAD</t>
  </si>
  <si>
    <t>AV. LIBERTAD</t>
  </si>
  <si>
    <t>NUEVA LIBERTAD</t>
  </si>
  <si>
    <t>18 NORTE</t>
  </si>
  <si>
    <t>AV. JORGE MONTT</t>
  </si>
  <si>
    <t>AV. BORGOÑO</t>
  </si>
  <si>
    <t>ANGAMOS</t>
  </si>
  <si>
    <t>AV. EDMUNDO ELUCHANS</t>
  </si>
  <si>
    <t>AV. CONCON REÑACA</t>
  </si>
  <si>
    <t>CONCÓN</t>
  </si>
  <si>
    <t>AV. MANANTIALES</t>
  </si>
  <si>
    <t>AV. MAGALLANES</t>
  </si>
  <si>
    <t>CLARENCIA</t>
  </si>
  <si>
    <t>CALLE 7</t>
  </si>
  <si>
    <t>SAN AGUSTIN</t>
  </si>
  <si>
    <t>ROTONDA CONCON</t>
  </si>
  <si>
    <t>AV. MAROTO</t>
  </si>
  <si>
    <t>SANTA LUISA</t>
  </si>
  <si>
    <t>BELLAVISTA</t>
  </si>
  <si>
    <t>AV. IGNACIO CARRERA PINTO</t>
  </si>
  <si>
    <t>RUTA 68</t>
  </si>
  <si>
    <t>CENTRAL</t>
  </si>
  <si>
    <t>DUODECIMA</t>
  </si>
  <si>
    <t>ESPAÑA</t>
  </si>
  <si>
    <t>BELGICA</t>
  </si>
  <si>
    <t>HOLANDA</t>
  </si>
  <si>
    <t>PABLO NERUDA - VIÑA DEL MAR</t>
  </si>
  <si>
    <t>CABRITERIA PONIENTE - VIÑA DEL MAR</t>
  </si>
  <si>
    <t>PABLO NERUDA</t>
  </si>
  <si>
    <t>MILLARAY</t>
  </si>
  <si>
    <t>TERMINAL</t>
  </si>
  <si>
    <t>TAMARUGAL</t>
  </si>
  <si>
    <t>DOÑIHUE</t>
  </si>
  <si>
    <t>CALBUCO</t>
  </si>
  <si>
    <t>TOME</t>
  </si>
  <si>
    <t>ANTUCO</t>
  </si>
  <si>
    <t>CHUNGARA</t>
  </si>
  <si>
    <t>AUGUSTO DHALMAR</t>
  </si>
  <si>
    <t>GABRIELA MISTRAL</t>
  </si>
  <si>
    <t>LUIS HURTADO</t>
  </si>
  <si>
    <t>PABLO DE ROCKA</t>
  </si>
  <si>
    <t>AV. CARLOS IBAÑEZ DEL CAMPO</t>
  </si>
  <si>
    <t>PARADERO 6</t>
  </si>
  <si>
    <t>ANITA LIZANA</t>
  </si>
  <si>
    <t>ESTANISLAO LOAYZA</t>
  </si>
  <si>
    <t>LUIS AYALA</t>
  </si>
  <si>
    <t>MANUEL GUERRERO</t>
  </si>
  <si>
    <t>ARTURO GODOY</t>
  </si>
  <si>
    <t>QUILLEN</t>
  </si>
  <si>
    <t>VICENTE SALINAS</t>
  </si>
  <si>
    <t>GILBERTO NAVARRO</t>
  </si>
  <si>
    <t>CURIÑANCO</t>
  </si>
  <si>
    <t>EDUARDO YANEZ</t>
  </si>
  <si>
    <t>VARIANTE SANTA INES</t>
  </si>
  <si>
    <t>CALLE 1</t>
  </si>
  <si>
    <t>AV. CONCON</t>
  </si>
  <si>
    <t>MATTA</t>
  </si>
  <si>
    <t>CABRITERIA NORTE</t>
  </si>
  <si>
    <t>CABRITERIA PONIENTE</t>
  </si>
  <si>
    <t>ALVAREZ</t>
  </si>
  <si>
    <t>21 NORTE</t>
  </si>
  <si>
    <t>CARLOS IBAÑEZ DEL CAMPO</t>
  </si>
  <si>
    <t>RIO AYSEN - VIÑA DEL MAR</t>
  </si>
  <si>
    <t>RIO AYSEN</t>
  </si>
  <si>
    <t>AV. ROGELIO ASTUDILLO</t>
  </si>
  <si>
    <t>RIO BLANCO</t>
  </si>
  <si>
    <t>ISLA DE PASCUA</t>
  </si>
  <si>
    <t>RIO SAN PEDRO</t>
  </si>
  <si>
    <t>RIO ALVAREZ</t>
  </si>
  <si>
    <t>AV. LA PAZ</t>
  </si>
  <si>
    <t>AV. BLANCA VERGARA</t>
  </si>
  <si>
    <t>MANUEL VILLAGRA</t>
  </si>
  <si>
    <t>SIMON BOLIVAR</t>
  </si>
  <si>
    <t>AV. GOMEZ CARREÑO</t>
  </si>
  <si>
    <t>RIO AYSEN  - VIÑA DEL MAR</t>
  </si>
  <si>
    <t>ATLANTICO</t>
  </si>
  <si>
    <t>AV. VALPARAISO</t>
  </si>
  <si>
    <t>SALVADOR VERGARA</t>
  </si>
  <si>
    <t>LAS HERAS</t>
  </si>
  <si>
    <t>PUENTE LOS CANELOS - VIÑA DEL MAR</t>
  </si>
  <si>
    <t>PUNTA ARENAS</t>
  </si>
  <si>
    <t>AV. ALEJANDRO NAVARRETE</t>
  </si>
  <si>
    <t>ANTOFAGASTA</t>
  </si>
  <si>
    <t>AV. LOS SARGAZOS</t>
  </si>
  <si>
    <t>ANIBAL PINTO</t>
  </si>
  <si>
    <t>AV. VICUÑA MACKENA</t>
  </si>
  <si>
    <t>CONDELL</t>
  </si>
  <si>
    <t>BALMACEDA</t>
  </si>
  <si>
    <t>BERNARDO O´HIGGINS</t>
  </si>
  <si>
    <t>PUENTE LOS CANELOS</t>
  </si>
  <si>
    <t>AV. VICUÑA MACKENA - VIÑA DEL MAR</t>
  </si>
  <si>
    <t>ANTARTICO</t>
  </si>
  <si>
    <t>1 SUR</t>
  </si>
  <si>
    <t>AV. CON CON</t>
  </si>
  <si>
    <t>CALLE 2</t>
  </si>
  <si>
    <t>TENIENTE MERINO</t>
  </si>
  <si>
    <t>ESMERALDA</t>
  </si>
  <si>
    <t>MALFATTI</t>
  </si>
  <si>
    <t>BARCAZA MOREL</t>
  </si>
  <si>
    <t>SUBMARINO THOMPSON</t>
  </si>
  <si>
    <t>AV. MAR DE CHILE</t>
  </si>
  <si>
    <t>CALETETA RUTA 68 CH</t>
  </si>
  <si>
    <t>LOS ACANTOS</t>
  </si>
  <si>
    <t>CURAUMA NORTE</t>
  </si>
  <si>
    <t>OBISPO VALDES SUBERCASEAUX</t>
  </si>
  <si>
    <t>CIRCUNVALACION NORTE</t>
  </si>
  <si>
    <t>PASO INFERIOR PEÑUELAS</t>
  </si>
  <si>
    <t>OJOS DEL SALADO</t>
  </si>
  <si>
    <t>CERRO EL ALTAR</t>
  </si>
  <si>
    <t>CERRO EL PLOMO</t>
  </si>
  <si>
    <t>TUPUNGATO</t>
  </si>
  <si>
    <t>AV. LOMAS DE LA LUZ</t>
  </si>
  <si>
    <t>AV. CURAUMA NORTE</t>
  </si>
  <si>
    <t>LOS HIBISCOS</t>
  </si>
  <si>
    <t>LOS CHAÑARES</t>
  </si>
  <si>
    <t>PRIMERA SUR</t>
  </si>
  <si>
    <t>AV. QUINTA</t>
  </si>
  <si>
    <t>INCA DE ORO</t>
  </si>
  <si>
    <t>LAGO VILLARRICA</t>
  </si>
  <si>
    <t>LOS PENSAMIENTOS</t>
  </si>
  <si>
    <t>EL FARO</t>
  </si>
  <si>
    <t>MAR DEL SUR</t>
  </si>
  <si>
    <t>TERMINAL - VALPARAÍSO</t>
  </si>
  <si>
    <t>AV. BORGOÑO - VIÑA DEL MAR</t>
  </si>
  <si>
    <t xml:space="preserve">EL SAUCE </t>
  </si>
  <si>
    <t>MARINEZ CRUZ</t>
  </si>
  <si>
    <t>BÉLGICA</t>
  </si>
  <si>
    <t>AV. NUEVA LIBERTAD</t>
  </si>
  <si>
    <t>MARTÍNEZ CRUZ</t>
  </si>
  <si>
    <t>SUCRE - VIÑA DEL MAR</t>
  </si>
  <si>
    <t>MANUEL VIDAL - VIÑA DEL M AR</t>
  </si>
  <si>
    <t>SUCRE</t>
  </si>
  <si>
    <t>QUINTA</t>
  </si>
  <si>
    <t>ACHUPALLAS</t>
  </si>
  <si>
    <t>PASAJE O</t>
  </si>
  <si>
    <t>LAS TORRES</t>
  </si>
  <si>
    <t>RIO VALDIVIA</t>
  </si>
  <si>
    <t>LOS SUSPIROS</t>
  </si>
  <si>
    <t>CANCHA</t>
  </si>
  <si>
    <t>12 DE DICIEMBRE</t>
  </si>
  <si>
    <t>PRINCIPAL</t>
  </si>
  <si>
    <t>MANUEL VIDAL</t>
  </si>
  <si>
    <t>MANUEL VIDAL - VIÑA DEL MAR</t>
  </si>
  <si>
    <t>PASAJE 1</t>
  </si>
  <si>
    <t>LADERA</t>
  </si>
  <si>
    <t>VALDES VERGARA</t>
  </si>
  <si>
    <t>BERGER</t>
  </si>
  <si>
    <t>MIRAFLORES</t>
  </si>
  <si>
    <t>LIMACHE</t>
  </si>
  <si>
    <t>PLAZA VERGARA</t>
  </si>
  <si>
    <t>CALLE DIECIOCHO - VIÑA DEL MAR</t>
  </si>
  <si>
    <t>PLAZA LA CONQUISTA - VALPARAISO</t>
  </si>
  <si>
    <t>CALLE DIECIOCHO</t>
  </si>
  <si>
    <t>CALLE DIECISEIS</t>
  </si>
  <si>
    <t>AV. DECIMA</t>
  </si>
  <si>
    <t>CALLE ONCE</t>
  </si>
  <si>
    <t>AV. OCTAVA</t>
  </si>
  <si>
    <t>CALLE SIETE</t>
  </si>
  <si>
    <t>CALLE CUATRO</t>
  </si>
  <si>
    <t>AV. VICENTE BUSTILLOS</t>
  </si>
  <si>
    <t>TRASLAVIÑA</t>
  </si>
  <si>
    <t>ORIENTAL</t>
  </si>
  <si>
    <t>ETCHEVERS</t>
  </si>
  <si>
    <t>GREGORIO MARAGNON</t>
  </si>
  <si>
    <t>AV. VILLA MONTES</t>
  </si>
  <si>
    <t>HAMBURGO</t>
  </si>
  <si>
    <t>1 DE MAYO</t>
  </si>
  <si>
    <t>CAMINO FISCAL</t>
  </si>
  <si>
    <t>JAVIERA CARRERA</t>
  </si>
  <si>
    <t>CARMEN</t>
  </si>
  <si>
    <t>MERCEDES</t>
  </si>
  <si>
    <t>ANDALUCIA</t>
  </si>
  <si>
    <t>LOGROÑO</t>
  </si>
  <si>
    <t>RETORNO EL RAULI - VIÑA DEL MAR</t>
  </si>
  <si>
    <t>SAN PEDRO DE ATACAMA</t>
  </si>
  <si>
    <t>JUAN FRANCISCO GONZALEZ</t>
  </si>
  <si>
    <t>CLAUDIO ARRAU</t>
  </si>
  <si>
    <t>ALEJANDRO FLORES DEL PINAUD</t>
  </si>
  <si>
    <t>LONQUIMAY</t>
  </si>
  <si>
    <t>DE LA COSTA</t>
  </si>
  <si>
    <t>ALEJANDRO NAVARRETE</t>
  </si>
  <si>
    <t>EKLONIA</t>
  </si>
  <si>
    <t>AV. JARDIN DEL MAR</t>
  </si>
  <si>
    <t>VICUÑA MACKENNA</t>
  </si>
  <si>
    <t>AV. DE LOS SARGAZOS</t>
  </si>
  <si>
    <t>RETORNO RUTA 60 CH</t>
  </si>
  <si>
    <t>VIÑA BUS S.A</t>
  </si>
  <si>
    <t>76.449.230-7</t>
  </si>
  <si>
    <t>REINALDO SANCHEZ OLIVARES</t>
  </si>
  <si>
    <t>6.945.729-0</t>
  </si>
  <si>
    <t>DIEGO DE LA VEGA CHAVARRIA</t>
  </si>
  <si>
    <t xml:space="preserve">RUTA 68 </t>
  </si>
  <si>
    <t>MARÍA EISLER</t>
  </si>
  <si>
    <t>ALESSANDRI</t>
  </si>
  <si>
    <t>GOMEZ CARREÑO</t>
  </si>
  <si>
    <t>ALEJANDRO NAVARRETE - VIÑA DEL MAR</t>
  </si>
  <si>
    <t>AV. VALPARAÍSO</t>
  </si>
  <si>
    <t>RUTA F-30-E</t>
  </si>
  <si>
    <t>RETORNO AV. CARLOS IBAÑEZ DEL CAMPO</t>
  </si>
  <si>
    <t>CARLOS UZABEAGA</t>
  </si>
  <si>
    <t>RETORNO AV. ALESSANDRI</t>
  </si>
  <si>
    <t>VEINTICUATRO NORTE</t>
  </si>
  <si>
    <t>ROTONDA CABRITERIA PONIENTE</t>
  </si>
  <si>
    <t>CAPELA</t>
  </si>
  <si>
    <t>1 NORTE</t>
  </si>
  <si>
    <t>CAPELIA</t>
  </si>
  <si>
    <t>MISQUEHUE</t>
  </si>
  <si>
    <t>IGNACIO CARRERA PINTO</t>
  </si>
  <si>
    <t>UN04</t>
  </si>
  <si>
    <t>CALLE CUARTA</t>
  </si>
  <si>
    <t>NANTUCO</t>
  </si>
  <si>
    <t>NIRVILO</t>
  </si>
  <si>
    <t>CAMILO MORI</t>
  </si>
  <si>
    <t>Alta</t>
  </si>
  <si>
    <t>Media</t>
  </si>
  <si>
    <t xml:space="preserve"> </t>
  </si>
  <si>
    <t>Gomez Carreño</t>
  </si>
  <si>
    <t>ARAUCO</t>
  </si>
  <si>
    <t>ROCÍO PINTO RUIZ</t>
  </si>
  <si>
    <t>VALPARAISOUN04</t>
  </si>
  <si>
    <t>TAPA</t>
  </si>
  <si>
    <t>Operador UN04</t>
  </si>
  <si>
    <t>D 402-I</t>
  </si>
  <si>
    <t>D 402-R</t>
  </si>
  <si>
    <t>D 403-I</t>
  </si>
  <si>
    <t>D 403-R</t>
  </si>
  <si>
    <t>D 404-I</t>
  </si>
  <si>
    <t>D 404-R</t>
  </si>
  <si>
    <t>D 405-I</t>
  </si>
  <si>
    <t>D 405-R</t>
  </si>
  <si>
    <t>D 406-I</t>
  </si>
  <si>
    <t>D 406-R</t>
  </si>
  <si>
    <t>D 408-I</t>
  </si>
  <si>
    <t>D 408-R</t>
  </si>
  <si>
    <t>D 409-I</t>
  </si>
  <si>
    <t>D 409-R</t>
  </si>
  <si>
    <t>D 410-I</t>
  </si>
  <si>
    <t>D 410-R</t>
  </si>
  <si>
    <t>D 412-I</t>
  </si>
  <si>
    <t>D 412-R</t>
  </si>
  <si>
    <t>402-I</t>
  </si>
  <si>
    <t>402-R</t>
  </si>
  <si>
    <t>403-I</t>
  </si>
  <si>
    <t>403-R</t>
  </si>
  <si>
    <t>404-I</t>
  </si>
  <si>
    <t>404-R</t>
  </si>
  <si>
    <t>405-I</t>
  </si>
  <si>
    <t>405-R</t>
  </si>
  <si>
    <t>406-I</t>
  </si>
  <si>
    <t>406-R</t>
  </si>
  <si>
    <t>408-I</t>
  </si>
  <si>
    <t>408-R</t>
  </si>
  <si>
    <t>409-I</t>
  </si>
  <si>
    <t>409-R</t>
  </si>
  <si>
    <t>410-I</t>
  </si>
  <si>
    <t>410-R</t>
  </si>
  <si>
    <t>412-I</t>
  </si>
  <si>
    <t>412-R</t>
  </si>
  <si>
    <t>Servicios</t>
  </si>
  <si>
    <t>Trazado</t>
  </si>
  <si>
    <t>Serv-sent</t>
  </si>
  <si>
    <t>Etiquetas de fila</t>
  </si>
  <si>
    <t>Total general</t>
  </si>
  <si>
    <t>Etiquetas de columna</t>
  </si>
  <si>
    <t>no</t>
  </si>
  <si>
    <t>Si</t>
  </si>
  <si>
    <t>Cuenta de Serv-sent</t>
  </si>
  <si>
    <t>ID Servicio</t>
  </si>
  <si>
    <t>CONCON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</si>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</sst>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2" fontId="1" fillId="0" borderId="0" xfId="0" applyNumberFormat="1" applyFont="1"/>
    <xf numFmtId="0" fontId="1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  <xf numFmtId="0" fontId="10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0" fontId="1" fillId="0" borderId="0" xfId="0" applyNumberFormat="1" applyFont="1" applyFill="1" applyAlignment="1" applyProtection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5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pivotButton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8" fillId="5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8" fillId="5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267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05139814818" createdVersion="5" refreshedVersion="5" minRefreshableVersion="3" recordCount="36">
  <cacheSource type="worksheet">
    <worksheetSource ref="J3:K39" sheet="Hoja1"/>
  </cacheSource>
  <cacheFields count="2">
    <cacheField name="Serv-sent" numFmtId="0">
      <sharedItems count="18">
        <s v="402-I"/>
        <s v="402-R"/>
        <s v="403-I"/>
        <s v="403-R"/>
        <s v="404-I"/>
        <s v="404-R"/>
        <s v="405-I"/>
        <s v="405-R"/>
        <s v="406-I"/>
        <s v="406-R"/>
        <s v="408-I"/>
        <s v="408-R"/>
        <s v="409-I"/>
        <s v="409-R"/>
        <s v="410-I"/>
        <s v="410-R"/>
        <s v="412-I"/>
        <s v="412-R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23" firstHeaderRow="1" firstDataRow="2" firstDataCol="1"/>
  <pivotFields count="2">
    <pivotField axis="axisRow" dataField="1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18">
    <format dxfId="17">
      <pivotArea type="all" dataOnly="0" outline="0" fieldPosition="0"/>
    </format>
    <format dxfId="16">
      <pivotArea outline="0" collapsedLevelsAreSubtotals="1" fieldPosition="0"/>
    </format>
    <format dxfId="15">
      <pivotArea dataOnly="0" labelOnly="1" fieldPosition="0">
        <references count="1">
          <reference field="0" count="0"/>
        </references>
      </pivotArea>
    </format>
    <format dxfId="14">
      <pivotArea dataOnly="0" labelOnly="1" grandRow="1" outline="0" fieldPosition="0"/>
    </format>
    <format dxfId="13">
      <pivotArea dataOnly="0" labelOnly="1" fieldPosition="0">
        <references count="1">
          <reference field="1" count="0"/>
        </references>
      </pivotArea>
    </format>
    <format dxfId="12">
      <pivotArea dataOnly="0" labelOnly="1" grandCol="1" outline="0" fieldPosition="0"/>
    </format>
    <format dxfId="11">
      <pivotArea type="all" dataOnly="0" outline="0" fieldPosition="0"/>
    </format>
    <format dxfId="10">
      <pivotArea outline="0" collapsedLevelsAreSubtotals="1" fieldPosition="0"/>
    </format>
    <format dxfId="9">
      <pivotArea dataOnly="0" labelOnly="1" fieldPosition="0">
        <references count="1">
          <reference field="0" count="0"/>
        </references>
      </pivotArea>
    </format>
    <format dxfId="8">
      <pivotArea dataOnly="0" labelOnly="1" grandRow="1" outline="0" fieldPosition="0"/>
    </format>
    <format dxfId="7">
      <pivotArea dataOnly="0" labelOnly="1" fieldPosition="0">
        <references count="1">
          <reference field="1" count="0"/>
        </references>
      </pivotArea>
    </format>
    <format dxfId="6">
      <pivotArea dataOnly="0" labelOnly="1" grandCol="1" outline="0" fieldPosition="0"/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dataOnly="0" labelOnly="1" fieldPosition="0">
        <references count="1">
          <reference field="0" count="0"/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1">
          <reference field="1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tabColor rgb="FFFFC000"/>
    <pageSetUpPr fitToPage="1"/>
  </sheetPr>
  <dimension ref="B2:J22"/>
  <sheetViews>
    <sheetView zoomScale="70" zoomScaleNormal="70" workbookViewId="0">
      <selection activeCell="B7" sqref="B7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46" t="str">
        <f>+D12&amp;"_"&amp;D13&amp;"_"&amp;D14&amp;"_"&amp;D15&amp;"_"&amp;I12&amp;"_"&amp;YEAR(D17)&amp;"_"&amp;I13</f>
        <v>POT_V_VALPARAISOUN04_UN04_Normal_2020_1</v>
      </c>
      <c r="C4" s="46"/>
      <c r="D4" s="46"/>
      <c r="E4" s="46"/>
      <c r="F4" s="46"/>
      <c r="G4" s="46"/>
      <c r="H4" s="46"/>
      <c r="I4" s="46"/>
      <c r="J4" s="46"/>
    </row>
    <row r="5" spans="2:10" s="9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9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9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9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9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44" t="s">
        <v>63</v>
      </c>
      <c r="C12" s="44"/>
      <c r="D12" s="45" t="s">
        <v>412</v>
      </c>
      <c r="E12" s="45"/>
      <c r="F12" s="1"/>
      <c r="G12" s="44" t="s">
        <v>64</v>
      </c>
      <c r="H12" s="44"/>
      <c r="I12" s="45" t="s">
        <v>41</v>
      </c>
      <c r="J12" s="45"/>
    </row>
    <row r="13" spans="2:10" x14ac:dyDescent="0.3">
      <c r="B13" s="44" t="s">
        <v>65</v>
      </c>
      <c r="C13" s="44"/>
      <c r="D13" s="45" t="s">
        <v>86</v>
      </c>
      <c r="E13" s="45"/>
      <c r="F13" s="1"/>
      <c r="G13" s="44" t="s">
        <v>70</v>
      </c>
      <c r="H13" s="44"/>
      <c r="I13" s="45">
        <v>1</v>
      </c>
      <c r="J13" s="45"/>
    </row>
    <row r="14" spans="2:10" x14ac:dyDescent="0.3">
      <c r="B14" s="44" t="s">
        <v>67</v>
      </c>
      <c r="C14" s="44"/>
      <c r="D14" s="45" t="s">
        <v>362</v>
      </c>
      <c r="E14" s="45"/>
      <c r="F14" s="1"/>
      <c r="G14" s="1"/>
    </row>
    <row r="15" spans="2:10" x14ac:dyDescent="0.3">
      <c r="B15" s="44" t="s">
        <v>69</v>
      </c>
      <c r="C15" s="44"/>
      <c r="D15" s="45" t="s">
        <v>351</v>
      </c>
      <c r="E15" s="45"/>
    </row>
    <row r="16" spans="2:10" x14ac:dyDescent="0.3">
      <c r="B16" s="6"/>
      <c r="C16" s="6"/>
    </row>
    <row r="17" spans="2:10" x14ac:dyDescent="0.3">
      <c r="B17" s="44" t="s">
        <v>71</v>
      </c>
      <c r="C17" s="44"/>
      <c r="D17" s="11">
        <f>'Operador UN04'!D13</f>
        <v>44075</v>
      </c>
      <c r="F17" s="10" t="s">
        <v>89</v>
      </c>
      <c r="G17" s="47" t="s">
        <v>333</v>
      </c>
      <c r="H17" s="47"/>
      <c r="I17" s="47"/>
      <c r="J17" s="47"/>
    </row>
    <row r="18" spans="2:10" x14ac:dyDescent="0.3">
      <c r="B18" s="44" t="s">
        <v>72</v>
      </c>
      <c r="C18" s="44"/>
      <c r="D18" s="11">
        <f>'Operador UN04'!D14</f>
        <v>44196</v>
      </c>
      <c r="F18" s="10" t="s">
        <v>90</v>
      </c>
      <c r="G18" s="47" t="s">
        <v>361</v>
      </c>
      <c r="H18" s="47"/>
      <c r="I18" s="47"/>
      <c r="J18" s="47"/>
    </row>
    <row r="22" spans="2:10" x14ac:dyDescent="0.3">
      <c r="F22" s="1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266" priority="11">
      <formula>D12=""</formula>
    </cfRule>
  </conditionalFormatting>
  <conditionalFormatting sqref="D13:E13">
    <cfRule type="expression" dxfId="265" priority="10">
      <formula>D13=""</formula>
    </cfRule>
  </conditionalFormatting>
  <conditionalFormatting sqref="D14:E14">
    <cfRule type="expression" dxfId="264" priority="9">
      <formula>D14=""</formula>
    </cfRule>
  </conditionalFormatting>
  <conditionalFormatting sqref="D15:E15">
    <cfRule type="expression" dxfId="263" priority="8">
      <formula>D15=""</formula>
    </cfRule>
  </conditionalFormatting>
  <conditionalFormatting sqref="I12:J12">
    <cfRule type="expression" dxfId="262" priority="7">
      <formula>I12=""</formula>
    </cfRule>
  </conditionalFormatting>
  <conditionalFormatting sqref="I13:J13">
    <cfRule type="expression" dxfId="261" priority="6">
      <formula>I13=""</formula>
    </cfRule>
  </conditionalFormatting>
  <conditionalFormatting sqref="G17:J17">
    <cfRule type="expression" dxfId="260" priority="3">
      <formula>G17=""</formula>
    </cfRule>
  </conditionalFormatting>
  <conditionalFormatting sqref="G18:J18">
    <cfRule type="expression" dxfId="259" priority="2">
      <formula>G18=""</formula>
    </cfRule>
  </conditionalFormatting>
  <conditionalFormatting sqref="D17:D18">
    <cfRule type="expression" dxfId="258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tabColor rgb="FFFFC000"/>
    <pageSetUpPr fitToPage="1"/>
  </sheetPr>
  <dimension ref="B1:N50"/>
  <sheetViews>
    <sheetView tabSelected="1" topLeftCell="A27" zoomScaleNormal="100" workbookViewId="0">
      <selection activeCell="M43" sqref="M43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8" customWidth="1"/>
    <col min="5" max="8" width="15.140625" style="2" customWidth="1"/>
    <col min="9" max="9" width="16.140625" style="2" bestFit="1" customWidth="1"/>
    <col min="10" max="10" width="16" style="1" customWidth="1"/>
    <col min="11" max="11" width="11.42578125" style="1"/>
    <col min="12" max="12" width="8.140625" style="1" bestFit="1" customWidth="1"/>
    <col min="13" max="13" width="11.42578125" style="1"/>
    <col min="14" max="14" width="13.5703125" style="1" bestFit="1" customWidth="1"/>
    <col min="15" max="15" width="14" style="1" bestFit="1" customWidth="1"/>
    <col min="16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48" t="s">
        <v>60</v>
      </c>
      <c r="C2" s="48"/>
      <c r="D2" s="48"/>
      <c r="E2" s="48"/>
      <c r="F2" s="48"/>
      <c r="G2" s="48"/>
      <c r="H2" s="48"/>
      <c r="I2" s="48"/>
      <c r="J2" s="48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61</v>
      </c>
      <c r="C4" s="49" t="str">
        <f>+D8&amp;"_"&amp;D9&amp;"_"&amp;D10&amp;"_"&amp;D11&amp;"_"&amp;I8&amp;"_"&amp;YEAR(D13)&amp;"_"&amp;I11</f>
        <v>POT_V_VALPARAISOUN04_UN04_Normal_2020_1</v>
      </c>
      <c r="D4" s="49"/>
      <c r="E4" s="49"/>
      <c r="F4" s="49"/>
      <c r="G4" s="49"/>
      <c r="H4" s="49"/>
      <c r="I4" s="49"/>
      <c r="J4" s="49"/>
    </row>
    <row r="5" spans="2:10" x14ac:dyDescent="0.3">
      <c r="B5" s="1"/>
      <c r="D5" s="2"/>
      <c r="H5" s="1"/>
      <c r="I5" s="1"/>
    </row>
    <row r="6" spans="2:10" ht="18" x14ac:dyDescent="0.35">
      <c r="B6" s="5" t="s">
        <v>62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44" t="s">
        <v>63</v>
      </c>
      <c r="C8" s="44"/>
      <c r="D8" s="45" t="s">
        <v>412</v>
      </c>
      <c r="E8" s="45"/>
      <c r="F8" s="6"/>
      <c r="G8" s="44" t="s">
        <v>64</v>
      </c>
      <c r="H8" s="44"/>
      <c r="I8" s="45" t="s">
        <v>41</v>
      </c>
      <c r="J8" s="45"/>
    </row>
    <row r="9" spans="2:10" x14ac:dyDescent="0.3">
      <c r="B9" s="44" t="s">
        <v>65</v>
      </c>
      <c r="C9" s="44"/>
      <c r="D9" s="45" t="s">
        <v>86</v>
      </c>
      <c r="E9" s="45"/>
      <c r="F9" s="6"/>
      <c r="G9" s="44" t="s">
        <v>66</v>
      </c>
      <c r="H9" s="44"/>
      <c r="I9" s="45"/>
      <c r="J9" s="45"/>
    </row>
    <row r="10" spans="2:10" x14ac:dyDescent="0.3">
      <c r="B10" s="44" t="s">
        <v>67</v>
      </c>
      <c r="C10" s="44"/>
      <c r="D10" s="45" t="s">
        <v>362</v>
      </c>
      <c r="E10" s="45"/>
      <c r="F10" s="6"/>
      <c r="G10" s="44" t="s">
        <v>68</v>
      </c>
      <c r="H10" s="44"/>
      <c r="I10" s="45" t="s">
        <v>87</v>
      </c>
      <c r="J10" s="45"/>
    </row>
    <row r="11" spans="2:10" x14ac:dyDescent="0.3">
      <c r="B11" s="44" t="s">
        <v>69</v>
      </c>
      <c r="C11" s="44"/>
      <c r="D11" s="45" t="s">
        <v>351</v>
      </c>
      <c r="E11" s="45"/>
      <c r="F11" s="6"/>
      <c r="G11" s="44" t="s">
        <v>70</v>
      </c>
      <c r="H11" s="44"/>
      <c r="I11" s="45">
        <v>1</v>
      </c>
      <c r="J11" s="45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44" t="s">
        <v>71</v>
      </c>
      <c r="C13" s="44"/>
      <c r="D13" s="11">
        <v>44075</v>
      </c>
      <c r="E13" s="6"/>
      <c r="F13" s="6"/>
      <c r="G13" s="1"/>
      <c r="H13" s="1"/>
      <c r="I13" s="1"/>
    </row>
    <row r="14" spans="2:10" x14ac:dyDescent="0.3">
      <c r="B14" s="44" t="s">
        <v>72</v>
      </c>
      <c r="C14" s="44"/>
      <c r="D14" s="11">
        <v>44196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73</v>
      </c>
      <c r="D16" s="2"/>
      <c r="G16" s="1"/>
      <c r="H16" s="1"/>
      <c r="I16" s="1"/>
    </row>
    <row r="17" spans="2:14" ht="6.75" customHeight="1" x14ac:dyDescent="0.3">
      <c r="B17" s="1"/>
      <c r="D17" s="2"/>
      <c r="H17" s="1"/>
      <c r="I17" s="1"/>
    </row>
    <row r="18" spans="2:14" x14ac:dyDescent="0.3">
      <c r="B18" s="50" t="s">
        <v>74</v>
      </c>
      <c r="C18" s="51"/>
      <c r="D18" s="52" t="s">
        <v>329</v>
      </c>
      <c r="E18" s="53"/>
      <c r="F18" s="53"/>
      <c r="G18" s="54"/>
      <c r="H18" s="1"/>
      <c r="I18" s="14" t="s">
        <v>75</v>
      </c>
      <c r="J18" s="15" t="s">
        <v>330</v>
      </c>
    </row>
    <row r="19" spans="2:14" x14ac:dyDescent="0.3">
      <c r="B19" s="50" t="s">
        <v>76</v>
      </c>
      <c r="C19" s="51"/>
      <c r="D19" s="52">
        <v>401004</v>
      </c>
      <c r="E19" s="53"/>
      <c r="F19" s="53"/>
      <c r="G19" s="54"/>
      <c r="H19" s="1"/>
      <c r="I19" s="1"/>
    </row>
    <row r="20" spans="2:14" x14ac:dyDescent="0.3">
      <c r="B20" s="50" t="s">
        <v>77</v>
      </c>
      <c r="C20" s="51"/>
      <c r="D20" s="52" t="s">
        <v>331</v>
      </c>
      <c r="E20" s="53"/>
      <c r="F20" s="53"/>
      <c r="G20" s="54"/>
      <c r="H20" s="1"/>
      <c r="I20" s="14" t="s">
        <v>75</v>
      </c>
      <c r="J20" s="15" t="s">
        <v>332</v>
      </c>
    </row>
    <row r="21" spans="2:14" x14ac:dyDescent="0.3">
      <c r="B21" s="50" t="s">
        <v>78</v>
      </c>
      <c r="C21" s="51"/>
      <c r="D21" s="52"/>
      <c r="E21" s="53"/>
      <c r="F21" s="53"/>
      <c r="G21" s="54"/>
      <c r="H21" s="1"/>
      <c r="I21" s="14" t="s">
        <v>75</v>
      </c>
      <c r="J21" s="15"/>
    </row>
    <row r="22" spans="2:14" x14ac:dyDescent="0.3">
      <c r="B22" s="1"/>
      <c r="C22" s="1"/>
      <c r="D22" s="1"/>
      <c r="E22" s="1"/>
      <c r="F22" s="1"/>
      <c r="G22" s="1"/>
      <c r="H22" s="1"/>
      <c r="I22" s="1"/>
    </row>
    <row r="23" spans="2:14" ht="18" x14ac:dyDescent="0.35">
      <c r="B23" s="5" t="s">
        <v>79</v>
      </c>
      <c r="C23" s="1"/>
      <c r="D23" s="1"/>
      <c r="E23" s="1"/>
      <c r="F23" s="1"/>
      <c r="G23" s="1"/>
      <c r="H23" s="1"/>
      <c r="I23" s="1"/>
    </row>
    <row r="24" spans="2:14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4" x14ac:dyDescent="0.3">
      <c r="B25" s="44" t="s">
        <v>80</v>
      </c>
      <c r="C25" s="44"/>
      <c r="D25" s="15">
        <v>213</v>
      </c>
      <c r="E25" s="1"/>
      <c r="F25" s="1"/>
      <c r="G25" s="1"/>
      <c r="H25" s="1"/>
      <c r="I25" s="1"/>
    </row>
    <row r="26" spans="2:14" x14ac:dyDescent="0.3">
      <c r="B26" s="44" t="s">
        <v>81</v>
      </c>
      <c r="C26" s="44"/>
      <c r="D26" s="15">
        <v>213</v>
      </c>
      <c r="H26" s="1"/>
      <c r="I26" s="1"/>
    </row>
    <row r="27" spans="2:14" x14ac:dyDescent="0.3">
      <c r="B27" s="44" t="s">
        <v>82</v>
      </c>
      <c r="C27" s="44"/>
      <c r="D27" s="15">
        <v>14</v>
      </c>
      <c r="H27" s="1"/>
      <c r="I27" s="1"/>
    </row>
    <row r="28" spans="2:14" x14ac:dyDescent="0.3">
      <c r="B28" s="1"/>
      <c r="D28" s="2"/>
      <c r="H28" s="1"/>
      <c r="I28" s="1"/>
    </row>
    <row r="29" spans="2:14" ht="18" x14ac:dyDescent="0.35">
      <c r="B29" s="5" t="s">
        <v>83</v>
      </c>
      <c r="D29" s="2"/>
      <c r="H29" s="1"/>
      <c r="I29" s="1"/>
    </row>
    <row r="30" spans="2:14" ht="7.5" customHeight="1" x14ac:dyDescent="0.3">
      <c r="B30" s="1"/>
      <c r="D30" s="2"/>
      <c r="H30" s="1"/>
      <c r="I30" s="1"/>
      <c r="M30" s="13"/>
      <c r="N30" s="13"/>
    </row>
    <row r="31" spans="2:14" ht="30.75" customHeight="1" x14ac:dyDescent="0.3">
      <c r="B31" s="16" t="s">
        <v>1</v>
      </c>
      <c r="C31" s="16" t="s">
        <v>2</v>
      </c>
      <c r="D31" s="16" t="s">
        <v>84</v>
      </c>
      <c r="E31" s="57" t="s">
        <v>3</v>
      </c>
      <c r="F31" s="57"/>
      <c r="G31" s="57" t="s">
        <v>4</v>
      </c>
      <c r="H31" s="57"/>
      <c r="I31" s="16" t="s">
        <v>85</v>
      </c>
      <c r="J31" s="42" t="s">
        <v>410</v>
      </c>
    </row>
    <row r="32" spans="2:14" x14ac:dyDescent="0.3">
      <c r="B32" s="7">
        <v>402</v>
      </c>
      <c r="C32" s="7" t="s">
        <v>42</v>
      </c>
      <c r="D32" s="7">
        <v>38.380000000000003</v>
      </c>
      <c r="E32" s="55" t="s">
        <v>40</v>
      </c>
      <c r="F32" s="56"/>
      <c r="G32" s="55" t="s">
        <v>125</v>
      </c>
      <c r="H32" s="56"/>
      <c r="I32" s="7" t="s">
        <v>88</v>
      </c>
      <c r="J32" s="43">
        <v>119</v>
      </c>
    </row>
    <row r="33" spans="2:10" x14ac:dyDescent="0.3">
      <c r="B33" s="7">
        <v>402</v>
      </c>
      <c r="C33" s="7" t="s">
        <v>39</v>
      </c>
      <c r="D33" s="7">
        <v>38.53</v>
      </c>
      <c r="E33" s="55" t="s">
        <v>125</v>
      </c>
      <c r="F33" s="56"/>
      <c r="G33" s="55" t="s">
        <v>40</v>
      </c>
      <c r="H33" s="56"/>
      <c r="I33" s="7" t="s">
        <v>88</v>
      </c>
      <c r="J33" s="43">
        <v>119</v>
      </c>
    </row>
    <row r="34" spans="2:10" x14ac:dyDescent="0.3">
      <c r="B34" s="7">
        <v>403</v>
      </c>
      <c r="C34" s="7" t="s">
        <v>42</v>
      </c>
      <c r="D34" s="7">
        <v>21.94</v>
      </c>
      <c r="E34" s="55" t="s">
        <v>52</v>
      </c>
      <c r="F34" s="56"/>
      <c r="G34" s="55" t="s">
        <v>51</v>
      </c>
      <c r="H34" s="56"/>
      <c r="I34" s="7" t="s">
        <v>88</v>
      </c>
      <c r="J34" s="43">
        <v>120</v>
      </c>
    </row>
    <row r="35" spans="2:10" x14ac:dyDescent="0.3">
      <c r="B35" s="7">
        <v>403</v>
      </c>
      <c r="C35" s="7" t="s">
        <v>39</v>
      </c>
      <c r="D35" s="7">
        <v>23.18</v>
      </c>
      <c r="E35" s="55" t="s">
        <v>51</v>
      </c>
      <c r="F35" s="56"/>
      <c r="G35" s="55" t="s">
        <v>52</v>
      </c>
      <c r="H35" s="56"/>
      <c r="I35" s="7" t="s">
        <v>88</v>
      </c>
      <c r="J35" s="43">
        <v>120</v>
      </c>
    </row>
    <row r="36" spans="2:10" x14ac:dyDescent="0.3">
      <c r="B36" s="7">
        <v>404</v>
      </c>
      <c r="C36" s="7" t="s">
        <v>42</v>
      </c>
      <c r="D36" s="7">
        <v>18.649999999999999</v>
      </c>
      <c r="E36" s="55" t="s">
        <v>43</v>
      </c>
      <c r="F36" s="56"/>
      <c r="G36" s="55" t="s">
        <v>359</v>
      </c>
      <c r="H36" s="56"/>
      <c r="I36" s="7" t="s">
        <v>88</v>
      </c>
      <c r="J36" s="43">
        <v>121</v>
      </c>
    </row>
    <row r="37" spans="2:10" x14ac:dyDescent="0.3">
      <c r="B37" s="7">
        <v>404</v>
      </c>
      <c r="C37" s="7" t="s">
        <v>39</v>
      </c>
      <c r="D37" s="7">
        <v>19.23</v>
      </c>
      <c r="E37" s="55" t="s">
        <v>359</v>
      </c>
      <c r="F37" s="56"/>
      <c r="G37" s="55" t="s">
        <v>43</v>
      </c>
      <c r="H37" s="56"/>
      <c r="I37" s="7" t="s">
        <v>88</v>
      </c>
      <c r="J37" s="43">
        <v>121</v>
      </c>
    </row>
    <row r="38" spans="2:10" x14ac:dyDescent="0.3">
      <c r="B38" s="7">
        <v>405</v>
      </c>
      <c r="C38" s="7" t="s">
        <v>42</v>
      </c>
      <c r="D38" s="7">
        <v>21.76</v>
      </c>
      <c r="E38" s="55" t="s">
        <v>50</v>
      </c>
      <c r="F38" s="56"/>
      <c r="G38" s="55" t="s">
        <v>49</v>
      </c>
      <c r="H38" s="56"/>
      <c r="I38" s="7" t="s">
        <v>88</v>
      </c>
      <c r="J38" s="43">
        <v>122</v>
      </c>
    </row>
    <row r="39" spans="2:10" x14ac:dyDescent="0.3">
      <c r="B39" s="7">
        <v>405</v>
      </c>
      <c r="C39" s="7" t="s">
        <v>39</v>
      </c>
      <c r="D39" s="7">
        <v>21.11</v>
      </c>
      <c r="E39" s="55" t="s">
        <v>49</v>
      </c>
      <c r="F39" s="56"/>
      <c r="G39" s="55" t="s">
        <v>50</v>
      </c>
      <c r="H39" s="56"/>
      <c r="I39" s="7" t="s">
        <v>88</v>
      </c>
      <c r="J39" s="43">
        <v>122</v>
      </c>
    </row>
    <row r="40" spans="2:10" x14ac:dyDescent="0.3">
      <c r="B40" s="7">
        <v>406</v>
      </c>
      <c r="C40" s="7" t="s">
        <v>42</v>
      </c>
      <c r="D40" s="7">
        <v>37.130000000000003</v>
      </c>
      <c r="E40" s="55" t="s">
        <v>44</v>
      </c>
      <c r="F40" s="56"/>
      <c r="G40" s="55" t="s">
        <v>40</v>
      </c>
      <c r="H40" s="56"/>
      <c r="I40" s="7" t="s">
        <v>88</v>
      </c>
      <c r="J40" s="43">
        <v>123</v>
      </c>
    </row>
    <row r="41" spans="2:10" x14ac:dyDescent="0.3">
      <c r="B41" s="7">
        <v>406</v>
      </c>
      <c r="C41" s="7" t="s">
        <v>39</v>
      </c>
      <c r="D41" s="7">
        <v>38.47</v>
      </c>
      <c r="E41" s="55" t="s">
        <v>40</v>
      </c>
      <c r="F41" s="56"/>
      <c r="G41" s="55" t="s">
        <v>44</v>
      </c>
      <c r="H41" s="56"/>
      <c r="I41" s="7" t="s">
        <v>88</v>
      </c>
      <c r="J41" s="43">
        <v>123</v>
      </c>
    </row>
    <row r="42" spans="2:10" x14ac:dyDescent="0.3">
      <c r="B42" s="7">
        <v>408</v>
      </c>
      <c r="C42" s="7" t="s">
        <v>42</v>
      </c>
      <c r="D42" s="7">
        <v>29</v>
      </c>
      <c r="E42" s="55" t="s">
        <v>40</v>
      </c>
      <c r="F42" s="56"/>
      <c r="G42" s="55" t="s">
        <v>48</v>
      </c>
      <c r="H42" s="56"/>
      <c r="I42" s="7" t="s">
        <v>88</v>
      </c>
      <c r="J42" s="43">
        <v>124</v>
      </c>
    </row>
    <row r="43" spans="2:10" x14ac:dyDescent="0.3">
      <c r="B43" s="7">
        <v>408</v>
      </c>
      <c r="C43" s="7" t="s">
        <v>39</v>
      </c>
      <c r="D43" s="7">
        <v>29.2</v>
      </c>
      <c r="E43" s="55" t="s">
        <v>48</v>
      </c>
      <c r="F43" s="56"/>
      <c r="G43" s="55" t="s">
        <v>40</v>
      </c>
      <c r="H43" s="56"/>
      <c r="I43" s="7" t="s">
        <v>88</v>
      </c>
      <c r="J43" s="43">
        <v>124</v>
      </c>
    </row>
    <row r="44" spans="2:10" x14ac:dyDescent="0.3">
      <c r="B44" s="7">
        <v>409</v>
      </c>
      <c r="C44" s="7" t="s">
        <v>42</v>
      </c>
      <c r="D44" s="7">
        <v>6.37</v>
      </c>
      <c r="E44" s="55" t="s">
        <v>47</v>
      </c>
      <c r="F44" s="56"/>
      <c r="G44" s="55" t="s">
        <v>46</v>
      </c>
      <c r="H44" s="56"/>
      <c r="I44" s="7" t="s">
        <v>88</v>
      </c>
      <c r="J44" s="43">
        <v>125</v>
      </c>
    </row>
    <row r="45" spans="2:10" x14ac:dyDescent="0.3">
      <c r="B45" s="7">
        <v>409</v>
      </c>
      <c r="C45" s="7" t="s">
        <v>39</v>
      </c>
      <c r="D45" s="7">
        <v>7.28</v>
      </c>
      <c r="E45" s="55" t="s">
        <v>46</v>
      </c>
      <c r="F45" s="56"/>
      <c r="G45" s="55" t="s">
        <v>47</v>
      </c>
      <c r="H45" s="56"/>
      <c r="I45" s="7" t="s">
        <v>88</v>
      </c>
      <c r="J45" s="43">
        <v>125</v>
      </c>
    </row>
    <row r="46" spans="2:10" x14ac:dyDescent="0.3">
      <c r="B46" s="7">
        <v>410</v>
      </c>
      <c r="C46" s="7" t="s">
        <v>42</v>
      </c>
      <c r="D46" s="7">
        <v>24.51</v>
      </c>
      <c r="E46" s="55" t="s">
        <v>44</v>
      </c>
      <c r="F46" s="56"/>
      <c r="G46" s="55" t="s">
        <v>45</v>
      </c>
      <c r="H46" s="56"/>
      <c r="I46" s="7" t="s">
        <v>88</v>
      </c>
      <c r="J46" s="43">
        <v>126</v>
      </c>
    </row>
    <row r="47" spans="2:10" x14ac:dyDescent="0.3">
      <c r="B47" s="7">
        <v>410</v>
      </c>
      <c r="C47" s="7" t="s">
        <v>39</v>
      </c>
      <c r="D47" s="7">
        <v>23.82</v>
      </c>
      <c r="E47" s="55" t="s">
        <v>45</v>
      </c>
      <c r="F47" s="56"/>
      <c r="G47" s="55" t="s">
        <v>44</v>
      </c>
      <c r="H47" s="56"/>
      <c r="I47" s="7" t="s">
        <v>88</v>
      </c>
      <c r="J47" s="43">
        <v>126</v>
      </c>
    </row>
    <row r="48" spans="2:10" x14ac:dyDescent="0.3">
      <c r="B48" s="7">
        <v>412</v>
      </c>
      <c r="C48" s="7" t="s">
        <v>42</v>
      </c>
      <c r="D48" s="17">
        <v>27.62</v>
      </c>
      <c r="E48" s="55" t="s">
        <v>44</v>
      </c>
      <c r="F48" s="56"/>
      <c r="G48" s="55" t="s">
        <v>43</v>
      </c>
      <c r="H48" s="56"/>
      <c r="I48" s="7" t="s">
        <v>88</v>
      </c>
      <c r="J48" s="43">
        <v>127</v>
      </c>
    </row>
    <row r="49" spans="2:11" x14ac:dyDescent="0.3">
      <c r="B49" s="7">
        <v>412</v>
      </c>
      <c r="C49" s="7" t="s">
        <v>39</v>
      </c>
      <c r="D49" s="17">
        <v>26.02</v>
      </c>
      <c r="E49" s="55" t="s">
        <v>43</v>
      </c>
      <c r="F49" s="56"/>
      <c r="G49" s="55" t="s">
        <v>44</v>
      </c>
      <c r="H49" s="56"/>
      <c r="I49" s="7" t="s">
        <v>88</v>
      </c>
      <c r="J49" s="43">
        <v>127</v>
      </c>
    </row>
    <row r="50" spans="2:11" x14ac:dyDescent="0.3">
      <c r="K50" s="12"/>
    </row>
  </sheetData>
  <mergeCells count="69">
    <mergeCell ref="E48:F48"/>
    <mergeCell ref="E49:F49"/>
    <mergeCell ref="G48:H48"/>
    <mergeCell ref="G49:H49"/>
    <mergeCell ref="G45:H45"/>
    <mergeCell ref="G46:H46"/>
    <mergeCell ref="G47:H47"/>
    <mergeCell ref="G35:H35"/>
    <mergeCell ref="G36:H36"/>
    <mergeCell ref="G42:H42"/>
    <mergeCell ref="G43:H43"/>
    <mergeCell ref="G44:H44"/>
    <mergeCell ref="G37:H37"/>
    <mergeCell ref="G38:H38"/>
    <mergeCell ref="G39:H39"/>
    <mergeCell ref="G40:H40"/>
    <mergeCell ref="G41:H41"/>
    <mergeCell ref="E43:F43"/>
    <mergeCell ref="E44:F44"/>
    <mergeCell ref="E45:F45"/>
    <mergeCell ref="E46:F46"/>
    <mergeCell ref="E47:F47"/>
    <mergeCell ref="E42:F42"/>
    <mergeCell ref="E35:F35"/>
    <mergeCell ref="E36:F36"/>
    <mergeCell ref="E37:F37"/>
    <mergeCell ref="E38:F38"/>
    <mergeCell ref="E39:F39"/>
    <mergeCell ref="E40:F40"/>
    <mergeCell ref="E41:F41"/>
    <mergeCell ref="B20:C20"/>
    <mergeCell ref="D20:G20"/>
    <mergeCell ref="E32:F32"/>
    <mergeCell ref="E33:F33"/>
    <mergeCell ref="E34:F34"/>
    <mergeCell ref="E31:F31"/>
    <mergeCell ref="G31:H31"/>
    <mergeCell ref="G32:H32"/>
    <mergeCell ref="G33:H33"/>
    <mergeCell ref="G34:H34"/>
    <mergeCell ref="B21:C21"/>
    <mergeCell ref="D21:G21"/>
    <mergeCell ref="B25:C25"/>
    <mergeCell ref="B26:C26"/>
    <mergeCell ref="B27:C27"/>
    <mergeCell ref="B14:C14"/>
    <mergeCell ref="B18:C18"/>
    <mergeCell ref="D18:G18"/>
    <mergeCell ref="B19:C19"/>
    <mergeCell ref="D19:G1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B9:C9"/>
    <mergeCell ref="D9:E9"/>
    <mergeCell ref="G9:H9"/>
    <mergeCell ref="I9:J9"/>
    <mergeCell ref="I8:J8"/>
    <mergeCell ref="B11:C11"/>
    <mergeCell ref="D11:E11"/>
    <mergeCell ref="G11:H11"/>
    <mergeCell ref="I11:J11"/>
    <mergeCell ref="B13:C13"/>
  </mergeCells>
  <conditionalFormatting sqref="D8:E8 G32:G49 D32:E49">
    <cfRule type="expression" dxfId="257" priority="138">
      <formula>D8=""</formula>
    </cfRule>
  </conditionalFormatting>
  <conditionalFormatting sqref="D10:E10">
    <cfRule type="expression" dxfId="256" priority="137">
      <formula>D10=""</formula>
    </cfRule>
  </conditionalFormatting>
  <conditionalFormatting sqref="D11:E11">
    <cfRule type="expression" dxfId="255" priority="136">
      <formula>D11=""</formula>
    </cfRule>
  </conditionalFormatting>
  <conditionalFormatting sqref="I8:J8">
    <cfRule type="expression" dxfId="254" priority="135">
      <formula>I8=""</formula>
    </cfRule>
  </conditionalFormatting>
  <conditionalFormatting sqref="D9:E9">
    <cfRule type="expression" dxfId="253" priority="134">
      <formula>D9=""</formula>
    </cfRule>
  </conditionalFormatting>
  <conditionalFormatting sqref="I9:J9">
    <cfRule type="expression" dxfId="252" priority="133">
      <formula>I9=""</formula>
    </cfRule>
  </conditionalFormatting>
  <conditionalFormatting sqref="I10:J10">
    <cfRule type="expression" dxfId="251" priority="132">
      <formula>I10=""</formula>
    </cfRule>
  </conditionalFormatting>
  <conditionalFormatting sqref="I11:J11">
    <cfRule type="expression" dxfId="250" priority="131">
      <formula>I11=""</formula>
    </cfRule>
  </conditionalFormatting>
  <conditionalFormatting sqref="D13:D14">
    <cfRule type="expression" dxfId="249" priority="116">
      <formula>D13=""</formula>
    </cfRule>
  </conditionalFormatting>
  <conditionalFormatting sqref="B32:C32">
    <cfRule type="expression" dxfId="248" priority="111">
      <formula>B32=""</formula>
    </cfRule>
  </conditionalFormatting>
  <conditionalFormatting sqref="I32">
    <cfRule type="expression" dxfId="247" priority="110">
      <formula>I32=""</formula>
    </cfRule>
  </conditionalFormatting>
  <conditionalFormatting sqref="B33:C33">
    <cfRule type="expression" dxfId="246" priority="107">
      <formula>B33=""</formula>
    </cfRule>
  </conditionalFormatting>
  <conditionalFormatting sqref="I33">
    <cfRule type="expression" dxfId="245" priority="106">
      <formula>I33=""</formula>
    </cfRule>
  </conditionalFormatting>
  <conditionalFormatting sqref="B34:C34">
    <cfRule type="expression" dxfId="244" priority="103">
      <formula>B34=""</formula>
    </cfRule>
  </conditionalFormatting>
  <conditionalFormatting sqref="I34">
    <cfRule type="expression" dxfId="243" priority="102">
      <formula>I34=""</formula>
    </cfRule>
  </conditionalFormatting>
  <conditionalFormatting sqref="B35:C35">
    <cfRule type="expression" dxfId="242" priority="99">
      <formula>B35=""</formula>
    </cfRule>
  </conditionalFormatting>
  <conditionalFormatting sqref="I35">
    <cfRule type="expression" dxfId="241" priority="98">
      <formula>I35=""</formula>
    </cfRule>
  </conditionalFormatting>
  <conditionalFormatting sqref="B36:C36">
    <cfRule type="expression" dxfId="240" priority="95">
      <formula>B36=""</formula>
    </cfRule>
  </conditionalFormatting>
  <conditionalFormatting sqref="I36">
    <cfRule type="expression" dxfId="239" priority="94">
      <formula>I36=""</formula>
    </cfRule>
  </conditionalFormatting>
  <conditionalFormatting sqref="B37:C37">
    <cfRule type="expression" dxfId="238" priority="91">
      <formula>B37=""</formula>
    </cfRule>
  </conditionalFormatting>
  <conditionalFormatting sqref="I37">
    <cfRule type="expression" dxfId="237" priority="90">
      <formula>I37=""</formula>
    </cfRule>
  </conditionalFormatting>
  <conditionalFormatting sqref="B38:C38">
    <cfRule type="expression" dxfId="236" priority="87">
      <formula>B38=""</formula>
    </cfRule>
  </conditionalFormatting>
  <conditionalFormatting sqref="I38">
    <cfRule type="expression" dxfId="235" priority="86">
      <formula>I38=""</formula>
    </cfRule>
  </conditionalFormatting>
  <conditionalFormatting sqref="B39:C39">
    <cfRule type="expression" dxfId="234" priority="83">
      <formula>B39=""</formula>
    </cfRule>
  </conditionalFormatting>
  <conditionalFormatting sqref="I39">
    <cfRule type="expression" dxfId="233" priority="82">
      <formula>I39=""</formula>
    </cfRule>
  </conditionalFormatting>
  <conditionalFormatting sqref="B40:C40">
    <cfRule type="expression" dxfId="232" priority="79">
      <formula>B40=""</formula>
    </cfRule>
  </conditionalFormatting>
  <conditionalFormatting sqref="I40">
    <cfRule type="expression" dxfId="231" priority="78">
      <formula>I40=""</formula>
    </cfRule>
  </conditionalFormatting>
  <conditionalFormatting sqref="B41:C41">
    <cfRule type="expression" dxfId="230" priority="75">
      <formula>B41=""</formula>
    </cfRule>
  </conditionalFormatting>
  <conditionalFormatting sqref="I41">
    <cfRule type="expression" dxfId="229" priority="74">
      <formula>I41=""</formula>
    </cfRule>
  </conditionalFormatting>
  <conditionalFormatting sqref="B42:C42">
    <cfRule type="expression" dxfId="228" priority="63">
      <formula>B42=""</formula>
    </cfRule>
  </conditionalFormatting>
  <conditionalFormatting sqref="I42">
    <cfRule type="expression" dxfId="227" priority="62">
      <formula>I42=""</formula>
    </cfRule>
  </conditionalFormatting>
  <conditionalFormatting sqref="B43:C43">
    <cfRule type="expression" dxfId="226" priority="59">
      <formula>B43=""</formula>
    </cfRule>
  </conditionalFormatting>
  <conditionalFormatting sqref="I43">
    <cfRule type="expression" dxfId="225" priority="58">
      <formula>I43=""</formula>
    </cfRule>
  </conditionalFormatting>
  <conditionalFormatting sqref="B44:C44">
    <cfRule type="expression" dxfId="224" priority="55">
      <formula>B44=""</formula>
    </cfRule>
  </conditionalFormatting>
  <conditionalFormatting sqref="I44">
    <cfRule type="expression" dxfId="223" priority="54">
      <formula>I44=""</formula>
    </cfRule>
  </conditionalFormatting>
  <conditionalFormatting sqref="B45:C45">
    <cfRule type="expression" dxfId="222" priority="51">
      <formula>B45=""</formula>
    </cfRule>
  </conditionalFormatting>
  <conditionalFormatting sqref="I45">
    <cfRule type="expression" dxfId="221" priority="50">
      <formula>I45=""</formula>
    </cfRule>
  </conditionalFormatting>
  <conditionalFormatting sqref="B46:C46">
    <cfRule type="expression" dxfId="220" priority="47">
      <formula>B46=""</formula>
    </cfRule>
  </conditionalFormatting>
  <conditionalFormatting sqref="I46">
    <cfRule type="expression" dxfId="219" priority="46">
      <formula>I46=""</formula>
    </cfRule>
  </conditionalFormatting>
  <conditionalFormatting sqref="B47:C47">
    <cfRule type="expression" dxfId="218" priority="43">
      <formula>B47=""</formula>
    </cfRule>
  </conditionalFormatting>
  <conditionalFormatting sqref="I47">
    <cfRule type="expression" dxfId="217" priority="42">
      <formula>I47=""</formula>
    </cfRule>
  </conditionalFormatting>
  <conditionalFormatting sqref="B48:C48">
    <cfRule type="expression" dxfId="216" priority="31">
      <formula>B48=""</formula>
    </cfRule>
  </conditionalFormatting>
  <conditionalFormatting sqref="I48">
    <cfRule type="expression" dxfId="215" priority="30">
      <formula>I48=""</formula>
    </cfRule>
  </conditionalFormatting>
  <conditionalFormatting sqref="B49:C49">
    <cfRule type="expression" dxfId="214" priority="27">
      <formula>B49=""</formula>
    </cfRule>
  </conditionalFormatting>
  <conditionalFormatting sqref="I49">
    <cfRule type="expression" dxfId="213" priority="26">
      <formula>I49=""</formula>
    </cfRule>
  </conditionalFormatting>
  <conditionalFormatting sqref="D25">
    <cfRule type="expression" dxfId="212" priority="15">
      <formula>D25=""</formula>
    </cfRule>
  </conditionalFormatting>
  <conditionalFormatting sqref="D26">
    <cfRule type="expression" dxfId="211" priority="14">
      <formula>D26=""</formula>
    </cfRule>
  </conditionalFormatting>
  <conditionalFormatting sqref="D27">
    <cfRule type="expression" dxfId="210" priority="13">
      <formula>D27=""</formula>
    </cfRule>
  </conditionalFormatting>
  <conditionalFormatting sqref="J18">
    <cfRule type="expression" dxfId="209" priority="12">
      <formula>J18=""</formula>
    </cfRule>
  </conditionalFormatting>
  <conditionalFormatting sqref="J20">
    <cfRule type="expression" dxfId="208" priority="11">
      <formula>J20=""</formula>
    </cfRule>
  </conditionalFormatting>
  <conditionalFormatting sqref="J21">
    <cfRule type="expression" dxfId="207" priority="10">
      <formula>J21=""</formula>
    </cfRule>
  </conditionalFormatting>
  <conditionalFormatting sqref="D18:G18">
    <cfRule type="expression" dxfId="206" priority="9">
      <formula>D18=""</formula>
    </cfRule>
  </conditionalFormatting>
  <conditionalFormatting sqref="D19:G19">
    <cfRule type="expression" dxfId="205" priority="8">
      <formula>D19=""</formula>
    </cfRule>
  </conditionalFormatting>
  <conditionalFormatting sqref="D21:G21">
    <cfRule type="expression" dxfId="204" priority="7">
      <formula>D21=""</formula>
    </cfRule>
  </conditionalFormatting>
  <conditionalFormatting sqref="D20:G20">
    <cfRule type="expression" dxfId="203" priority="6">
      <formula>D20=""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5"/>
  <sheetViews>
    <sheetView zoomScale="70" zoomScaleNormal="70" workbookViewId="0">
      <selection activeCell="I24" sqref="I24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/>
    <col min="12" max="12" width="41.42578125" style="1" bestFit="1" customWidth="1"/>
    <col min="13" max="16384" width="11.42578125" style="1"/>
  </cols>
  <sheetData>
    <row r="2" spans="2:9" ht="21" x14ac:dyDescent="0.3">
      <c r="B2" s="62" t="str">
        <f>"DETALLE DEL SERVICIO ("&amp;B5&amp;" - "&amp;C5&amp;")"</f>
        <v>DETALLE DEL SERVICIO (402 - Ida)</v>
      </c>
      <c r="C2" s="62"/>
      <c r="D2" s="62"/>
      <c r="E2" s="62"/>
      <c r="F2" s="62"/>
      <c r="G2" s="62"/>
      <c r="H2" s="62"/>
      <c r="I2" s="62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7">
        <v>402</v>
      </c>
      <c r="C5" s="7" t="s">
        <v>42</v>
      </c>
      <c r="D5" s="7" t="s">
        <v>40</v>
      </c>
      <c r="E5" s="7" t="s">
        <v>125</v>
      </c>
      <c r="H5" s="1"/>
      <c r="I5" s="1"/>
    </row>
    <row r="6" spans="2:9" ht="7.5" customHeight="1" x14ac:dyDescent="0.3">
      <c r="B6" s="35"/>
    </row>
    <row r="7" spans="2:9" x14ac:dyDescent="0.3">
      <c r="B7" s="44" t="s">
        <v>53</v>
      </c>
      <c r="C7" s="44"/>
      <c r="D7" s="63" t="s">
        <v>126</v>
      </c>
      <c r="E7" s="63"/>
      <c r="F7" s="63"/>
      <c r="G7" s="63"/>
      <c r="H7" s="63"/>
      <c r="I7" s="63"/>
    </row>
    <row r="8" spans="2:9" x14ac:dyDescent="0.3">
      <c r="B8" s="44" t="s">
        <v>54</v>
      </c>
      <c r="C8" s="44"/>
      <c r="D8" s="63" t="s">
        <v>127</v>
      </c>
      <c r="E8" s="63"/>
      <c r="F8" s="63"/>
      <c r="G8" s="63"/>
      <c r="H8" s="63"/>
      <c r="I8" s="63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36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ht="15.75" customHeight="1" x14ac:dyDescent="0.3">
      <c r="B12" s="7">
        <v>1</v>
      </c>
      <c r="C12" s="58" t="s">
        <v>128</v>
      </c>
      <c r="D12" s="58"/>
      <c r="E12" s="58" t="s">
        <v>117</v>
      </c>
      <c r="F12" s="58"/>
      <c r="G12" s="37"/>
      <c r="H12" s="59"/>
      <c r="I12" s="59"/>
    </row>
    <row r="13" spans="2:9" x14ac:dyDescent="0.3">
      <c r="B13" s="7">
        <v>2</v>
      </c>
      <c r="C13" s="58" t="s">
        <v>129</v>
      </c>
      <c r="D13" s="58" t="s">
        <v>129</v>
      </c>
      <c r="E13" s="58" t="s">
        <v>117</v>
      </c>
      <c r="F13" s="58" t="s">
        <v>117</v>
      </c>
      <c r="G13" s="37"/>
      <c r="H13" s="59"/>
      <c r="I13" s="59"/>
    </row>
    <row r="14" spans="2:9" x14ac:dyDescent="0.3">
      <c r="B14" s="7">
        <v>3</v>
      </c>
      <c r="C14" s="58" t="s">
        <v>165</v>
      </c>
      <c r="D14" s="58"/>
      <c r="E14" s="58" t="s">
        <v>117</v>
      </c>
      <c r="F14" s="58" t="s">
        <v>117</v>
      </c>
      <c r="G14" s="37"/>
      <c r="H14" s="59"/>
      <c r="I14" s="59"/>
    </row>
    <row r="15" spans="2:9" ht="15.75" customHeight="1" x14ac:dyDescent="0.3">
      <c r="B15" s="7">
        <v>4</v>
      </c>
      <c r="C15" s="58" t="s">
        <v>131</v>
      </c>
      <c r="D15" s="58" t="s">
        <v>131</v>
      </c>
      <c r="E15" s="58" t="s">
        <v>117</v>
      </c>
      <c r="F15" s="58" t="s">
        <v>117</v>
      </c>
      <c r="G15" s="37"/>
      <c r="H15" s="59"/>
      <c r="I15" s="59"/>
    </row>
    <row r="16" spans="2:9" ht="15.75" customHeight="1" x14ac:dyDescent="0.3">
      <c r="B16" s="7">
        <v>5</v>
      </c>
      <c r="C16" s="58" t="s">
        <v>132</v>
      </c>
      <c r="D16" s="58" t="s">
        <v>132</v>
      </c>
      <c r="E16" s="58" t="s">
        <v>117</v>
      </c>
      <c r="F16" s="58" t="s">
        <v>117</v>
      </c>
      <c r="G16" s="37"/>
      <c r="H16" s="59"/>
      <c r="I16" s="59"/>
    </row>
    <row r="17" spans="2:9" ht="15.75" customHeight="1" x14ac:dyDescent="0.3">
      <c r="B17" s="7">
        <v>6</v>
      </c>
      <c r="C17" s="58" t="s">
        <v>133</v>
      </c>
      <c r="D17" s="58" t="s">
        <v>133</v>
      </c>
      <c r="E17" s="58" t="s">
        <v>117</v>
      </c>
      <c r="F17" s="58" t="s">
        <v>117</v>
      </c>
      <c r="G17" s="37"/>
      <c r="H17" s="59"/>
      <c r="I17" s="59"/>
    </row>
    <row r="18" spans="2:9" x14ac:dyDescent="0.3">
      <c r="B18" s="7">
        <v>7</v>
      </c>
      <c r="C18" s="58" t="s">
        <v>134</v>
      </c>
      <c r="D18" s="58" t="s">
        <v>134</v>
      </c>
      <c r="E18" s="58" t="s">
        <v>117</v>
      </c>
      <c r="F18" s="58" t="s">
        <v>117</v>
      </c>
      <c r="G18" s="37"/>
      <c r="H18" s="59"/>
      <c r="I18" s="59"/>
    </row>
    <row r="19" spans="2:9" x14ac:dyDescent="0.3">
      <c r="B19" s="7">
        <v>8</v>
      </c>
      <c r="C19" s="58" t="s">
        <v>135</v>
      </c>
      <c r="D19" s="58" t="s">
        <v>135</v>
      </c>
      <c r="E19" s="58" t="s">
        <v>117</v>
      </c>
      <c r="F19" s="58" t="s">
        <v>117</v>
      </c>
      <c r="G19" s="37"/>
      <c r="H19" s="59"/>
      <c r="I19" s="59"/>
    </row>
    <row r="20" spans="2:9" x14ac:dyDescent="0.3">
      <c r="B20" s="7">
        <v>9</v>
      </c>
      <c r="C20" s="58" t="s">
        <v>137</v>
      </c>
      <c r="D20" s="58" t="s">
        <v>137</v>
      </c>
      <c r="E20" s="58" t="s">
        <v>117</v>
      </c>
      <c r="F20" s="58" t="s">
        <v>117</v>
      </c>
      <c r="G20" s="37"/>
      <c r="I20" s="1"/>
    </row>
    <row r="21" spans="2:9" ht="15.75" customHeight="1" x14ac:dyDescent="0.3">
      <c r="B21" s="7">
        <v>11</v>
      </c>
      <c r="C21" s="58" t="s">
        <v>133</v>
      </c>
      <c r="D21" s="58" t="s">
        <v>133</v>
      </c>
      <c r="E21" s="58" t="s">
        <v>117</v>
      </c>
      <c r="F21" s="58" t="s">
        <v>117</v>
      </c>
      <c r="G21" s="37"/>
      <c r="H21" s="1"/>
      <c r="I21" s="1"/>
    </row>
    <row r="22" spans="2:9" x14ac:dyDescent="0.3">
      <c r="B22" s="7">
        <v>12</v>
      </c>
      <c r="C22" s="58" t="s">
        <v>132</v>
      </c>
      <c r="D22" s="58" t="s">
        <v>132</v>
      </c>
      <c r="E22" s="58" t="s">
        <v>117</v>
      </c>
      <c r="F22" s="58" t="s">
        <v>117</v>
      </c>
      <c r="G22" s="37"/>
      <c r="H22" s="1"/>
      <c r="I22" s="1"/>
    </row>
    <row r="23" spans="2:9" ht="15.75" customHeight="1" x14ac:dyDescent="0.3">
      <c r="B23" s="7">
        <v>13</v>
      </c>
      <c r="C23" s="58" t="s">
        <v>334</v>
      </c>
      <c r="D23" s="58"/>
      <c r="E23" s="58" t="s">
        <v>117</v>
      </c>
      <c r="F23" s="58" t="s">
        <v>117</v>
      </c>
      <c r="G23" s="37"/>
      <c r="H23" s="1"/>
      <c r="I23" s="1"/>
    </row>
    <row r="24" spans="2:9" ht="15.75" customHeight="1" x14ac:dyDescent="0.3">
      <c r="B24" s="7">
        <v>14</v>
      </c>
      <c r="C24" s="58" t="s">
        <v>115</v>
      </c>
      <c r="D24" s="58" t="s">
        <v>115</v>
      </c>
      <c r="E24" s="58" t="s">
        <v>93</v>
      </c>
      <c r="F24" s="58" t="s">
        <v>93</v>
      </c>
      <c r="G24" s="37"/>
      <c r="H24" s="1"/>
      <c r="I24" s="1"/>
    </row>
    <row r="25" spans="2:9" ht="15.75" customHeight="1" x14ac:dyDescent="0.3">
      <c r="B25" s="7">
        <v>15</v>
      </c>
      <c r="C25" s="58" t="s">
        <v>119</v>
      </c>
      <c r="D25" s="58" t="s">
        <v>119</v>
      </c>
      <c r="E25" s="58" t="s">
        <v>93</v>
      </c>
      <c r="F25" s="58" t="s">
        <v>93</v>
      </c>
      <c r="G25" s="37"/>
      <c r="H25" s="1"/>
      <c r="I25" s="1"/>
    </row>
    <row r="26" spans="2:9" x14ac:dyDescent="0.3">
      <c r="B26" s="7">
        <v>16</v>
      </c>
      <c r="C26" s="58" t="s">
        <v>120</v>
      </c>
      <c r="D26" s="58" t="s">
        <v>120</v>
      </c>
      <c r="E26" s="58" t="s">
        <v>93</v>
      </c>
      <c r="F26" s="58" t="s">
        <v>93</v>
      </c>
      <c r="G26" s="37"/>
    </row>
    <row r="27" spans="2:9" x14ac:dyDescent="0.3">
      <c r="B27" s="7">
        <v>17</v>
      </c>
      <c r="C27" s="58" t="s">
        <v>140</v>
      </c>
      <c r="D27" s="58" t="s">
        <v>140</v>
      </c>
      <c r="E27" s="58" t="s">
        <v>93</v>
      </c>
      <c r="F27" s="58" t="s">
        <v>93</v>
      </c>
      <c r="G27" s="37"/>
    </row>
    <row r="28" spans="2:9" ht="15.75" customHeight="1" x14ac:dyDescent="0.3">
      <c r="B28" s="7">
        <v>18</v>
      </c>
      <c r="C28" s="58" t="s">
        <v>141</v>
      </c>
      <c r="D28" s="58" t="s">
        <v>141</v>
      </c>
      <c r="E28" s="58" t="s">
        <v>93</v>
      </c>
      <c r="F28" s="58" t="s">
        <v>93</v>
      </c>
    </row>
    <row r="29" spans="2:9" x14ac:dyDescent="0.3">
      <c r="B29" s="7">
        <v>19</v>
      </c>
      <c r="C29" s="58" t="s">
        <v>142</v>
      </c>
      <c r="D29" s="58" t="s">
        <v>142</v>
      </c>
      <c r="E29" s="58" t="s">
        <v>93</v>
      </c>
      <c r="F29" s="58" t="s">
        <v>93</v>
      </c>
    </row>
    <row r="30" spans="2:9" ht="15.75" customHeight="1" x14ac:dyDescent="0.3">
      <c r="B30" s="7">
        <v>20</v>
      </c>
      <c r="C30" s="58" t="s">
        <v>143</v>
      </c>
      <c r="D30" s="58" t="s">
        <v>143</v>
      </c>
      <c r="E30" s="58" t="s">
        <v>93</v>
      </c>
      <c r="F30" s="58" t="s">
        <v>93</v>
      </c>
      <c r="G30" s="1"/>
      <c r="H30" s="1"/>
      <c r="I30" s="1"/>
    </row>
    <row r="31" spans="2:9" x14ac:dyDescent="0.3">
      <c r="B31" s="7">
        <v>21</v>
      </c>
      <c r="C31" s="58" t="s">
        <v>144</v>
      </c>
      <c r="D31" s="58" t="s">
        <v>144</v>
      </c>
      <c r="E31" s="58" t="s">
        <v>93</v>
      </c>
      <c r="F31" s="58" t="s">
        <v>93</v>
      </c>
      <c r="G31" s="1"/>
      <c r="H31" s="1"/>
      <c r="I31" s="1"/>
    </row>
    <row r="32" spans="2:9" ht="15.75" customHeight="1" x14ac:dyDescent="0.3">
      <c r="B32" s="7">
        <v>22</v>
      </c>
      <c r="C32" s="58" t="s">
        <v>145</v>
      </c>
      <c r="D32" s="58" t="s">
        <v>145</v>
      </c>
      <c r="E32" s="58" t="s">
        <v>93</v>
      </c>
      <c r="F32" s="58" t="s">
        <v>93</v>
      </c>
      <c r="G32" s="1"/>
      <c r="H32" s="1"/>
      <c r="I32" s="1"/>
    </row>
    <row r="33" spans="2:9" x14ac:dyDescent="0.3">
      <c r="B33" s="7">
        <v>23</v>
      </c>
      <c r="C33" s="58" t="s">
        <v>146</v>
      </c>
      <c r="D33" s="58" t="s">
        <v>146</v>
      </c>
      <c r="E33" s="58" t="s">
        <v>93</v>
      </c>
      <c r="F33" s="58" t="s">
        <v>93</v>
      </c>
      <c r="G33" s="1"/>
      <c r="H33" s="1"/>
      <c r="I33" s="1"/>
    </row>
    <row r="34" spans="2:9" ht="15.75" customHeight="1" x14ac:dyDescent="0.3">
      <c r="B34" s="7">
        <v>24</v>
      </c>
      <c r="C34" s="58" t="s">
        <v>147</v>
      </c>
      <c r="D34" s="58" t="s">
        <v>147</v>
      </c>
      <c r="E34" s="58" t="s">
        <v>93</v>
      </c>
      <c r="F34" s="58" t="s">
        <v>93</v>
      </c>
    </row>
    <row r="35" spans="2:9" x14ac:dyDescent="0.3">
      <c r="B35" s="7">
        <v>25</v>
      </c>
      <c r="C35" s="58" t="s">
        <v>148</v>
      </c>
      <c r="D35" s="58" t="s">
        <v>148</v>
      </c>
      <c r="E35" s="58" t="s">
        <v>93</v>
      </c>
      <c r="F35" s="58" t="s">
        <v>93</v>
      </c>
    </row>
    <row r="36" spans="2:9" x14ac:dyDescent="0.3">
      <c r="B36" s="7">
        <v>26</v>
      </c>
      <c r="C36" s="58" t="s">
        <v>149</v>
      </c>
      <c r="D36" s="58" t="s">
        <v>149</v>
      </c>
      <c r="E36" s="58" t="s">
        <v>93</v>
      </c>
      <c r="F36" s="58" t="s">
        <v>93</v>
      </c>
    </row>
    <row r="37" spans="2:9" ht="15.75" customHeight="1" x14ac:dyDescent="0.3">
      <c r="B37" s="7">
        <v>27</v>
      </c>
      <c r="C37" s="58" t="s">
        <v>150</v>
      </c>
      <c r="D37" s="58" t="s">
        <v>150</v>
      </c>
      <c r="E37" s="58" t="s">
        <v>93</v>
      </c>
      <c r="F37" s="58" t="s">
        <v>93</v>
      </c>
    </row>
    <row r="38" spans="2:9" ht="15.75" customHeight="1" x14ac:dyDescent="0.3">
      <c r="B38" s="7">
        <v>28</v>
      </c>
      <c r="C38" s="58" t="s">
        <v>151</v>
      </c>
      <c r="D38" s="58" t="s">
        <v>151</v>
      </c>
      <c r="E38" s="58" t="s">
        <v>411</v>
      </c>
      <c r="F38" s="58" t="s">
        <v>152</v>
      </c>
    </row>
    <row r="39" spans="2:9" ht="15.75" customHeight="1" x14ac:dyDescent="0.3">
      <c r="B39" s="7">
        <v>29</v>
      </c>
      <c r="C39" s="58" t="s">
        <v>153</v>
      </c>
      <c r="D39" s="58" t="s">
        <v>153</v>
      </c>
      <c r="E39" s="58" t="s">
        <v>411</v>
      </c>
      <c r="F39" s="58" t="s">
        <v>152</v>
      </c>
    </row>
    <row r="40" spans="2:9" ht="15.75" customHeight="1" x14ac:dyDescent="0.3">
      <c r="B40" s="7">
        <v>30</v>
      </c>
      <c r="C40" s="58" t="s">
        <v>154</v>
      </c>
      <c r="D40" s="58" t="s">
        <v>154</v>
      </c>
      <c r="E40" s="58" t="s">
        <v>411</v>
      </c>
      <c r="F40" s="58" t="s">
        <v>152</v>
      </c>
    </row>
    <row r="41" spans="2:9" x14ac:dyDescent="0.3">
      <c r="B41" s="7">
        <v>31</v>
      </c>
      <c r="C41" s="58" t="s">
        <v>155</v>
      </c>
      <c r="D41" s="58" t="s">
        <v>155</v>
      </c>
      <c r="E41" s="58" t="s">
        <v>411</v>
      </c>
      <c r="F41" s="58" t="s">
        <v>152</v>
      </c>
    </row>
    <row r="42" spans="2:9" x14ac:dyDescent="0.3">
      <c r="B42" s="7">
        <v>32</v>
      </c>
      <c r="C42" s="58" t="s">
        <v>156</v>
      </c>
      <c r="D42" s="58" t="s">
        <v>156</v>
      </c>
      <c r="E42" s="58" t="s">
        <v>411</v>
      </c>
      <c r="F42" s="58" t="s">
        <v>152</v>
      </c>
    </row>
    <row r="43" spans="2:9" x14ac:dyDescent="0.3">
      <c r="B43" s="7">
        <v>33</v>
      </c>
      <c r="C43" s="58" t="s">
        <v>157</v>
      </c>
      <c r="D43" s="58" t="s">
        <v>157</v>
      </c>
      <c r="E43" s="58" t="s">
        <v>411</v>
      </c>
      <c r="F43" s="58" t="s">
        <v>152</v>
      </c>
    </row>
    <row r="44" spans="2:9" x14ac:dyDescent="0.3">
      <c r="B44" s="7">
        <v>34</v>
      </c>
      <c r="C44" s="58" t="s">
        <v>340</v>
      </c>
      <c r="D44" s="58" t="s">
        <v>101</v>
      </c>
      <c r="E44" s="58" t="s">
        <v>411</v>
      </c>
      <c r="F44" s="58" t="s">
        <v>152</v>
      </c>
    </row>
    <row r="45" spans="2:9" ht="15.75" customHeight="1" x14ac:dyDescent="0.3">
      <c r="B45" s="7">
        <v>35</v>
      </c>
      <c r="C45" s="58" t="s">
        <v>158</v>
      </c>
      <c r="D45" s="58" t="s">
        <v>158</v>
      </c>
      <c r="E45" s="58" t="s">
        <v>411</v>
      </c>
      <c r="F45" s="58" t="s">
        <v>152</v>
      </c>
    </row>
  </sheetData>
  <mergeCells count="85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E20:F20"/>
    <mergeCell ref="C21:D21"/>
    <mergeCell ref="E21:F21"/>
    <mergeCell ref="E22:F22"/>
    <mergeCell ref="C22:D22"/>
    <mergeCell ref="E23:F23"/>
    <mergeCell ref="C23:D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5:D45"/>
    <mergeCell ref="E45:F45"/>
    <mergeCell ref="C42:D42"/>
    <mergeCell ref="E42:F42"/>
    <mergeCell ref="C43:D43"/>
    <mergeCell ref="E43:F43"/>
    <mergeCell ref="C44:D44"/>
    <mergeCell ref="E44:F44"/>
  </mergeCells>
  <conditionalFormatting sqref="D7:I8">
    <cfRule type="expression" dxfId="202" priority="5">
      <formula>D7=""</formula>
    </cfRule>
  </conditionalFormatting>
  <conditionalFormatting sqref="D5">
    <cfRule type="expression" dxfId="201" priority="4">
      <formula>D5=""</formula>
    </cfRule>
  </conditionalFormatting>
  <conditionalFormatting sqref="E5">
    <cfRule type="expression" dxfId="200" priority="3">
      <formula>E5=""</formula>
    </cfRule>
  </conditionalFormatting>
  <conditionalFormatting sqref="B5">
    <cfRule type="expression" dxfId="199" priority="1">
      <formula>B5=""</formula>
    </cfRule>
  </conditionalFormatting>
  <conditionalFormatting sqref="C5">
    <cfRule type="expression" dxfId="19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2"/>
  <sheetViews>
    <sheetView zoomScale="70" zoomScaleNormal="70" workbookViewId="0">
      <selection activeCell="B7" sqref="B7:C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41.42578125" style="1" bestFit="1" customWidth="1"/>
    <col min="12" max="16384" width="11.42578125" style="1"/>
  </cols>
  <sheetData>
    <row r="2" spans="2:9" ht="21" x14ac:dyDescent="0.3">
      <c r="B2" s="62" t="str">
        <f>"DETALLE DEL SERVICIO ("&amp;B5&amp;" - "&amp;C5&amp;")"</f>
        <v>DETALLE DEL SERVICIO (402 - Regreso)</v>
      </c>
      <c r="C2" s="62"/>
      <c r="D2" s="62"/>
      <c r="E2" s="62"/>
      <c r="F2" s="62"/>
      <c r="G2" s="62"/>
      <c r="H2" s="62"/>
      <c r="I2" s="62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7">
        <v>402</v>
      </c>
      <c r="C5" s="7" t="s">
        <v>39</v>
      </c>
      <c r="D5" s="7" t="s">
        <v>125</v>
      </c>
      <c r="E5" s="7" t="s">
        <v>40</v>
      </c>
      <c r="H5" s="1"/>
      <c r="I5" s="1"/>
    </row>
    <row r="6" spans="2:9" ht="7.5" customHeight="1" x14ac:dyDescent="0.3">
      <c r="B6" s="35"/>
    </row>
    <row r="7" spans="2:9" x14ac:dyDescent="0.3">
      <c r="B7" s="44" t="s">
        <v>53</v>
      </c>
      <c r="C7" s="44"/>
      <c r="D7" s="63" t="s">
        <v>127</v>
      </c>
      <c r="E7" s="63"/>
      <c r="F7" s="63"/>
      <c r="G7" s="63"/>
      <c r="H7" s="63"/>
      <c r="I7" s="63"/>
    </row>
    <row r="8" spans="2:9" x14ac:dyDescent="0.3">
      <c r="B8" s="44" t="s">
        <v>54</v>
      </c>
      <c r="C8" s="44"/>
      <c r="D8" s="63" t="s">
        <v>126</v>
      </c>
      <c r="E8" s="63"/>
      <c r="F8" s="63"/>
      <c r="G8" s="63"/>
      <c r="H8" s="63"/>
      <c r="I8" s="63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36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8" t="s">
        <v>158</v>
      </c>
      <c r="D12" s="58"/>
      <c r="E12" s="58" t="s">
        <v>411</v>
      </c>
      <c r="F12" s="58"/>
      <c r="G12" s="37"/>
      <c r="H12" s="59"/>
      <c r="I12" s="59"/>
    </row>
    <row r="13" spans="2:9" x14ac:dyDescent="0.3">
      <c r="B13" s="7">
        <v>2</v>
      </c>
      <c r="C13" s="58" t="s">
        <v>159</v>
      </c>
      <c r="D13" s="58" t="s">
        <v>159</v>
      </c>
      <c r="E13" s="58" t="s">
        <v>411</v>
      </c>
      <c r="F13" s="58"/>
      <c r="G13" s="37"/>
      <c r="H13" s="59"/>
      <c r="I13" s="59"/>
    </row>
    <row r="14" spans="2:9" x14ac:dyDescent="0.3">
      <c r="B14" s="7">
        <v>3</v>
      </c>
      <c r="C14" s="58" t="s">
        <v>156</v>
      </c>
      <c r="D14" s="58" t="s">
        <v>156</v>
      </c>
      <c r="E14" s="58" t="s">
        <v>411</v>
      </c>
      <c r="F14" s="58"/>
      <c r="G14" s="37"/>
      <c r="H14" s="59"/>
      <c r="I14" s="59"/>
    </row>
    <row r="15" spans="2:9" x14ac:dyDescent="0.3">
      <c r="B15" s="7">
        <v>4</v>
      </c>
      <c r="C15" s="58" t="s">
        <v>155</v>
      </c>
      <c r="D15" s="58" t="s">
        <v>155</v>
      </c>
      <c r="E15" s="58" t="s">
        <v>411</v>
      </c>
      <c r="F15" s="58"/>
      <c r="G15" s="37"/>
      <c r="H15" s="59"/>
      <c r="I15" s="59"/>
    </row>
    <row r="16" spans="2:9" ht="15.75" customHeight="1" x14ac:dyDescent="0.3">
      <c r="B16" s="7">
        <v>5</v>
      </c>
      <c r="C16" s="58" t="s">
        <v>154</v>
      </c>
      <c r="D16" s="58" t="s">
        <v>154</v>
      </c>
      <c r="E16" s="58" t="s">
        <v>411</v>
      </c>
      <c r="F16" s="58"/>
      <c r="G16" s="37"/>
      <c r="H16" s="59"/>
      <c r="I16" s="59"/>
    </row>
    <row r="17" spans="2:9" ht="15.75" customHeight="1" x14ac:dyDescent="0.3">
      <c r="B17" s="7">
        <v>6</v>
      </c>
      <c r="C17" s="58" t="s">
        <v>153</v>
      </c>
      <c r="D17" s="58" t="s">
        <v>153</v>
      </c>
      <c r="E17" s="58" t="s">
        <v>411</v>
      </c>
      <c r="F17" s="58"/>
      <c r="G17" s="37"/>
      <c r="H17" s="59"/>
      <c r="I17" s="59"/>
    </row>
    <row r="18" spans="2:9" ht="15.75" customHeight="1" x14ac:dyDescent="0.3">
      <c r="B18" s="7">
        <v>7</v>
      </c>
      <c r="C18" s="58" t="s">
        <v>151</v>
      </c>
      <c r="D18" s="58" t="s">
        <v>151</v>
      </c>
      <c r="E18" s="58" t="s">
        <v>411</v>
      </c>
      <c r="F18" s="58"/>
      <c r="G18" s="37"/>
      <c r="H18" s="59"/>
      <c r="I18" s="59"/>
    </row>
    <row r="19" spans="2:9" ht="15.75" customHeight="1" x14ac:dyDescent="0.3">
      <c r="B19" s="7">
        <v>8</v>
      </c>
      <c r="C19" s="58" t="s">
        <v>150</v>
      </c>
      <c r="D19" s="58" t="s">
        <v>150</v>
      </c>
      <c r="E19" s="58" t="s">
        <v>93</v>
      </c>
      <c r="F19" s="58" t="s">
        <v>93</v>
      </c>
      <c r="G19" s="37"/>
      <c r="H19" s="59"/>
      <c r="I19" s="59"/>
    </row>
    <row r="20" spans="2:9" x14ac:dyDescent="0.3">
      <c r="B20" s="7">
        <v>9</v>
      </c>
      <c r="C20" s="58" t="s">
        <v>160</v>
      </c>
      <c r="D20" s="58" t="s">
        <v>160</v>
      </c>
      <c r="E20" s="58" t="s">
        <v>93</v>
      </c>
      <c r="F20" s="58" t="s">
        <v>93</v>
      </c>
      <c r="G20" s="37"/>
      <c r="H20" s="59"/>
      <c r="I20" s="59"/>
    </row>
    <row r="21" spans="2:9" x14ac:dyDescent="0.3">
      <c r="B21" s="7">
        <v>10</v>
      </c>
      <c r="C21" s="58" t="s">
        <v>161</v>
      </c>
      <c r="D21" s="58" t="s">
        <v>161</v>
      </c>
      <c r="E21" s="58" t="s">
        <v>93</v>
      </c>
      <c r="F21" s="58" t="s">
        <v>93</v>
      </c>
      <c r="G21" s="37"/>
      <c r="I21" s="1"/>
    </row>
    <row r="22" spans="2:9" x14ac:dyDescent="0.3">
      <c r="B22" s="7">
        <v>11</v>
      </c>
      <c r="C22" s="58" t="s">
        <v>148</v>
      </c>
      <c r="D22" s="58" t="s">
        <v>148</v>
      </c>
      <c r="E22" s="58" t="s">
        <v>93</v>
      </c>
      <c r="F22" s="58" t="s">
        <v>93</v>
      </c>
      <c r="G22" s="37"/>
    </row>
    <row r="23" spans="2:9" ht="15.75" customHeight="1" x14ac:dyDescent="0.3">
      <c r="B23" s="7">
        <v>12</v>
      </c>
      <c r="C23" s="58" t="s">
        <v>162</v>
      </c>
      <c r="D23" s="58" t="s">
        <v>162</v>
      </c>
      <c r="E23" s="58" t="s">
        <v>93</v>
      </c>
      <c r="F23" s="58" t="s">
        <v>93</v>
      </c>
      <c r="G23" s="37"/>
      <c r="H23" s="1"/>
      <c r="I23" s="1"/>
    </row>
    <row r="24" spans="2:9" x14ac:dyDescent="0.3">
      <c r="B24" s="7">
        <v>13</v>
      </c>
      <c r="C24" s="58" t="s">
        <v>148</v>
      </c>
      <c r="D24" s="58" t="s">
        <v>148</v>
      </c>
      <c r="E24" s="58" t="s">
        <v>93</v>
      </c>
      <c r="F24" s="58" t="s">
        <v>93</v>
      </c>
      <c r="G24" s="37"/>
      <c r="H24" s="1"/>
      <c r="I24" s="1"/>
    </row>
    <row r="25" spans="2:9" ht="15.75" customHeight="1" x14ac:dyDescent="0.3">
      <c r="B25" s="7">
        <v>14</v>
      </c>
      <c r="C25" s="58" t="s">
        <v>147</v>
      </c>
      <c r="D25" s="58" t="s">
        <v>147</v>
      </c>
      <c r="E25" s="58" t="s">
        <v>93</v>
      </c>
      <c r="F25" s="58" t="s">
        <v>93</v>
      </c>
      <c r="G25" s="37"/>
      <c r="H25" s="1"/>
      <c r="I25" s="1"/>
    </row>
    <row r="26" spans="2:9" x14ac:dyDescent="0.3">
      <c r="B26" s="7">
        <v>15</v>
      </c>
      <c r="C26" s="58" t="s">
        <v>107</v>
      </c>
      <c r="D26" s="58" t="s">
        <v>107</v>
      </c>
      <c r="E26" s="58" t="s">
        <v>93</v>
      </c>
      <c r="F26" s="58" t="s">
        <v>93</v>
      </c>
      <c r="G26" s="37"/>
      <c r="H26" s="1"/>
      <c r="I26" s="1"/>
    </row>
    <row r="27" spans="2:9" x14ac:dyDescent="0.3">
      <c r="B27" s="7">
        <v>16</v>
      </c>
      <c r="C27" s="58" t="s">
        <v>144</v>
      </c>
      <c r="D27" s="58" t="s">
        <v>144</v>
      </c>
      <c r="E27" s="58" t="s">
        <v>93</v>
      </c>
      <c r="F27" s="58" t="s">
        <v>93</v>
      </c>
      <c r="G27" s="37"/>
      <c r="H27" s="1"/>
      <c r="I27" s="1"/>
    </row>
    <row r="28" spans="2:9" ht="15.75" customHeight="1" x14ac:dyDescent="0.3">
      <c r="B28" s="7">
        <v>17</v>
      </c>
      <c r="C28" s="58" t="s">
        <v>143</v>
      </c>
      <c r="D28" s="58" t="s">
        <v>143</v>
      </c>
      <c r="E28" s="58" t="s">
        <v>93</v>
      </c>
      <c r="F28" s="58" t="s">
        <v>93</v>
      </c>
      <c r="G28" s="37"/>
    </row>
    <row r="29" spans="2:9" x14ac:dyDescent="0.3">
      <c r="B29" s="7">
        <v>18</v>
      </c>
      <c r="C29" s="58" t="s">
        <v>142</v>
      </c>
      <c r="D29" s="58" t="s">
        <v>142</v>
      </c>
      <c r="E29" s="58" t="s">
        <v>93</v>
      </c>
      <c r="F29" s="58" t="s">
        <v>93</v>
      </c>
      <c r="G29" s="37"/>
    </row>
    <row r="30" spans="2:9" x14ac:dyDescent="0.3">
      <c r="B30" s="7">
        <v>19</v>
      </c>
      <c r="C30" s="58" t="s">
        <v>112</v>
      </c>
      <c r="D30" s="58" t="s">
        <v>112</v>
      </c>
      <c r="E30" s="58" t="s">
        <v>93</v>
      </c>
      <c r="F30" s="58" t="s">
        <v>93</v>
      </c>
    </row>
    <row r="31" spans="2:9" ht="15.75" customHeight="1" x14ac:dyDescent="0.3">
      <c r="B31" s="7">
        <v>20</v>
      </c>
      <c r="C31" s="58" t="s">
        <v>113</v>
      </c>
      <c r="D31" s="58" t="s">
        <v>113</v>
      </c>
      <c r="E31" s="58" t="s">
        <v>93</v>
      </c>
      <c r="F31" s="58" t="s">
        <v>93</v>
      </c>
    </row>
    <row r="32" spans="2:9" x14ac:dyDescent="0.3">
      <c r="B32" s="7">
        <v>21</v>
      </c>
      <c r="C32" s="58" t="s">
        <v>114</v>
      </c>
      <c r="D32" s="58" t="s">
        <v>114</v>
      </c>
      <c r="E32" s="58" t="s">
        <v>93</v>
      </c>
      <c r="F32" s="58" t="s">
        <v>93</v>
      </c>
      <c r="G32" s="1"/>
      <c r="H32" s="1"/>
      <c r="I32" s="1"/>
    </row>
    <row r="33" spans="2:9" ht="15.75" customHeight="1" x14ac:dyDescent="0.3">
      <c r="B33" s="7">
        <v>22</v>
      </c>
      <c r="C33" s="58" t="s">
        <v>119</v>
      </c>
      <c r="D33" s="58" t="s">
        <v>119</v>
      </c>
      <c r="E33" s="58" t="s">
        <v>93</v>
      </c>
      <c r="F33" s="58" t="s">
        <v>93</v>
      </c>
      <c r="G33" s="1"/>
      <c r="H33" s="1"/>
      <c r="I33" s="1"/>
    </row>
    <row r="34" spans="2:9" ht="15.75" customHeight="1" x14ac:dyDescent="0.3">
      <c r="B34" s="7">
        <v>23</v>
      </c>
      <c r="C34" s="58" t="s">
        <v>115</v>
      </c>
      <c r="D34" s="58" t="s">
        <v>115</v>
      </c>
      <c r="E34" s="58" t="s">
        <v>93</v>
      </c>
      <c r="F34" s="58" t="s">
        <v>93</v>
      </c>
      <c r="G34" s="1"/>
      <c r="H34" s="1"/>
      <c r="I34" s="1"/>
    </row>
    <row r="35" spans="2:9" x14ac:dyDescent="0.3">
      <c r="B35" s="7">
        <v>24</v>
      </c>
      <c r="C35" s="58" t="s">
        <v>163</v>
      </c>
      <c r="D35" s="58" t="s">
        <v>163</v>
      </c>
      <c r="E35" s="58" t="s">
        <v>117</v>
      </c>
      <c r="F35" s="58" t="s">
        <v>117</v>
      </c>
      <c r="G35" s="1"/>
      <c r="H35" s="1"/>
      <c r="I35" s="1"/>
    </row>
    <row r="36" spans="2:9" ht="15.75" customHeight="1" x14ac:dyDescent="0.3">
      <c r="B36" s="7">
        <v>25</v>
      </c>
      <c r="C36" s="58" t="s">
        <v>138</v>
      </c>
      <c r="D36" s="58" t="s">
        <v>138</v>
      </c>
      <c r="E36" s="58" t="s">
        <v>117</v>
      </c>
      <c r="F36" s="58" t="s">
        <v>117</v>
      </c>
    </row>
    <row r="37" spans="2:9" x14ac:dyDescent="0.3">
      <c r="B37" s="7">
        <v>26</v>
      </c>
      <c r="C37" s="58" t="s">
        <v>164</v>
      </c>
      <c r="D37" s="58" t="s">
        <v>164</v>
      </c>
      <c r="E37" s="58" t="s">
        <v>117</v>
      </c>
      <c r="F37" s="58" t="s">
        <v>117</v>
      </c>
    </row>
    <row r="38" spans="2:9" x14ac:dyDescent="0.3">
      <c r="B38" s="7">
        <v>27</v>
      </c>
      <c r="C38" s="58" t="s">
        <v>165</v>
      </c>
      <c r="D38" s="58" t="s">
        <v>165</v>
      </c>
      <c r="E38" s="58" t="s">
        <v>117</v>
      </c>
      <c r="F38" s="58" t="s">
        <v>117</v>
      </c>
    </row>
    <row r="39" spans="2:9" ht="15.75" customHeight="1" x14ac:dyDescent="0.3">
      <c r="B39" s="7">
        <v>28</v>
      </c>
      <c r="C39" s="58" t="s">
        <v>131</v>
      </c>
      <c r="D39" s="58" t="s">
        <v>131</v>
      </c>
      <c r="E39" s="58" t="s">
        <v>117</v>
      </c>
      <c r="F39" s="58" t="s">
        <v>117</v>
      </c>
    </row>
    <row r="40" spans="2:9" ht="15.75" customHeight="1" x14ac:dyDescent="0.3">
      <c r="B40" s="7">
        <v>29</v>
      </c>
      <c r="C40" s="58" t="s">
        <v>132</v>
      </c>
      <c r="D40" s="58" t="s">
        <v>132</v>
      </c>
      <c r="E40" s="58" t="s">
        <v>117</v>
      </c>
      <c r="F40" s="58" t="s">
        <v>117</v>
      </c>
    </row>
    <row r="41" spans="2:9" ht="15.75" customHeight="1" x14ac:dyDescent="0.3">
      <c r="B41" s="7">
        <v>30</v>
      </c>
      <c r="C41" s="58" t="s">
        <v>133</v>
      </c>
      <c r="D41" s="58" t="s">
        <v>133</v>
      </c>
      <c r="E41" s="58" t="s">
        <v>117</v>
      </c>
      <c r="F41" s="58" t="s">
        <v>117</v>
      </c>
    </row>
    <row r="42" spans="2:9" x14ac:dyDescent="0.3">
      <c r="B42" s="7">
        <v>31</v>
      </c>
      <c r="C42" s="58" t="s">
        <v>166</v>
      </c>
      <c r="D42" s="58" t="s">
        <v>166</v>
      </c>
      <c r="E42" s="58" t="s">
        <v>117</v>
      </c>
      <c r="F42" s="58" t="s">
        <v>117</v>
      </c>
    </row>
    <row r="43" spans="2:9" x14ac:dyDescent="0.3">
      <c r="B43" s="7">
        <v>32</v>
      </c>
      <c r="C43" s="58" t="s">
        <v>167</v>
      </c>
      <c r="D43" s="58" t="s">
        <v>167</v>
      </c>
      <c r="E43" s="58" t="s">
        <v>117</v>
      </c>
      <c r="F43" s="58" t="s">
        <v>117</v>
      </c>
    </row>
    <row r="44" spans="2:9" ht="15.75" customHeight="1" x14ac:dyDescent="0.3">
      <c r="B44" s="7">
        <v>33</v>
      </c>
      <c r="C44" s="58" t="s">
        <v>136</v>
      </c>
      <c r="D44" s="58" t="s">
        <v>136</v>
      </c>
      <c r="E44" s="58" t="s">
        <v>117</v>
      </c>
      <c r="F44" s="58" t="s">
        <v>117</v>
      </c>
    </row>
    <row r="45" spans="2:9" x14ac:dyDescent="0.3">
      <c r="B45" s="7">
        <v>34</v>
      </c>
      <c r="C45" s="58" t="s">
        <v>168</v>
      </c>
      <c r="D45" s="58" t="s">
        <v>168</v>
      </c>
      <c r="E45" s="58" t="s">
        <v>117</v>
      </c>
      <c r="F45" s="58" t="s">
        <v>117</v>
      </c>
    </row>
    <row r="46" spans="2:9" x14ac:dyDescent="0.3">
      <c r="B46" s="7">
        <v>35</v>
      </c>
      <c r="C46" s="58" t="s">
        <v>134</v>
      </c>
      <c r="D46" s="58" t="s">
        <v>134</v>
      </c>
      <c r="E46" s="58" t="s">
        <v>117</v>
      </c>
      <c r="F46" s="58" t="s">
        <v>117</v>
      </c>
    </row>
    <row r="47" spans="2:9" ht="15.75" customHeight="1" x14ac:dyDescent="0.3">
      <c r="B47" s="7">
        <v>36</v>
      </c>
      <c r="C47" s="58" t="s">
        <v>133</v>
      </c>
      <c r="D47" s="58" t="s">
        <v>133</v>
      </c>
      <c r="E47" s="58" t="s">
        <v>117</v>
      </c>
      <c r="F47" s="58" t="s">
        <v>117</v>
      </c>
    </row>
    <row r="48" spans="2:9" ht="15.75" customHeight="1" x14ac:dyDescent="0.3">
      <c r="B48" s="7">
        <v>37</v>
      </c>
      <c r="C48" s="58" t="s">
        <v>132</v>
      </c>
      <c r="D48" s="58" t="s">
        <v>132</v>
      </c>
      <c r="E48" s="58" t="s">
        <v>117</v>
      </c>
      <c r="F48" s="58" t="s">
        <v>117</v>
      </c>
    </row>
    <row r="49" spans="2:6" ht="15.75" customHeight="1" x14ac:dyDescent="0.3">
      <c r="B49" s="7">
        <v>38</v>
      </c>
      <c r="C49" s="58" t="s">
        <v>131</v>
      </c>
      <c r="D49" s="58" t="s">
        <v>131</v>
      </c>
      <c r="E49" s="58" t="s">
        <v>117</v>
      </c>
      <c r="F49" s="58" t="s">
        <v>117</v>
      </c>
    </row>
    <row r="50" spans="2:6" x14ac:dyDescent="0.3">
      <c r="B50" s="7">
        <v>39</v>
      </c>
      <c r="C50" s="58" t="s">
        <v>165</v>
      </c>
      <c r="D50" s="58" t="s">
        <v>130</v>
      </c>
      <c r="E50" s="58" t="s">
        <v>117</v>
      </c>
      <c r="F50" s="58" t="s">
        <v>117</v>
      </c>
    </row>
    <row r="51" spans="2:6" x14ac:dyDescent="0.3">
      <c r="B51" s="7">
        <v>40</v>
      </c>
      <c r="C51" s="58" t="s">
        <v>164</v>
      </c>
      <c r="D51" s="58" t="s">
        <v>164</v>
      </c>
      <c r="E51" s="58" t="s">
        <v>117</v>
      </c>
      <c r="F51" s="58" t="s">
        <v>117</v>
      </c>
    </row>
    <row r="52" spans="2:6" ht="15.75" customHeight="1" x14ac:dyDescent="0.3">
      <c r="B52" s="7">
        <v>41</v>
      </c>
      <c r="C52" s="58" t="s">
        <v>128</v>
      </c>
      <c r="D52" s="58" t="s">
        <v>128</v>
      </c>
      <c r="E52" s="58" t="s">
        <v>117</v>
      </c>
      <c r="F52" s="58" t="s">
        <v>117</v>
      </c>
    </row>
  </sheetData>
  <mergeCells count="10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9:D19"/>
    <mergeCell ref="E19:F19"/>
    <mergeCell ref="H19:I19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52:D52"/>
    <mergeCell ref="E52:F52"/>
    <mergeCell ref="C49:D49"/>
    <mergeCell ref="E49:F49"/>
    <mergeCell ref="C50:D50"/>
    <mergeCell ref="E50:F50"/>
    <mergeCell ref="C51:D51"/>
    <mergeCell ref="E51:F51"/>
  </mergeCells>
  <conditionalFormatting sqref="D7:I8">
    <cfRule type="expression" dxfId="197" priority="5">
      <formula>D7=""</formula>
    </cfRule>
  </conditionalFormatting>
  <conditionalFormatting sqref="D5">
    <cfRule type="expression" dxfId="196" priority="4">
      <formula>D5=""</formula>
    </cfRule>
  </conditionalFormatting>
  <conditionalFormatting sqref="E5">
    <cfRule type="expression" dxfId="195" priority="3">
      <formula>E5=""</formula>
    </cfRule>
  </conditionalFormatting>
  <conditionalFormatting sqref="B5">
    <cfRule type="expression" dxfId="194" priority="1">
      <formula>B5=""</formula>
    </cfRule>
  </conditionalFormatting>
  <conditionalFormatting sqref="C5">
    <cfRule type="expression" dxfId="19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4"/>
  <sheetViews>
    <sheetView topLeftCell="A7" zoomScale="70" zoomScaleNormal="70" workbookViewId="0">
      <selection activeCell="B7" sqref="B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9.710937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62" t="str">
        <f>"DETALLE DEL SERVICIO ("&amp;B5&amp;" - "&amp;C5&amp;")"</f>
        <v>DETALLE DEL SERVICIO (403 - Ida)</v>
      </c>
      <c r="C2" s="62"/>
      <c r="D2" s="62"/>
      <c r="E2" s="62"/>
      <c r="F2" s="62"/>
      <c r="G2" s="62"/>
      <c r="H2" s="62"/>
      <c r="I2" s="62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7">
        <v>403</v>
      </c>
      <c r="C5" s="7" t="s">
        <v>42</v>
      </c>
      <c r="D5" s="7" t="s">
        <v>52</v>
      </c>
      <c r="E5" s="7" t="s">
        <v>51</v>
      </c>
      <c r="H5" s="1"/>
      <c r="I5" s="1"/>
    </row>
    <row r="6" spans="2:9" ht="7.5" customHeight="1" x14ac:dyDescent="0.3">
      <c r="B6" s="35"/>
    </row>
    <row r="7" spans="2:9" x14ac:dyDescent="0.3">
      <c r="B7" s="44" t="s">
        <v>53</v>
      </c>
      <c r="C7" s="44"/>
      <c r="D7" s="63" t="s">
        <v>169</v>
      </c>
      <c r="E7" s="63"/>
      <c r="F7" s="63"/>
      <c r="G7" s="63"/>
      <c r="H7" s="63"/>
      <c r="I7" s="63"/>
    </row>
    <row r="8" spans="2:9" x14ac:dyDescent="0.3">
      <c r="B8" s="44" t="s">
        <v>54</v>
      </c>
      <c r="C8" s="44"/>
      <c r="D8" s="63" t="s">
        <v>170</v>
      </c>
      <c r="E8" s="63"/>
      <c r="F8" s="63"/>
      <c r="G8" s="63"/>
      <c r="H8" s="63"/>
      <c r="I8" s="63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36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8" t="s">
        <v>171</v>
      </c>
      <c r="D12" s="58"/>
      <c r="E12" s="58" t="s">
        <v>93</v>
      </c>
      <c r="F12" s="58"/>
      <c r="G12" s="37"/>
      <c r="H12" s="59"/>
      <c r="I12" s="59"/>
    </row>
    <row r="13" spans="2:9" x14ac:dyDescent="0.3">
      <c r="B13" s="7">
        <v>2</v>
      </c>
      <c r="C13" s="58" t="s">
        <v>172</v>
      </c>
      <c r="D13" s="58" t="s">
        <v>172</v>
      </c>
      <c r="E13" s="58" t="s">
        <v>93</v>
      </c>
      <c r="F13" s="58" t="s">
        <v>93</v>
      </c>
      <c r="G13" s="37"/>
      <c r="H13" s="59"/>
      <c r="I13" s="59"/>
    </row>
    <row r="14" spans="2:9" x14ac:dyDescent="0.3">
      <c r="B14" s="7">
        <v>3</v>
      </c>
      <c r="C14" s="58" t="s">
        <v>174</v>
      </c>
      <c r="D14" s="58" t="s">
        <v>174</v>
      </c>
      <c r="E14" s="58" t="s">
        <v>93</v>
      </c>
      <c r="F14" s="58" t="s">
        <v>93</v>
      </c>
      <c r="G14" s="37"/>
      <c r="H14" s="59"/>
      <c r="I14" s="59"/>
    </row>
    <row r="15" spans="2:9" x14ac:dyDescent="0.3">
      <c r="B15" s="7">
        <v>4</v>
      </c>
      <c r="C15" s="58" t="s">
        <v>175</v>
      </c>
      <c r="D15" s="58" t="s">
        <v>175</v>
      </c>
      <c r="E15" s="58" t="s">
        <v>93</v>
      </c>
      <c r="F15" s="58" t="s">
        <v>93</v>
      </c>
      <c r="G15" s="37"/>
      <c r="H15" s="59"/>
      <c r="I15" s="59"/>
    </row>
    <row r="16" spans="2:9" x14ac:dyDescent="0.3">
      <c r="B16" s="7">
        <v>5</v>
      </c>
      <c r="C16" s="58" t="s">
        <v>176</v>
      </c>
      <c r="D16" s="58" t="s">
        <v>176</v>
      </c>
      <c r="E16" s="58" t="s">
        <v>93</v>
      </c>
      <c r="F16" s="58" t="s">
        <v>93</v>
      </c>
      <c r="G16" s="37"/>
      <c r="H16" s="59"/>
      <c r="I16" s="59"/>
    </row>
    <row r="17" spans="2:9" x14ac:dyDescent="0.3">
      <c r="B17" s="7">
        <v>6</v>
      </c>
      <c r="C17" s="58" t="s">
        <v>177</v>
      </c>
      <c r="D17" s="58" t="s">
        <v>177</v>
      </c>
      <c r="E17" s="58" t="s">
        <v>93</v>
      </c>
      <c r="F17" s="58" t="s">
        <v>93</v>
      </c>
      <c r="G17" s="37"/>
      <c r="H17" s="59"/>
      <c r="I17" s="59"/>
    </row>
    <row r="18" spans="2:9" x14ac:dyDescent="0.3">
      <c r="B18" s="7">
        <v>7</v>
      </c>
      <c r="C18" s="58" t="s">
        <v>178</v>
      </c>
      <c r="D18" s="58" t="s">
        <v>178</v>
      </c>
      <c r="E18" s="58" t="s">
        <v>93</v>
      </c>
      <c r="F18" s="58" t="s">
        <v>93</v>
      </c>
      <c r="G18" s="37"/>
      <c r="H18" s="59"/>
      <c r="I18" s="59"/>
    </row>
    <row r="19" spans="2:9" x14ac:dyDescent="0.3">
      <c r="B19" s="7">
        <v>8</v>
      </c>
      <c r="C19" s="58" t="s">
        <v>174</v>
      </c>
      <c r="D19" s="58" t="s">
        <v>174</v>
      </c>
      <c r="E19" s="58" t="s">
        <v>93</v>
      </c>
      <c r="F19" s="58" t="s">
        <v>93</v>
      </c>
      <c r="G19" s="37"/>
      <c r="H19" s="59"/>
      <c r="I19" s="59"/>
    </row>
    <row r="20" spans="2:9" x14ac:dyDescent="0.3">
      <c r="B20" s="7">
        <v>9</v>
      </c>
      <c r="C20" s="58" t="s">
        <v>179</v>
      </c>
      <c r="D20" s="58" t="s">
        <v>179</v>
      </c>
      <c r="E20" s="58" t="s">
        <v>93</v>
      </c>
      <c r="F20" s="58" t="s">
        <v>93</v>
      </c>
      <c r="G20" s="37"/>
      <c r="H20" s="59"/>
      <c r="I20" s="59"/>
    </row>
    <row r="21" spans="2:9" x14ac:dyDescent="0.3">
      <c r="B21" s="7">
        <v>10</v>
      </c>
      <c r="C21" s="58" t="s">
        <v>174</v>
      </c>
      <c r="D21" s="58" t="s">
        <v>174</v>
      </c>
      <c r="E21" s="58" t="s">
        <v>93</v>
      </c>
      <c r="F21" s="58" t="s">
        <v>93</v>
      </c>
      <c r="G21" s="37"/>
      <c r="I21" s="1"/>
    </row>
    <row r="22" spans="2:9" x14ac:dyDescent="0.3">
      <c r="B22" s="7">
        <v>11</v>
      </c>
      <c r="C22" s="58" t="s">
        <v>172</v>
      </c>
      <c r="D22" s="58" t="s">
        <v>172</v>
      </c>
      <c r="E22" s="58" t="s">
        <v>93</v>
      </c>
      <c r="F22" s="58" t="s">
        <v>93</v>
      </c>
      <c r="G22" s="37"/>
    </row>
    <row r="23" spans="2:9" x14ac:dyDescent="0.3">
      <c r="B23" s="7">
        <v>12</v>
      </c>
      <c r="C23" s="58" t="s">
        <v>171</v>
      </c>
      <c r="D23" s="58" t="s">
        <v>171</v>
      </c>
      <c r="E23" s="58" t="s">
        <v>93</v>
      </c>
      <c r="F23" s="58" t="s">
        <v>93</v>
      </c>
      <c r="G23" s="37"/>
      <c r="H23" s="1"/>
      <c r="I23" s="1"/>
    </row>
    <row r="24" spans="2:9" x14ac:dyDescent="0.3">
      <c r="B24" s="7">
        <v>13</v>
      </c>
      <c r="C24" s="58" t="s">
        <v>180</v>
      </c>
      <c r="D24" s="58" t="s">
        <v>180</v>
      </c>
      <c r="E24" s="58" t="s">
        <v>93</v>
      </c>
      <c r="F24" s="58" t="s">
        <v>93</v>
      </c>
      <c r="G24" s="37"/>
      <c r="H24" s="1"/>
      <c r="I24" s="1"/>
    </row>
    <row r="25" spans="2:9" ht="15.75" customHeight="1" x14ac:dyDescent="0.3">
      <c r="B25" s="7">
        <v>14</v>
      </c>
      <c r="C25" s="58" t="s">
        <v>181</v>
      </c>
      <c r="D25" s="58" t="s">
        <v>181</v>
      </c>
      <c r="E25" s="58" t="s">
        <v>93</v>
      </c>
      <c r="F25" s="58" t="s">
        <v>93</v>
      </c>
      <c r="G25" s="37"/>
      <c r="H25" s="1"/>
      <c r="I25" s="1"/>
    </row>
    <row r="26" spans="2:9" ht="15.75" customHeight="1" x14ac:dyDescent="0.3">
      <c r="B26" s="7">
        <v>15</v>
      </c>
      <c r="C26" s="58" t="s">
        <v>182</v>
      </c>
      <c r="D26" s="58" t="s">
        <v>182</v>
      </c>
      <c r="E26" s="58" t="s">
        <v>93</v>
      </c>
      <c r="F26" s="58" t="s">
        <v>93</v>
      </c>
      <c r="G26" s="37"/>
      <c r="H26" s="1"/>
      <c r="I26" s="1"/>
    </row>
    <row r="27" spans="2:9" x14ac:dyDescent="0.3">
      <c r="B27" s="7">
        <v>16</v>
      </c>
      <c r="C27" s="58" t="s">
        <v>183</v>
      </c>
      <c r="D27" s="58" t="s">
        <v>183</v>
      </c>
      <c r="E27" s="58" t="s">
        <v>93</v>
      </c>
      <c r="F27" s="58" t="s">
        <v>93</v>
      </c>
      <c r="G27" s="37"/>
      <c r="H27" s="1"/>
      <c r="I27" s="1"/>
    </row>
    <row r="28" spans="2:9" ht="15.75" customHeight="1" x14ac:dyDescent="0.3">
      <c r="B28" s="7">
        <v>17</v>
      </c>
      <c r="C28" s="58" t="s">
        <v>184</v>
      </c>
      <c r="D28" s="58" t="s">
        <v>184</v>
      </c>
      <c r="E28" s="58" t="s">
        <v>93</v>
      </c>
      <c r="F28" s="58" t="s">
        <v>93</v>
      </c>
      <c r="G28" s="37"/>
    </row>
    <row r="29" spans="2:9" ht="15.75" customHeight="1" x14ac:dyDescent="0.3">
      <c r="B29" s="7">
        <v>18</v>
      </c>
      <c r="C29" s="58" t="s">
        <v>341</v>
      </c>
      <c r="D29" s="58" t="s">
        <v>185</v>
      </c>
      <c r="E29" s="58" t="s">
        <v>93</v>
      </c>
      <c r="F29" s="58" t="s">
        <v>93</v>
      </c>
      <c r="G29" s="37"/>
    </row>
    <row r="30" spans="2:9" x14ac:dyDescent="0.3">
      <c r="B30" s="7">
        <v>19</v>
      </c>
      <c r="C30" s="58" t="s">
        <v>184</v>
      </c>
      <c r="D30" s="58" t="s">
        <v>184</v>
      </c>
      <c r="E30" s="58" t="s">
        <v>93</v>
      </c>
      <c r="F30" s="58" t="s">
        <v>93</v>
      </c>
    </row>
    <row r="31" spans="2:9" ht="15.75" customHeight="1" x14ac:dyDescent="0.3">
      <c r="B31" s="7">
        <v>20</v>
      </c>
      <c r="C31" s="58" t="s">
        <v>186</v>
      </c>
      <c r="D31" s="58" t="s">
        <v>186</v>
      </c>
      <c r="E31" s="58" t="s">
        <v>93</v>
      </c>
      <c r="F31" s="58" t="s">
        <v>93</v>
      </c>
    </row>
    <row r="32" spans="2:9" x14ac:dyDescent="0.3">
      <c r="B32" s="7">
        <v>21</v>
      </c>
      <c r="C32" s="58" t="s">
        <v>187</v>
      </c>
      <c r="D32" s="58" t="s">
        <v>187</v>
      </c>
      <c r="E32" s="58" t="s">
        <v>93</v>
      </c>
      <c r="F32" s="58" t="s">
        <v>93</v>
      </c>
      <c r="G32" s="1"/>
      <c r="H32" s="1"/>
      <c r="I32" s="1"/>
    </row>
    <row r="33" spans="2:9" ht="15.75" customHeight="1" x14ac:dyDescent="0.3">
      <c r="B33" s="7">
        <v>22</v>
      </c>
      <c r="C33" s="58" t="s">
        <v>188</v>
      </c>
      <c r="D33" s="58" t="s">
        <v>188</v>
      </c>
      <c r="E33" s="58" t="s">
        <v>93</v>
      </c>
      <c r="F33" s="58" t="s">
        <v>93</v>
      </c>
      <c r="G33" s="1"/>
      <c r="H33" s="1"/>
      <c r="I33" s="1"/>
    </row>
    <row r="34" spans="2:9" x14ac:dyDescent="0.3">
      <c r="B34" s="7">
        <v>23</v>
      </c>
      <c r="C34" s="58" t="s">
        <v>189</v>
      </c>
      <c r="D34" s="58" t="s">
        <v>189</v>
      </c>
      <c r="E34" s="58" t="s">
        <v>93</v>
      </c>
      <c r="F34" s="58" t="s">
        <v>93</v>
      </c>
      <c r="G34" s="1"/>
      <c r="H34" s="1"/>
      <c r="I34" s="1"/>
    </row>
    <row r="35" spans="2:9" ht="15.75" customHeight="1" x14ac:dyDescent="0.3">
      <c r="B35" s="7">
        <v>24</v>
      </c>
      <c r="C35" s="58" t="s">
        <v>190</v>
      </c>
      <c r="D35" s="58" t="s">
        <v>190</v>
      </c>
      <c r="E35" s="58" t="s">
        <v>93</v>
      </c>
      <c r="F35" s="58" t="s">
        <v>93</v>
      </c>
      <c r="G35" s="1"/>
      <c r="H35" s="1"/>
      <c r="I35" s="1"/>
    </row>
    <row r="36" spans="2:9" x14ac:dyDescent="0.3">
      <c r="B36" s="7">
        <v>25</v>
      </c>
      <c r="C36" s="58" t="s">
        <v>191</v>
      </c>
      <c r="D36" s="58" t="s">
        <v>191</v>
      </c>
      <c r="E36" s="58" t="s">
        <v>93</v>
      </c>
      <c r="F36" s="58" t="s">
        <v>93</v>
      </c>
    </row>
    <row r="37" spans="2:9" x14ac:dyDescent="0.3">
      <c r="B37" s="7">
        <v>26</v>
      </c>
      <c r="C37" s="58" t="s">
        <v>192</v>
      </c>
      <c r="D37" s="58" t="s">
        <v>192</v>
      </c>
      <c r="E37" s="58" t="s">
        <v>93</v>
      </c>
      <c r="F37" s="58" t="s">
        <v>93</v>
      </c>
    </row>
    <row r="38" spans="2:9" ht="15.75" customHeight="1" x14ac:dyDescent="0.3">
      <c r="B38" s="7">
        <v>27</v>
      </c>
      <c r="C38" s="58" t="s">
        <v>187</v>
      </c>
      <c r="D38" s="58" t="s">
        <v>187</v>
      </c>
      <c r="E38" s="58" t="s">
        <v>93</v>
      </c>
      <c r="F38" s="58" t="s">
        <v>93</v>
      </c>
    </row>
    <row r="39" spans="2:9" ht="15.75" customHeight="1" x14ac:dyDescent="0.3">
      <c r="B39" s="7">
        <v>28</v>
      </c>
      <c r="C39" s="58" t="s">
        <v>193</v>
      </c>
      <c r="D39" s="58" t="s">
        <v>193</v>
      </c>
      <c r="E39" s="58" t="s">
        <v>93</v>
      </c>
      <c r="F39" s="58" t="s">
        <v>93</v>
      </c>
    </row>
    <row r="40" spans="2:9" ht="15.75" customHeight="1" x14ac:dyDescent="0.3">
      <c r="B40" s="7">
        <v>29</v>
      </c>
      <c r="C40" s="58" t="s">
        <v>189</v>
      </c>
      <c r="D40" s="58" t="s">
        <v>189</v>
      </c>
      <c r="E40" s="58" t="s">
        <v>93</v>
      </c>
      <c r="F40" s="58" t="s">
        <v>93</v>
      </c>
    </row>
    <row r="41" spans="2:9" ht="15.75" customHeight="1" x14ac:dyDescent="0.3">
      <c r="B41" s="7">
        <v>30</v>
      </c>
      <c r="C41" s="58" t="s">
        <v>360</v>
      </c>
      <c r="D41" s="58"/>
      <c r="E41" s="58" t="s">
        <v>93</v>
      </c>
      <c r="F41" s="58" t="s">
        <v>93</v>
      </c>
    </row>
    <row r="42" spans="2:9" x14ac:dyDescent="0.3">
      <c r="B42" s="7">
        <v>31</v>
      </c>
      <c r="C42" s="58" t="s">
        <v>342</v>
      </c>
      <c r="D42" s="58" t="s">
        <v>342</v>
      </c>
      <c r="E42" s="58" t="s">
        <v>93</v>
      </c>
      <c r="F42" s="58" t="s">
        <v>93</v>
      </c>
    </row>
    <row r="43" spans="2:9" ht="15.75" customHeight="1" x14ac:dyDescent="0.3">
      <c r="B43" s="7">
        <v>32</v>
      </c>
      <c r="C43" s="58" t="s">
        <v>195</v>
      </c>
      <c r="D43" s="58" t="s">
        <v>195</v>
      </c>
      <c r="E43" s="58" t="s">
        <v>93</v>
      </c>
      <c r="F43" s="58" t="s">
        <v>93</v>
      </c>
    </row>
    <row r="44" spans="2:9" ht="15.75" customHeight="1" x14ac:dyDescent="0.3">
      <c r="B44" s="7">
        <v>33</v>
      </c>
      <c r="C44" s="58" t="s">
        <v>106</v>
      </c>
      <c r="D44" s="58" t="s">
        <v>106</v>
      </c>
      <c r="E44" s="58" t="s">
        <v>93</v>
      </c>
      <c r="F44" s="58" t="s">
        <v>93</v>
      </c>
    </row>
    <row r="45" spans="2:9" x14ac:dyDescent="0.3">
      <c r="B45" s="7">
        <v>34</v>
      </c>
      <c r="C45" s="58" t="s">
        <v>343</v>
      </c>
      <c r="D45" s="58"/>
      <c r="E45" s="58" t="s">
        <v>93</v>
      </c>
      <c r="F45" s="58" t="s">
        <v>93</v>
      </c>
    </row>
    <row r="46" spans="2:9" x14ac:dyDescent="0.3">
      <c r="B46" s="7">
        <v>35</v>
      </c>
      <c r="C46" s="58" t="s">
        <v>106</v>
      </c>
      <c r="D46" s="58" t="s">
        <v>106</v>
      </c>
      <c r="E46" s="58" t="s">
        <v>93</v>
      </c>
      <c r="F46" s="58" t="s">
        <v>93</v>
      </c>
    </row>
    <row r="47" spans="2:9" x14ac:dyDescent="0.3">
      <c r="B47" s="7">
        <v>36</v>
      </c>
      <c r="C47" s="58" t="s">
        <v>344</v>
      </c>
      <c r="D47" s="58" t="s">
        <v>196</v>
      </c>
      <c r="E47" s="58" t="s">
        <v>93</v>
      </c>
      <c r="F47" s="58" t="s">
        <v>93</v>
      </c>
    </row>
    <row r="48" spans="2:9" x14ac:dyDescent="0.3">
      <c r="B48" s="7">
        <v>37</v>
      </c>
      <c r="C48" s="58" t="s">
        <v>197</v>
      </c>
      <c r="D48" s="58" t="s">
        <v>197</v>
      </c>
      <c r="E48" s="58" t="s">
        <v>93</v>
      </c>
      <c r="F48" s="58" t="s">
        <v>93</v>
      </c>
    </row>
    <row r="49" spans="2:6" x14ac:dyDescent="0.3">
      <c r="B49" s="7">
        <v>38</v>
      </c>
      <c r="C49" s="58" t="s">
        <v>198</v>
      </c>
      <c r="D49" s="58" t="s">
        <v>198</v>
      </c>
      <c r="E49" s="58" t="s">
        <v>93</v>
      </c>
      <c r="F49" s="58" t="s">
        <v>93</v>
      </c>
    </row>
    <row r="50" spans="2:6" x14ac:dyDescent="0.3">
      <c r="B50" s="7">
        <v>39</v>
      </c>
      <c r="C50" s="58" t="s">
        <v>107</v>
      </c>
      <c r="D50" s="58" t="s">
        <v>107</v>
      </c>
      <c r="E50" s="58" t="s">
        <v>93</v>
      </c>
      <c r="F50" s="58" t="s">
        <v>93</v>
      </c>
    </row>
    <row r="51" spans="2:6" ht="15.75" customHeight="1" x14ac:dyDescent="0.3">
      <c r="B51" s="7">
        <v>40</v>
      </c>
      <c r="C51" s="58" t="s">
        <v>108</v>
      </c>
      <c r="D51" s="58" t="s">
        <v>108</v>
      </c>
      <c r="E51" s="58" t="s">
        <v>93</v>
      </c>
      <c r="F51" s="58" t="s">
        <v>93</v>
      </c>
    </row>
    <row r="52" spans="2:6" x14ac:dyDescent="0.3">
      <c r="B52" s="7">
        <v>41</v>
      </c>
      <c r="C52" s="58" t="s">
        <v>109</v>
      </c>
      <c r="D52" s="58" t="s">
        <v>109</v>
      </c>
      <c r="E52" s="58" t="s">
        <v>93</v>
      </c>
      <c r="F52" s="58" t="s">
        <v>93</v>
      </c>
    </row>
    <row r="53" spans="2:6" x14ac:dyDescent="0.3">
      <c r="B53" s="7">
        <v>42</v>
      </c>
      <c r="C53" s="58" t="s">
        <v>110</v>
      </c>
      <c r="D53" s="58" t="s">
        <v>110</v>
      </c>
      <c r="E53" s="58" t="s">
        <v>93</v>
      </c>
      <c r="F53" s="58" t="s">
        <v>93</v>
      </c>
    </row>
    <row r="54" spans="2:6" ht="15.75" customHeight="1" x14ac:dyDescent="0.3">
      <c r="B54" s="7">
        <v>43</v>
      </c>
      <c r="C54" s="58" t="s">
        <v>111</v>
      </c>
      <c r="D54" s="58" t="s">
        <v>111</v>
      </c>
      <c r="E54" s="58" t="s">
        <v>93</v>
      </c>
      <c r="F54" s="58" t="s">
        <v>93</v>
      </c>
    </row>
    <row r="55" spans="2:6" x14ac:dyDescent="0.3">
      <c r="B55" s="7">
        <v>44</v>
      </c>
      <c r="C55" s="58" t="s">
        <v>109</v>
      </c>
      <c r="D55" s="58" t="s">
        <v>109</v>
      </c>
      <c r="E55" s="58" t="s">
        <v>93</v>
      </c>
      <c r="F55" s="58" t="s">
        <v>93</v>
      </c>
    </row>
    <row r="56" spans="2:6" ht="15.75" customHeight="1" x14ac:dyDescent="0.3">
      <c r="B56" s="7">
        <v>45</v>
      </c>
      <c r="C56" s="58" t="s">
        <v>112</v>
      </c>
      <c r="D56" s="58" t="s">
        <v>112</v>
      </c>
      <c r="E56" s="58" t="s">
        <v>93</v>
      </c>
      <c r="F56" s="58" t="s">
        <v>93</v>
      </c>
    </row>
    <row r="57" spans="2:6" ht="15.75" customHeight="1" x14ac:dyDescent="0.3">
      <c r="B57" s="7">
        <v>46</v>
      </c>
      <c r="C57" s="58" t="s">
        <v>113</v>
      </c>
      <c r="D57" s="58" t="s">
        <v>113</v>
      </c>
      <c r="E57" s="58" t="s">
        <v>93</v>
      </c>
      <c r="F57" s="58" t="s">
        <v>93</v>
      </c>
    </row>
    <row r="58" spans="2:6" x14ac:dyDescent="0.3">
      <c r="B58" s="7">
        <v>47</v>
      </c>
      <c r="C58" s="58" t="s">
        <v>114</v>
      </c>
      <c r="D58" s="58" t="s">
        <v>114</v>
      </c>
      <c r="E58" s="58" t="s">
        <v>93</v>
      </c>
      <c r="F58" s="58" t="s">
        <v>93</v>
      </c>
    </row>
    <row r="59" spans="2:6" ht="15.75" customHeight="1" x14ac:dyDescent="0.3">
      <c r="B59" s="7">
        <v>48</v>
      </c>
      <c r="C59" s="58" t="s">
        <v>119</v>
      </c>
      <c r="D59" s="58" t="s">
        <v>119</v>
      </c>
      <c r="E59" s="58" t="s">
        <v>93</v>
      </c>
      <c r="F59" s="58" t="s">
        <v>93</v>
      </c>
    </row>
    <row r="60" spans="2:6" ht="15.75" customHeight="1" x14ac:dyDescent="0.3">
      <c r="B60" s="7">
        <v>49</v>
      </c>
      <c r="C60" s="58" t="s">
        <v>115</v>
      </c>
      <c r="D60" s="58" t="s">
        <v>115</v>
      </c>
      <c r="E60" s="58" t="s">
        <v>93</v>
      </c>
      <c r="F60" s="58" t="s">
        <v>93</v>
      </c>
    </row>
    <row r="61" spans="2:6" x14ac:dyDescent="0.3">
      <c r="B61" s="7">
        <v>50</v>
      </c>
      <c r="C61" s="58" t="s">
        <v>116</v>
      </c>
      <c r="D61" s="58" t="s">
        <v>199</v>
      </c>
      <c r="E61" s="58" t="s">
        <v>117</v>
      </c>
      <c r="F61" s="58" t="s">
        <v>117</v>
      </c>
    </row>
    <row r="62" spans="2:6" x14ac:dyDescent="0.3">
      <c r="B62" s="7">
        <v>51</v>
      </c>
      <c r="C62" s="58" t="s">
        <v>200</v>
      </c>
      <c r="D62" s="58" t="s">
        <v>200</v>
      </c>
      <c r="E62" s="58" t="s">
        <v>117</v>
      </c>
      <c r="F62" s="58" t="s">
        <v>117</v>
      </c>
    </row>
    <row r="63" spans="2:6" x14ac:dyDescent="0.3">
      <c r="B63" s="7">
        <v>52</v>
      </c>
      <c r="C63" s="58" t="s">
        <v>201</v>
      </c>
      <c r="D63" s="58" t="s">
        <v>201</v>
      </c>
      <c r="E63" s="58" t="s">
        <v>117</v>
      </c>
      <c r="F63" s="58" t="s">
        <v>117</v>
      </c>
    </row>
    <row r="64" spans="2:6" x14ac:dyDescent="0.3">
      <c r="B64" s="7">
        <v>53</v>
      </c>
      <c r="C64" s="58" t="s">
        <v>345</v>
      </c>
      <c r="D64" s="58"/>
      <c r="E64" s="58" t="s">
        <v>117</v>
      </c>
      <c r="F64" s="58" t="s">
        <v>117</v>
      </c>
    </row>
  </sheetData>
  <mergeCells count="124">
    <mergeCell ref="E64:F64"/>
    <mergeCell ref="C61:D61"/>
    <mergeCell ref="E61:F61"/>
    <mergeCell ref="C62:D62"/>
    <mergeCell ref="E62:F62"/>
    <mergeCell ref="C63:D63"/>
    <mergeCell ref="E63:F63"/>
    <mergeCell ref="C64:D64"/>
    <mergeCell ref="C15:D15"/>
    <mergeCell ref="E15:F15"/>
    <mergeCell ref="C24:D24"/>
    <mergeCell ref="E24:F24"/>
    <mergeCell ref="C25:D25"/>
    <mergeCell ref="E25:F25"/>
    <mergeCell ref="C16:D16"/>
    <mergeCell ref="E16:F16"/>
    <mergeCell ref="C20:D20"/>
    <mergeCell ref="E20:F20"/>
    <mergeCell ref="E33:F33"/>
    <mergeCell ref="C34:D34"/>
    <mergeCell ref="E34:F34"/>
    <mergeCell ref="C35:D35"/>
    <mergeCell ref="E35:F35"/>
    <mergeCell ref="C36:D36"/>
    <mergeCell ref="H15:I1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H20:I20"/>
    <mergeCell ref="C21:D21"/>
    <mergeCell ref="E21:F21"/>
    <mergeCell ref="C22:D22"/>
    <mergeCell ref="E22:F22"/>
    <mergeCell ref="C23:D23"/>
    <mergeCell ref="E23:F23"/>
    <mergeCell ref="C37:D37"/>
    <mergeCell ref="E37:F37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6:F36"/>
    <mergeCell ref="C41:D41"/>
    <mergeCell ref="E41:F41"/>
    <mergeCell ref="C43:D43"/>
    <mergeCell ref="E42:F42"/>
    <mergeCell ref="E43:F43"/>
    <mergeCell ref="C38:D38"/>
    <mergeCell ref="E38:F38"/>
    <mergeCell ref="C39:D39"/>
    <mergeCell ref="E39:F39"/>
    <mergeCell ref="C40:D40"/>
    <mergeCell ref="E40:F40"/>
    <mergeCell ref="C42:D42"/>
    <mergeCell ref="C55:D55"/>
    <mergeCell ref="E55:F55"/>
    <mergeCell ref="C49:D49"/>
    <mergeCell ref="E49:F49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60:D60"/>
    <mergeCell ref="E60:F60"/>
    <mergeCell ref="C59:D59"/>
    <mergeCell ref="E59:F59"/>
    <mergeCell ref="C56:D56"/>
    <mergeCell ref="E56:F56"/>
    <mergeCell ref="C57:D57"/>
    <mergeCell ref="E57:F57"/>
    <mergeCell ref="C58:D58"/>
    <mergeCell ref="E58:F58"/>
  </mergeCells>
  <conditionalFormatting sqref="D7:I8">
    <cfRule type="expression" dxfId="192" priority="5">
      <formula>D7=""</formula>
    </cfRule>
  </conditionalFormatting>
  <conditionalFormatting sqref="D5">
    <cfRule type="expression" dxfId="191" priority="4">
      <formula>D5=""</formula>
    </cfRule>
  </conditionalFormatting>
  <conditionalFormatting sqref="E5">
    <cfRule type="expression" dxfId="190" priority="3">
      <formula>E5=""</formula>
    </cfRule>
  </conditionalFormatting>
  <conditionalFormatting sqref="B5">
    <cfRule type="expression" dxfId="189" priority="1">
      <formula>B5=""</formula>
    </cfRule>
  </conditionalFormatting>
  <conditionalFormatting sqref="C5">
    <cfRule type="expression" dxfId="18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9"/>
  <sheetViews>
    <sheetView zoomScale="70" zoomScaleNormal="70" workbookViewId="0">
      <selection activeCell="B7" sqref="B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9.285156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62" t="str">
        <f>"DETALLE DEL SERVICIO ("&amp;B5&amp;" - "&amp;C5&amp;")"</f>
        <v>DETALLE DEL SERVICIO (403 - Regreso)</v>
      </c>
      <c r="C2" s="62"/>
      <c r="D2" s="62"/>
      <c r="E2" s="62"/>
      <c r="F2" s="62"/>
      <c r="G2" s="62"/>
      <c r="H2" s="62"/>
      <c r="I2" s="62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7">
        <v>403</v>
      </c>
      <c r="C5" s="7" t="s">
        <v>39</v>
      </c>
      <c r="D5" s="7" t="s">
        <v>51</v>
      </c>
      <c r="E5" s="7" t="s">
        <v>52</v>
      </c>
      <c r="H5" s="1"/>
      <c r="I5" s="1"/>
    </row>
    <row r="6" spans="2:9" ht="7.5" customHeight="1" x14ac:dyDescent="0.3">
      <c r="B6" s="35"/>
    </row>
    <row r="7" spans="2:9" x14ac:dyDescent="0.3">
      <c r="B7" s="44" t="s">
        <v>53</v>
      </c>
      <c r="C7" s="44"/>
      <c r="D7" s="63" t="s">
        <v>170</v>
      </c>
      <c r="E7" s="63"/>
      <c r="F7" s="63"/>
      <c r="G7" s="63"/>
      <c r="H7" s="63"/>
      <c r="I7" s="63"/>
    </row>
    <row r="8" spans="2:9" x14ac:dyDescent="0.3">
      <c r="B8" s="44" t="s">
        <v>54</v>
      </c>
      <c r="C8" s="44"/>
      <c r="D8" s="63" t="s">
        <v>169</v>
      </c>
      <c r="E8" s="63"/>
      <c r="F8" s="63"/>
      <c r="G8" s="63"/>
      <c r="H8" s="63"/>
      <c r="I8" s="63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36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ht="15.75" customHeight="1" x14ac:dyDescent="0.3">
      <c r="B12" s="7">
        <v>1</v>
      </c>
      <c r="C12" s="64" t="s">
        <v>345</v>
      </c>
      <c r="D12" s="65"/>
      <c r="E12" s="58" t="s">
        <v>117</v>
      </c>
      <c r="F12" s="58" t="s">
        <v>117</v>
      </c>
      <c r="G12" s="37"/>
      <c r="H12" s="59"/>
      <c r="I12" s="59"/>
    </row>
    <row r="13" spans="2:9" ht="15.75" customHeight="1" x14ac:dyDescent="0.3">
      <c r="B13" s="7">
        <v>2</v>
      </c>
      <c r="C13" s="64" t="s">
        <v>201</v>
      </c>
      <c r="D13" s="65"/>
      <c r="E13" s="58" t="s">
        <v>117</v>
      </c>
      <c r="F13" s="58" t="s">
        <v>117</v>
      </c>
      <c r="G13" s="37"/>
      <c r="H13" s="59"/>
      <c r="I13" s="59"/>
    </row>
    <row r="14" spans="2:9" x14ac:dyDescent="0.3">
      <c r="B14" s="7">
        <v>3</v>
      </c>
      <c r="C14" s="64" t="s">
        <v>200</v>
      </c>
      <c r="D14" s="65" t="s">
        <v>200</v>
      </c>
      <c r="E14" s="58" t="s">
        <v>117</v>
      </c>
      <c r="F14" s="58" t="s">
        <v>117</v>
      </c>
      <c r="G14" s="37"/>
      <c r="H14" s="59"/>
      <c r="I14" s="59"/>
    </row>
    <row r="15" spans="2:9" ht="15.75" customHeight="1" x14ac:dyDescent="0.3">
      <c r="B15" s="7">
        <v>4</v>
      </c>
      <c r="C15" s="64" t="s">
        <v>116</v>
      </c>
      <c r="D15" s="65" t="s">
        <v>116</v>
      </c>
      <c r="E15" s="58" t="s">
        <v>117</v>
      </c>
      <c r="F15" s="58" t="s">
        <v>117</v>
      </c>
      <c r="G15" s="37"/>
      <c r="H15" s="59"/>
      <c r="I15" s="59"/>
    </row>
    <row r="16" spans="2:9" ht="15.75" customHeight="1" x14ac:dyDescent="0.3">
      <c r="B16" s="7">
        <v>5</v>
      </c>
      <c r="C16" s="64" t="s">
        <v>115</v>
      </c>
      <c r="D16" s="65" t="s">
        <v>115</v>
      </c>
      <c r="E16" s="58" t="s">
        <v>93</v>
      </c>
      <c r="F16" s="58" t="s">
        <v>93</v>
      </c>
      <c r="G16" s="37"/>
      <c r="H16" s="59"/>
      <c r="I16" s="59"/>
    </row>
    <row r="17" spans="2:9" x14ac:dyDescent="0.3">
      <c r="B17" s="7">
        <v>6</v>
      </c>
      <c r="C17" s="64" t="s">
        <v>119</v>
      </c>
      <c r="D17" s="65" t="s">
        <v>119</v>
      </c>
      <c r="E17" s="58" t="s">
        <v>93</v>
      </c>
      <c r="F17" s="58" t="s">
        <v>93</v>
      </c>
      <c r="G17" s="37"/>
      <c r="H17" s="59"/>
      <c r="I17" s="59"/>
    </row>
    <row r="18" spans="2:9" x14ac:dyDescent="0.3">
      <c r="B18" s="7">
        <v>7</v>
      </c>
      <c r="C18" s="64" t="s">
        <v>202</v>
      </c>
      <c r="D18" s="65" t="s">
        <v>202</v>
      </c>
      <c r="E18" s="58" t="s">
        <v>93</v>
      </c>
      <c r="F18" s="58" t="s">
        <v>93</v>
      </c>
      <c r="G18" s="37"/>
      <c r="H18" s="59"/>
      <c r="I18" s="59"/>
    </row>
    <row r="19" spans="2:9" x14ac:dyDescent="0.3">
      <c r="B19" s="7">
        <v>8</v>
      </c>
      <c r="C19" s="64" t="s">
        <v>109</v>
      </c>
      <c r="D19" s="65" t="s">
        <v>109</v>
      </c>
      <c r="E19" s="58" t="s">
        <v>93</v>
      </c>
      <c r="F19" s="58" t="s">
        <v>93</v>
      </c>
      <c r="G19" s="37"/>
      <c r="H19" s="59"/>
      <c r="I19" s="59"/>
    </row>
    <row r="20" spans="2:9" ht="15.75" customHeight="1" x14ac:dyDescent="0.3">
      <c r="B20" s="7">
        <v>9</v>
      </c>
      <c r="C20" s="64" t="s">
        <v>121</v>
      </c>
      <c r="D20" s="65" t="s">
        <v>121</v>
      </c>
      <c r="E20" s="58" t="s">
        <v>93</v>
      </c>
      <c r="F20" s="58" t="s">
        <v>93</v>
      </c>
      <c r="G20" s="37"/>
      <c r="H20" s="59"/>
      <c r="I20" s="59"/>
    </row>
    <row r="21" spans="2:9" x14ac:dyDescent="0.3">
      <c r="B21" s="7">
        <v>10</v>
      </c>
      <c r="C21" s="64" t="s">
        <v>122</v>
      </c>
      <c r="D21" s="65" t="s">
        <v>122</v>
      </c>
      <c r="E21" s="58" t="s">
        <v>93</v>
      </c>
      <c r="F21" s="58" t="s">
        <v>93</v>
      </c>
      <c r="G21" s="37"/>
      <c r="I21" s="1"/>
    </row>
    <row r="22" spans="2:9" x14ac:dyDescent="0.3">
      <c r="B22" s="7">
        <v>11</v>
      </c>
      <c r="C22" s="64" t="s">
        <v>123</v>
      </c>
      <c r="D22" s="65" t="s">
        <v>123</v>
      </c>
      <c r="E22" s="58" t="s">
        <v>93</v>
      </c>
      <c r="F22" s="58" t="s">
        <v>93</v>
      </c>
      <c r="G22" s="37"/>
    </row>
    <row r="23" spans="2:9" x14ac:dyDescent="0.3">
      <c r="B23" s="7">
        <v>12</v>
      </c>
      <c r="C23" s="64" t="s">
        <v>124</v>
      </c>
      <c r="D23" s="65" t="s">
        <v>124</v>
      </c>
      <c r="E23" s="58" t="s">
        <v>93</v>
      </c>
      <c r="F23" s="58" t="s">
        <v>93</v>
      </c>
      <c r="G23" s="37"/>
      <c r="H23" s="1"/>
      <c r="I23" s="1"/>
    </row>
    <row r="24" spans="2:9" ht="15.75" customHeight="1" x14ac:dyDescent="0.3">
      <c r="B24" s="7">
        <v>13</v>
      </c>
      <c r="C24" s="64" t="s">
        <v>107</v>
      </c>
      <c r="D24" s="65" t="s">
        <v>107</v>
      </c>
      <c r="E24" s="58" t="s">
        <v>93</v>
      </c>
      <c r="F24" s="58" t="s">
        <v>93</v>
      </c>
      <c r="G24" s="37"/>
      <c r="H24" s="1"/>
      <c r="I24" s="1"/>
    </row>
    <row r="25" spans="2:9" x14ac:dyDescent="0.3">
      <c r="B25" s="7">
        <v>14</v>
      </c>
      <c r="C25" s="64" t="s">
        <v>106</v>
      </c>
      <c r="D25" s="65" t="s">
        <v>106</v>
      </c>
      <c r="E25" s="58" t="s">
        <v>93</v>
      </c>
      <c r="F25" s="58" t="s">
        <v>93</v>
      </c>
      <c r="G25" s="37"/>
      <c r="H25" s="1"/>
      <c r="I25" s="1"/>
    </row>
    <row r="26" spans="2:9" x14ac:dyDescent="0.3">
      <c r="B26" s="7">
        <v>15</v>
      </c>
      <c r="C26" s="64" t="s">
        <v>203</v>
      </c>
      <c r="D26" s="65" t="s">
        <v>203</v>
      </c>
      <c r="E26" s="58" t="s">
        <v>93</v>
      </c>
      <c r="F26" s="58" t="s">
        <v>93</v>
      </c>
      <c r="G26" s="37"/>
      <c r="H26" s="1"/>
      <c r="I26" s="1"/>
    </row>
    <row r="27" spans="2:9" ht="15.75" customHeight="1" x14ac:dyDescent="0.3">
      <c r="B27" s="7">
        <v>16</v>
      </c>
      <c r="C27" s="64" t="s">
        <v>197</v>
      </c>
      <c r="D27" s="65" t="s">
        <v>197</v>
      </c>
      <c r="E27" s="58" t="s">
        <v>93</v>
      </c>
      <c r="F27" s="58" t="s">
        <v>93</v>
      </c>
      <c r="G27" s="37"/>
      <c r="H27" s="1"/>
      <c r="I27" s="1"/>
    </row>
    <row r="28" spans="2:9" x14ac:dyDescent="0.3">
      <c r="B28" s="7">
        <v>17</v>
      </c>
      <c r="C28" s="64" t="s">
        <v>344</v>
      </c>
      <c r="D28" s="65" t="s">
        <v>196</v>
      </c>
      <c r="E28" s="58" t="s">
        <v>93</v>
      </c>
      <c r="F28" s="58" t="s">
        <v>93</v>
      </c>
      <c r="G28" s="37"/>
    </row>
    <row r="29" spans="2:9" ht="15.75" customHeight="1" x14ac:dyDescent="0.3">
      <c r="B29" s="7">
        <v>18</v>
      </c>
      <c r="C29" s="64" t="s">
        <v>106</v>
      </c>
      <c r="D29" s="65" t="s">
        <v>106</v>
      </c>
      <c r="E29" s="58" t="s">
        <v>93</v>
      </c>
      <c r="F29" s="58" t="s">
        <v>93</v>
      </c>
      <c r="G29" s="37"/>
    </row>
    <row r="30" spans="2:9" x14ac:dyDescent="0.3">
      <c r="B30" s="7">
        <v>19</v>
      </c>
      <c r="C30" s="64" t="s">
        <v>195</v>
      </c>
      <c r="D30" s="65" t="s">
        <v>195</v>
      </c>
      <c r="E30" s="58" t="s">
        <v>93</v>
      </c>
      <c r="F30" s="58" t="s">
        <v>93</v>
      </c>
    </row>
    <row r="31" spans="2:9" ht="15.75" customHeight="1" x14ac:dyDescent="0.3">
      <c r="B31" s="7">
        <v>20</v>
      </c>
      <c r="C31" s="64" t="s">
        <v>194</v>
      </c>
      <c r="D31" s="65" t="s">
        <v>194</v>
      </c>
      <c r="E31" s="58" t="s">
        <v>93</v>
      </c>
      <c r="F31" s="58" t="s">
        <v>93</v>
      </c>
    </row>
    <row r="32" spans="2:9" ht="15.75" customHeight="1" x14ac:dyDescent="0.3">
      <c r="B32" s="7">
        <v>21</v>
      </c>
      <c r="C32" s="64" t="s">
        <v>189</v>
      </c>
      <c r="D32" s="65" t="s">
        <v>189</v>
      </c>
      <c r="E32" s="58" t="s">
        <v>93</v>
      </c>
      <c r="F32" s="58" t="s">
        <v>93</v>
      </c>
      <c r="G32" s="1"/>
      <c r="H32" s="1"/>
      <c r="I32" s="1"/>
    </row>
    <row r="33" spans="2:9" ht="15.75" customHeight="1" x14ac:dyDescent="0.3">
      <c r="B33" s="7">
        <v>22</v>
      </c>
      <c r="C33" s="64" t="s">
        <v>193</v>
      </c>
      <c r="D33" s="65" t="s">
        <v>193</v>
      </c>
      <c r="E33" s="58" t="s">
        <v>93</v>
      </c>
      <c r="F33" s="58" t="s">
        <v>93</v>
      </c>
      <c r="G33" s="1"/>
      <c r="H33" s="1"/>
      <c r="I33" s="1"/>
    </row>
    <row r="34" spans="2:9" ht="15.75" customHeight="1" x14ac:dyDescent="0.3">
      <c r="B34" s="7">
        <v>23</v>
      </c>
      <c r="C34" s="64" t="s">
        <v>187</v>
      </c>
      <c r="D34" s="65" t="s">
        <v>187</v>
      </c>
      <c r="E34" s="58" t="s">
        <v>93</v>
      </c>
      <c r="F34" s="58" t="s">
        <v>93</v>
      </c>
      <c r="G34" s="1"/>
      <c r="H34" s="1"/>
      <c r="I34" s="1"/>
    </row>
    <row r="35" spans="2:9" x14ac:dyDescent="0.3">
      <c r="B35" s="7">
        <v>24</v>
      </c>
      <c r="C35" s="64" t="s">
        <v>192</v>
      </c>
      <c r="D35" s="65" t="s">
        <v>192</v>
      </c>
      <c r="E35" s="58" t="s">
        <v>93</v>
      </c>
      <c r="F35" s="58" t="s">
        <v>93</v>
      </c>
      <c r="G35" s="1"/>
      <c r="H35" s="1"/>
      <c r="I35" s="1"/>
    </row>
    <row r="36" spans="2:9" x14ac:dyDescent="0.3">
      <c r="B36" s="7">
        <v>25</v>
      </c>
      <c r="C36" s="64" t="s">
        <v>191</v>
      </c>
      <c r="D36" s="65" t="s">
        <v>191</v>
      </c>
      <c r="E36" s="58" t="s">
        <v>93</v>
      </c>
      <c r="F36" s="58" t="s">
        <v>93</v>
      </c>
    </row>
    <row r="37" spans="2:9" ht="15.75" customHeight="1" x14ac:dyDescent="0.3">
      <c r="B37" s="7">
        <v>26</v>
      </c>
      <c r="C37" s="64" t="s">
        <v>190</v>
      </c>
      <c r="D37" s="65" t="s">
        <v>190</v>
      </c>
      <c r="E37" s="58" t="s">
        <v>93</v>
      </c>
      <c r="F37" s="58" t="s">
        <v>93</v>
      </c>
    </row>
    <row r="38" spans="2:9" x14ac:dyDescent="0.3">
      <c r="B38" s="7">
        <v>27</v>
      </c>
      <c r="C38" s="64" t="s">
        <v>189</v>
      </c>
      <c r="D38" s="65" t="s">
        <v>189</v>
      </c>
      <c r="E38" s="58" t="s">
        <v>93</v>
      </c>
      <c r="F38" s="58" t="s">
        <v>93</v>
      </c>
    </row>
    <row r="39" spans="2:9" ht="15.75" customHeight="1" x14ac:dyDescent="0.3">
      <c r="B39" s="7">
        <v>28</v>
      </c>
      <c r="C39" s="64" t="s">
        <v>188</v>
      </c>
      <c r="D39" s="65" t="s">
        <v>188</v>
      </c>
      <c r="E39" s="58" t="s">
        <v>93</v>
      </c>
      <c r="F39" s="58" t="s">
        <v>93</v>
      </c>
    </row>
    <row r="40" spans="2:9" x14ac:dyDescent="0.3">
      <c r="B40" s="7">
        <v>29</v>
      </c>
      <c r="C40" s="64" t="s">
        <v>187</v>
      </c>
      <c r="D40" s="65" t="s">
        <v>187</v>
      </c>
      <c r="E40" s="58" t="s">
        <v>93</v>
      </c>
      <c r="F40" s="58" t="s">
        <v>93</v>
      </c>
    </row>
    <row r="41" spans="2:9" ht="15.75" customHeight="1" x14ac:dyDescent="0.3">
      <c r="B41" s="7">
        <v>30</v>
      </c>
      <c r="C41" s="64" t="s">
        <v>186</v>
      </c>
      <c r="D41" s="65" t="s">
        <v>186</v>
      </c>
      <c r="E41" s="58" t="s">
        <v>93</v>
      </c>
      <c r="F41" s="58" t="s">
        <v>93</v>
      </c>
    </row>
    <row r="42" spans="2:9" x14ac:dyDescent="0.3">
      <c r="B42" s="7">
        <v>31</v>
      </c>
      <c r="C42" s="64" t="s">
        <v>204</v>
      </c>
      <c r="D42" s="65" t="s">
        <v>204</v>
      </c>
      <c r="E42" s="58" t="s">
        <v>93</v>
      </c>
      <c r="F42" s="58" t="s">
        <v>93</v>
      </c>
    </row>
    <row r="43" spans="2:9" ht="15.75" customHeight="1" x14ac:dyDescent="0.3">
      <c r="B43" s="7">
        <v>32</v>
      </c>
      <c r="C43" s="58" t="s">
        <v>341</v>
      </c>
      <c r="D43" s="58"/>
      <c r="E43" s="58" t="s">
        <v>93</v>
      </c>
      <c r="F43" s="58" t="s">
        <v>93</v>
      </c>
    </row>
    <row r="44" spans="2:9" ht="15.75" customHeight="1" x14ac:dyDescent="0.3">
      <c r="B44" s="7">
        <v>33</v>
      </c>
      <c r="C44" s="64" t="s">
        <v>184</v>
      </c>
      <c r="D44" s="65" t="s">
        <v>184</v>
      </c>
      <c r="E44" s="58" t="s">
        <v>93</v>
      </c>
      <c r="F44" s="58" t="s">
        <v>93</v>
      </c>
    </row>
    <row r="45" spans="2:9" x14ac:dyDescent="0.3">
      <c r="B45" s="7">
        <v>34</v>
      </c>
      <c r="C45" s="64" t="s">
        <v>183</v>
      </c>
      <c r="D45" s="65" t="s">
        <v>183</v>
      </c>
      <c r="E45" s="58" t="s">
        <v>93</v>
      </c>
      <c r="F45" s="58" t="s">
        <v>93</v>
      </c>
    </row>
    <row r="46" spans="2:9" ht="15.75" customHeight="1" x14ac:dyDescent="0.3">
      <c r="B46" s="7">
        <v>35</v>
      </c>
      <c r="C46" s="64" t="s">
        <v>182</v>
      </c>
      <c r="D46" s="65" t="s">
        <v>182</v>
      </c>
      <c r="E46" s="58" t="s">
        <v>93</v>
      </c>
      <c r="F46" s="58" t="s">
        <v>93</v>
      </c>
    </row>
    <row r="47" spans="2:9" ht="15.75" customHeight="1" x14ac:dyDescent="0.3">
      <c r="B47" s="7">
        <v>36</v>
      </c>
      <c r="C47" s="64" t="s">
        <v>181</v>
      </c>
      <c r="D47" s="65" t="s">
        <v>181</v>
      </c>
      <c r="E47" s="58" t="s">
        <v>93</v>
      </c>
      <c r="F47" s="58" t="s">
        <v>93</v>
      </c>
    </row>
    <row r="48" spans="2:9" x14ac:dyDescent="0.3">
      <c r="B48" s="7">
        <v>37</v>
      </c>
      <c r="C48" s="64" t="s">
        <v>180</v>
      </c>
      <c r="D48" s="65" t="s">
        <v>180</v>
      </c>
      <c r="E48" s="58" t="s">
        <v>93</v>
      </c>
      <c r="F48" s="58" t="s">
        <v>93</v>
      </c>
    </row>
    <row r="49" spans="2:6" x14ac:dyDescent="0.3">
      <c r="B49" s="7">
        <v>38</v>
      </c>
      <c r="C49" s="64" t="s">
        <v>349</v>
      </c>
      <c r="D49" s="65"/>
      <c r="E49" s="58" t="s">
        <v>93</v>
      </c>
      <c r="F49" s="58" t="s">
        <v>93</v>
      </c>
    </row>
    <row r="50" spans="2:6" x14ac:dyDescent="0.3">
      <c r="B50" s="7">
        <v>39</v>
      </c>
      <c r="C50" s="64" t="s">
        <v>171</v>
      </c>
      <c r="D50" s="65" t="s">
        <v>171</v>
      </c>
      <c r="E50" s="58" t="s">
        <v>93</v>
      </c>
      <c r="F50" s="58" t="s">
        <v>93</v>
      </c>
    </row>
    <row r="51" spans="2:6" x14ac:dyDescent="0.3">
      <c r="B51" s="7">
        <v>40</v>
      </c>
      <c r="C51" s="64" t="s">
        <v>172</v>
      </c>
      <c r="D51" s="65" t="s">
        <v>172</v>
      </c>
      <c r="E51" s="58" t="s">
        <v>93</v>
      </c>
      <c r="F51" s="58" t="s">
        <v>93</v>
      </c>
    </row>
    <row r="52" spans="2:6" x14ac:dyDescent="0.3">
      <c r="B52" s="7">
        <v>41</v>
      </c>
      <c r="C52" s="64" t="s">
        <v>174</v>
      </c>
      <c r="D52" s="65" t="s">
        <v>174</v>
      </c>
      <c r="E52" s="58" t="s">
        <v>93</v>
      </c>
      <c r="F52" s="58" t="s">
        <v>93</v>
      </c>
    </row>
    <row r="53" spans="2:6" x14ac:dyDescent="0.3">
      <c r="B53" s="7">
        <v>42</v>
      </c>
      <c r="C53" s="64" t="s">
        <v>175</v>
      </c>
      <c r="D53" s="65" t="s">
        <v>175</v>
      </c>
      <c r="E53" s="58" t="s">
        <v>93</v>
      </c>
      <c r="F53" s="58" t="s">
        <v>93</v>
      </c>
    </row>
    <row r="54" spans="2:6" x14ac:dyDescent="0.3">
      <c r="B54" s="7">
        <v>43</v>
      </c>
      <c r="C54" s="64" t="s">
        <v>176</v>
      </c>
      <c r="D54" s="65" t="s">
        <v>176</v>
      </c>
      <c r="E54" s="58" t="s">
        <v>93</v>
      </c>
      <c r="F54" s="58" t="s">
        <v>93</v>
      </c>
    </row>
    <row r="55" spans="2:6" x14ac:dyDescent="0.3">
      <c r="B55" s="7">
        <v>44</v>
      </c>
      <c r="C55" s="64" t="s">
        <v>177</v>
      </c>
      <c r="D55" s="65" t="s">
        <v>177</v>
      </c>
      <c r="E55" s="58" t="s">
        <v>93</v>
      </c>
      <c r="F55" s="58" t="s">
        <v>93</v>
      </c>
    </row>
    <row r="56" spans="2:6" x14ac:dyDescent="0.3">
      <c r="B56" s="7">
        <v>45</v>
      </c>
      <c r="C56" s="64" t="s">
        <v>178</v>
      </c>
      <c r="D56" s="65" t="s">
        <v>178</v>
      </c>
      <c r="E56" s="58" t="s">
        <v>93</v>
      </c>
      <c r="F56" s="58" t="s">
        <v>93</v>
      </c>
    </row>
    <row r="57" spans="2:6" x14ac:dyDescent="0.3">
      <c r="B57" s="7">
        <v>46</v>
      </c>
      <c r="C57" s="64" t="s">
        <v>174</v>
      </c>
      <c r="D57" s="65"/>
      <c r="E57" s="58" t="s">
        <v>93</v>
      </c>
      <c r="F57" s="58" t="s">
        <v>93</v>
      </c>
    </row>
    <row r="58" spans="2:6" x14ac:dyDescent="0.3">
      <c r="B58" s="7">
        <v>47</v>
      </c>
      <c r="C58" s="64" t="s">
        <v>172</v>
      </c>
      <c r="D58" s="65"/>
      <c r="E58" s="58" t="s">
        <v>93</v>
      </c>
      <c r="F58" s="58" t="s">
        <v>93</v>
      </c>
    </row>
    <row r="59" spans="2:6" x14ac:dyDescent="0.3">
      <c r="B59" s="7">
        <v>48</v>
      </c>
      <c r="C59" s="64" t="s">
        <v>171</v>
      </c>
      <c r="D59" s="65"/>
      <c r="E59" s="58" t="s">
        <v>93</v>
      </c>
      <c r="F59" s="58" t="s">
        <v>93</v>
      </c>
    </row>
  </sheetData>
  <mergeCells count="114"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2:I12"/>
    <mergeCell ref="H13:I13"/>
    <mergeCell ref="E12:F12"/>
    <mergeCell ref="C12:D12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3:D13"/>
    <mergeCell ref="E13:F13"/>
    <mergeCell ref="H20:I20"/>
    <mergeCell ref="C19:D19"/>
    <mergeCell ref="E19:F19"/>
    <mergeCell ref="H19:I19"/>
    <mergeCell ref="C16:D16"/>
    <mergeCell ref="E16:F16"/>
    <mergeCell ref="H16:I16"/>
    <mergeCell ref="C17:D17"/>
    <mergeCell ref="E17:F17"/>
    <mergeCell ref="H17:I17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23:D23"/>
    <mergeCell ref="E23:F23"/>
    <mergeCell ref="C37:D37"/>
    <mergeCell ref="E37:F37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51:D51"/>
    <mergeCell ref="E51:F51"/>
    <mergeCell ref="E49:F49"/>
    <mergeCell ref="C49:D49"/>
    <mergeCell ref="C41:D41"/>
    <mergeCell ref="E41:F41"/>
    <mergeCell ref="C42:D42"/>
    <mergeCell ref="E42:F42"/>
    <mergeCell ref="C43:D43"/>
    <mergeCell ref="E43:F43"/>
    <mergeCell ref="C47:D47"/>
    <mergeCell ref="E47:F47"/>
    <mergeCell ref="C48:D48"/>
    <mergeCell ref="E48:F48"/>
    <mergeCell ref="C44:D44"/>
    <mergeCell ref="E44:F44"/>
    <mergeCell ref="C45:D45"/>
    <mergeCell ref="E45:F45"/>
    <mergeCell ref="C46:D46"/>
    <mergeCell ref="E46:F46"/>
    <mergeCell ref="C52:D52"/>
    <mergeCell ref="E52:F52"/>
    <mergeCell ref="C38:D38"/>
    <mergeCell ref="E38:F38"/>
    <mergeCell ref="C39:D39"/>
    <mergeCell ref="E39:F39"/>
    <mergeCell ref="C40:D40"/>
    <mergeCell ref="E40:F40"/>
    <mergeCell ref="C59:D59"/>
    <mergeCell ref="E59:F59"/>
    <mergeCell ref="C53:D53"/>
    <mergeCell ref="E53:F53"/>
    <mergeCell ref="C54:D54"/>
    <mergeCell ref="E54:F54"/>
    <mergeCell ref="C55:D55"/>
    <mergeCell ref="E55:F55"/>
    <mergeCell ref="C56:D56"/>
    <mergeCell ref="C57:D57"/>
    <mergeCell ref="C58:D58"/>
    <mergeCell ref="E56:F56"/>
    <mergeCell ref="E57:F57"/>
    <mergeCell ref="E58:F58"/>
    <mergeCell ref="C50:D50"/>
    <mergeCell ref="E50:F50"/>
  </mergeCells>
  <conditionalFormatting sqref="D7:I7">
    <cfRule type="expression" dxfId="187" priority="6">
      <formula>D7=""</formula>
    </cfRule>
  </conditionalFormatting>
  <conditionalFormatting sqref="D5">
    <cfRule type="expression" dxfId="186" priority="5">
      <formula>D5=""</formula>
    </cfRule>
  </conditionalFormatting>
  <conditionalFormatting sqref="E5">
    <cfRule type="expression" dxfId="185" priority="4">
      <formula>E5=""</formula>
    </cfRule>
  </conditionalFormatting>
  <conditionalFormatting sqref="B5">
    <cfRule type="expression" dxfId="184" priority="2">
      <formula>B5=""</formula>
    </cfRule>
  </conditionalFormatting>
  <conditionalFormatting sqref="C5">
    <cfRule type="expression" dxfId="183" priority="3">
      <formula>C5=""</formula>
    </cfRule>
  </conditionalFormatting>
  <conditionalFormatting sqref="D8:I8">
    <cfRule type="expression" dxfId="18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70" zoomScaleNormal="70" workbookViewId="0">
      <selection activeCell="B7" sqref="B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4" width="14.7109375" style="2" customWidth="1"/>
    <col min="5" max="5" width="16" style="2" bestFit="1" customWidth="1"/>
    <col min="6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62" t="str">
        <f>"DETALLE DEL SERVICIO ("&amp;B5&amp;" - "&amp;C5&amp;")"</f>
        <v>DETALLE DEL SERVICIO (404 - Ida)</v>
      </c>
      <c r="C2" s="62"/>
      <c r="D2" s="62"/>
      <c r="E2" s="62"/>
      <c r="F2" s="62"/>
      <c r="G2" s="62"/>
      <c r="H2" s="62"/>
      <c r="I2" s="62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7">
        <v>404</v>
      </c>
      <c r="C5" s="7" t="s">
        <v>42</v>
      </c>
      <c r="D5" s="7" t="s">
        <v>43</v>
      </c>
      <c r="E5" s="7" t="s">
        <v>359</v>
      </c>
      <c r="H5" s="1"/>
      <c r="I5" s="1"/>
    </row>
    <row r="6" spans="2:9" ht="7.5" customHeight="1" x14ac:dyDescent="0.3">
      <c r="B6" s="35"/>
    </row>
    <row r="7" spans="2:9" x14ac:dyDescent="0.3">
      <c r="B7" s="44" t="s">
        <v>53</v>
      </c>
      <c r="C7" s="44"/>
      <c r="D7" s="63" t="s">
        <v>205</v>
      </c>
      <c r="E7" s="63"/>
      <c r="F7" s="63"/>
      <c r="G7" s="63"/>
      <c r="H7" s="63"/>
      <c r="I7" s="63"/>
    </row>
    <row r="8" spans="2:9" x14ac:dyDescent="0.3">
      <c r="B8" s="44" t="s">
        <v>54</v>
      </c>
      <c r="C8" s="44"/>
      <c r="D8" s="63" t="s">
        <v>338</v>
      </c>
      <c r="E8" s="63"/>
      <c r="F8" s="63"/>
      <c r="G8" s="63"/>
      <c r="H8" s="63"/>
      <c r="I8" s="63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36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64" t="s">
        <v>206</v>
      </c>
      <c r="D12" s="65"/>
      <c r="E12" s="64" t="s">
        <v>93</v>
      </c>
      <c r="F12" s="65"/>
      <c r="G12" s="37"/>
      <c r="H12" s="59"/>
      <c r="I12" s="59"/>
    </row>
    <row r="13" spans="2:9" ht="15.75" customHeight="1" x14ac:dyDescent="0.3">
      <c r="B13" s="7">
        <v>2</v>
      </c>
      <c r="C13" s="64" t="s">
        <v>207</v>
      </c>
      <c r="D13" s="65" t="s">
        <v>207</v>
      </c>
      <c r="E13" s="64" t="s">
        <v>93</v>
      </c>
      <c r="F13" s="65" t="s">
        <v>93</v>
      </c>
      <c r="G13" s="37"/>
      <c r="H13" s="59"/>
      <c r="I13" s="59"/>
    </row>
    <row r="14" spans="2:9" x14ac:dyDescent="0.3">
      <c r="B14" s="7">
        <v>3</v>
      </c>
      <c r="C14" s="64" t="s">
        <v>208</v>
      </c>
      <c r="D14" s="65" t="s">
        <v>208</v>
      </c>
      <c r="E14" s="64" t="s">
        <v>93</v>
      </c>
      <c r="F14" s="65" t="s">
        <v>93</v>
      </c>
      <c r="G14" s="37"/>
      <c r="H14" s="59"/>
      <c r="I14" s="59"/>
    </row>
    <row r="15" spans="2:9" ht="15.75" customHeight="1" x14ac:dyDescent="0.3">
      <c r="B15" s="7">
        <v>4</v>
      </c>
      <c r="C15" s="64" t="s">
        <v>346</v>
      </c>
      <c r="D15" s="65"/>
      <c r="E15" s="64" t="s">
        <v>93</v>
      </c>
      <c r="F15" s="65"/>
      <c r="G15" s="37"/>
      <c r="H15" s="59"/>
      <c r="I15" s="59"/>
    </row>
    <row r="16" spans="2:9" x14ac:dyDescent="0.3">
      <c r="B16" s="7">
        <v>5</v>
      </c>
      <c r="C16" s="64" t="s">
        <v>209</v>
      </c>
      <c r="D16" s="65" t="s">
        <v>209</v>
      </c>
      <c r="E16" s="64" t="s">
        <v>93</v>
      </c>
      <c r="F16" s="65" t="s">
        <v>93</v>
      </c>
      <c r="G16" s="37"/>
      <c r="H16" s="59"/>
      <c r="I16" s="59"/>
    </row>
    <row r="17" spans="2:9" x14ac:dyDescent="0.3">
      <c r="B17" s="7">
        <v>6</v>
      </c>
      <c r="C17" s="64" t="s">
        <v>210</v>
      </c>
      <c r="D17" s="65" t="s">
        <v>210</v>
      </c>
      <c r="E17" s="64" t="s">
        <v>93</v>
      </c>
      <c r="F17" s="65" t="s">
        <v>93</v>
      </c>
      <c r="G17" s="37"/>
      <c r="H17" s="59"/>
      <c r="I17" s="59"/>
    </row>
    <row r="18" spans="2:9" ht="15.75" customHeight="1" x14ac:dyDescent="0.3">
      <c r="B18" s="7">
        <v>7</v>
      </c>
      <c r="C18" s="64" t="s">
        <v>211</v>
      </c>
      <c r="D18" s="65" t="s">
        <v>211</v>
      </c>
      <c r="E18" s="64" t="s">
        <v>93</v>
      </c>
      <c r="F18" s="65" t="s">
        <v>93</v>
      </c>
      <c r="G18" s="37"/>
      <c r="H18" s="59"/>
      <c r="I18" s="59"/>
    </row>
    <row r="19" spans="2:9" x14ac:dyDescent="0.3">
      <c r="B19" s="7">
        <v>8</v>
      </c>
      <c r="C19" s="64" t="s">
        <v>207</v>
      </c>
      <c r="D19" s="65" t="s">
        <v>207</v>
      </c>
      <c r="E19" s="64" t="s">
        <v>93</v>
      </c>
      <c r="F19" s="65" t="s">
        <v>93</v>
      </c>
      <c r="G19" s="37"/>
      <c r="H19" s="59"/>
      <c r="I19" s="59"/>
    </row>
    <row r="20" spans="2:9" ht="15.75" customHeight="1" x14ac:dyDescent="0.3">
      <c r="B20" s="7">
        <v>9</v>
      </c>
      <c r="C20" s="64" t="s">
        <v>212</v>
      </c>
      <c r="D20" s="65" t="s">
        <v>212</v>
      </c>
      <c r="E20" s="64" t="s">
        <v>93</v>
      </c>
      <c r="F20" s="65" t="s">
        <v>93</v>
      </c>
      <c r="G20" s="37"/>
      <c r="H20" s="59"/>
      <c r="I20" s="59"/>
    </row>
    <row r="21" spans="2:9" ht="15.75" customHeight="1" x14ac:dyDescent="0.3">
      <c r="B21" s="7">
        <v>10</v>
      </c>
      <c r="C21" s="64" t="s">
        <v>213</v>
      </c>
      <c r="D21" s="65" t="s">
        <v>213</v>
      </c>
      <c r="E21" s="64" t="s">
        <v>93</v>
      </c>
      <c r="F21" s="65" t="s">
        <v>93</v>
      </c>
      <c r="G21" s="37"/>
      <c r="I21" s="1"/>
    </row>
    <row r="22" spans="2:9" x14ac:dyDescent="0.3">
      <c r="B22" s="7">
        <v>11</v>
      </c>
      <c r="C22" s="64" t="s">
        <v>214</v>
      </c>
      <c r="D22" s="65" t="s">
        <v>214</v>
      </c>
      <c r="E22" s="64" t="s">
        <v>93</v>
      </c>
      <c r="F22" s="65" t="s">
        <v>93</v>
      </c>
      <c r="G22" s="37"/>
    </row>
    <row r="23" spans="2:9" x14ac:dyDescent="0.3">
      <c r="B23" s="7">
        <v>12</v>
      </c>
      <c r="C23" s="64" t="s">
        <v>215</v>
      </c>
      <c r="D23" s="65" t="s">
        <v>215</v>
      </c>
      <c r="E23" s="64" t="s">
        <v>93</v>
      </c>
      <c r="F23" s="65" t="s">
        <v>93</v>
      </c>
      <c r="G23" s="37"/>
      <c r="H23" s="1"/>
      <c r="I23" s="1"/>
    </row>
    <row r="24" spans="2:9" x14ac:dyDescent="0.3">
      <c r="B24" s="7">
        <v>13</v>
      </c>
      <c r="C24" s="64" t="s">
        <v>202</v>
      </c>
      <c r="D24" s="65"/>
      <c r="E24" s="64" t="s">
        <v>93</v>
      </c>
      <c r="F24" s="65" t="s">
        <v>93</v>
      </c>
      <c r="G24" s="37"/>
      <c r="H24" s="1"/>
      <c r="I24" s="1"/>
    </row>
    <row r="25" spans="2:9" x14ac:dyDescent="0.3">
      <c r="B25" s="7">
        <v>14</v>
      </c>
      <c r="C25" s="64" t="s">
        <v>114</v>
      </c>
      <c r="D25" s="65"/>
      <c r="E25" s="64" t="s">
        <v>93</v>
      </c>
      <c r="F25" s="65" t="s">
        <v>93</v>
      </c>
      <c r="G25" s="37"/>
      <c r="H25" s="1"/>
      <c r="I25" s="1"/>
    </row>
    <row r="26" spans="2:9" ht="15.75" customHeight="1" x14ac:dyDescent="0.3">
      <c r="B26" s="7">
        <v>15</v>
      </c>
      <c r="C26" s="64" t="s">
        <v>109</v>
      </c>
      <c r="D26" s="65" t="s">
        <v>109</v>
      </c>
      <c r="E26" s="64" t="s">
        <v>93</v>
      </c>
      <c r="F26" s="65" t="s">
        <v>93</v>
      </c>
      <c r="G26" s="37"/>
      <c r="H26" s="1"/>
      <c r="I26" s="1"/>
    </row>
    <row r="27" spans="2:9" x14ac:dyDescent="0.3">
      <c r="B27" s="7">
        <v>16</v>
      </c>
      <c r="C27" s="64" t="s">
        <v>121</v>
      </c>
      <c r="D27" s="65" t="s">
        <v>121</v>
      </c>
      <c r="E27" s="64" t="s">
        <v>93</v>
      </c>
      <c r="F27" s="65" t="s">
        <v>93</v>
      </c>
      <c r="G27" s="37"/>
      <c r="H27" s="1"/>
      <c r="I27" s="1"/>
    </row>
    <row r="28" spans="2:9" x14ac:dyDescent="0.3">
      <c r="B28" s="7">
        <v>17</v>
      </c>
      <c r="C28" s="64" t="s">
        <v>122</v>
      </c>
      <c r="D28" s="65" t="s">
        <v>122</v>
      </c>
      <c r="E28" s="64" t="s">
        <v>93</v>
      </c>
      <c r="F28" s="65" t="s">
        <v>93</v>
      </c>
      <c r="G28" s="37"/>
    </row>
    <row r="29" spans="2:9" x14ac:dyDescent="0.3">
      <c r="B29" s="7">
        <v>18</v>
      </c>
      <c r="C29" s="64" t="s">
        <v>123</v>
      </c>
      <c r="D29" s="65" t="s">
        <v>123</v>
      </c>
      <c r="E29" s="64" t="s">
        <v>93</v>
      </c>
      <c r="F29" s="65" t="s">
        <v>93</v>
      </c>
      <c r="G29" s="37"/>
    </row>
    <row r="30" spans="2:9" ht="15.75" customHeight="1" x14ac:dyDescent="0.3">
      <c r="B30" s="7">
        <v>19</v>
      </c>
      <c r="C30" s="64" t="s">
        <v>124</v>
      </c>
      <c r="D30" s="65" t="s">
        <v>109</v>
      </c>
      <c r="E30" s="64" t="s">
        <v>93</v>
      </c>
      <c r="F30" s="65" t="s">
        <v>93</v>
      </c>
    </row>
    <row r="31" spans="2:9" x14ac:dyDescent="0.3">
      <c r="B31" s="7">
        <v>20</v>
      </c>
      <c r="C31" s="64" t="s">
        <v>107</v>
      </c>
      <c r="D31" s="65" t="s">
        <v>197</v>
      </c>
      <c r="E31" s="64" t="s">
        <v>93</v>
      </c>
      <c r="F31" s="65" t="s">
        <v>93</v>
      </c>
    </row>
    <row r="32" spans="2:9" ht="15.75" customHeight="1" x14ac:dyDescent="0.3">
      <c r="B32" s="7">
        <v>21</v>
      </c>
      <c r="C32" s="64" t="s">
        <v>336</v>
      </c>
      <c r="D32" s="65"/>
      <c r="E32" s="64" t="s">
        <v>93</v>
      </c>
      <c r="F32" s="65" t="s">
        <v>93</v>
      </c>
      <c r="G32" s="1"/>
      <c r="H32" s="1"/>
      <c r="I32" s="1"/>
    </row>
    <row r="33" spans="2:9" x14ac:dyDescent="0.3">
      <c r="B33" s="7">
        <v>22</v>
      </c>
      <c r="C33" s="64" t="s">
        <v>337</v>
      </c>
      <c r="D33" s="65"/>
      <c r="E33" s="64" t="s">
        <v>93</v>
      </c>
      <c r="F33" s="65" t="s">
        <v>93</v>
      </c>
      <c r="G33" s="1"/>
      <c r="H33" s="1"/>
      <c r="I33" s="1"/>
    </row>
    <row r="34" spans="2:9" ht="15.75" customHeight="1" x14ac:dyDescent="0.3">
      <c r="B34" s="7">
        <v>23</v>
      </c>
      <c r="C34" s="64" t="s">
        <v>218</v>
      </c>
      <c r="D34" s="65"/>
      <c r="E34" s="64" t="s">
        <v>93</v>
      </c>
      <c r="F34" s="65" t="s">
        <v>93</v>
      </c>
      <c r="G34" s="1"/>
      <c r="H34" s="1"/>
      <c r="I34" s="1"/>
    </row>
    <row r="35" spans="2:9" x14ac:dyDescent="0.3">
      <c r="B35" s="7">
        <v>24</v>
      </c>
      <c r="C35" s="64" t="s">
        <v>337</v>
      </c>
      <c r="D35" s="65"/>
      <c r="E35" s="64" t="s">
        <v>93</v>
      </c>
      <c r="F35" s="65" t="s">
        <v>93</v>
      </c>
      <c r="G35" s="1"/>
      <c r="H35" s="1"/>
      <c r="I35" s="1"/>
    </row>
    <row r="36" spans="2:9" x14ac:dyDescent="0.3">
      <c r="B36" s="7">
        <v>25</v>
      </c>
      <c r="C36" s="64" t="s">
        <v>223</v>
      </c>
      <c r="D36" s="65"/>
      <c r="E36" s="64" t="s">
        <v>93</v>
      </c>
      <c r="F36" s="65" t="s">
        <v>93</v>
      </c>
    </row>
    <row r="37" spans="2:9" x14ac:dyDescent="0.3">
      <c r="B37" s="7">
        <v>26</v>
      </c>
      <c r="C37" s="64" t="s">
        <v>323</v>
      </c>
      <c r="D37" s="65"/>
      <c r="E37" s="64" t="s">
        <v>93</v>
      </c>
      <c r="F37" s="65" t="s">
        <v>93</v>
      </c>
    </row>
  </sheetData>
  <mergeCells count="70">
    <mergeCell ref="H15:I15"/>
    <mergeCell ref="C15:D15"/>
    <mergeCell ref="E15:F15"/>
    <mergeCell ref="H16:I16"/>
    <mergeCell ref="C16:D16"/>
    <mergeCell ref="E16:F16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B2:I2"/>
    <mergeCell ref="B7:C7"/>
    <mergeCell ref="D7:I7"/>
    <mergeCell ref="B8:C8"/>
    <mergeCell ref="D8:I8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H20:I20"/>
    <mergeCell ref="C21:D21"/>
    <mergeCell ref="E21:F21"/>
    <mergeCell ref="C23:D23"/>
    <mergeCell ref="E23:F23"/>
    <mergeCell ref="C24:D24"/>
    <mergeCell ref="E24:F24"/>
    <mergeCell ref="C17:D17"/>
    <mergeCell ref="E17:F17"/>
    <mergeCell ref="C20:D20"/>
    <mergeCell ref="E20:F20"/>
    <mergeCell ref="C37:D37"/>
    <mergeCell ref="E37:F37"/>
    <mergeCell ref="C31:D31"/>
    <mergeCell ref="E31:F31"/>
    <mergeCell ref="C32:D32"/>
    <mergeCell ref="E32:F32"/>
    <mergeCell ref="C36:D36"/>
    <mergeCell ref="E36:F36"/>
    <mergeCell ref="C35:D35"/>
    <mergeCell ref="E35:F35"/>
    <mergeCell ref="C33:D33"/>
    <mergeCell ref="E33:F33"/>
    <mergeCell ref="C34:D34"/>
    <mergeCell ref="E34:F34"/>
    <mergeCell ref="E28:F28"/>
    <mergeCell ref="E29:F29"/>
    <mergeCell ref="E30:F30"/>
    <mergeCell ref="C25:D25"/>
    <mergeCell ref="C26:D26"/>
    <mergeCell ref="C27:D27"/>
    <mergeCell ref="C28:D28"/>
    <mergeCell ref="C29:D29"/>
    <mergeCell ref="C30:D30"/>
    <mergeCell ref="E25:F25"/>
    <mergeCell ref="E26:F26"/>
    <mergeCell ref="E27:F27"/>
  </mergeCells>
  <conditionalFormatting sqref="D7:I8">
    <cfRule type="expression" dxfId="181" priority="5">
      <formula>D7=""</formula>
    </cfRule>
  </conditionalFormatting>
  <conditionalFormatting sqref="D5">
    <cfRule type="expression" dxfId="180" priority="4">
      <formula>D5=""</formula>
    </cfRule>
  </conditionalFormatting>
  <conditionalFormatting sqref="E5">
    <cfRule type="expression" dxfId="179" priority="3">
      <formula>E5=""</formula>
    </cfRule>
  </conditionalFormatting>
  <conditionalFormatting sqref="B5">
    <cfRule type="expression" dxfId="178" priority="1">
      <formula>B5=""</formula>
    </cfRule>
  </conditionalFormatting>
  <conditionalFormatting sqref="C5">
    <cfRule type="expression" dxfId="17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zoomScale="70" zoomScaleNormal="70" workbookViewId="0">
      <selection activeCell="B7" sqref="B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6" style="2" bestFit="1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62" t="str">
        <f>"DETALLE DEL SERVICIO ("&amp;B5&amp;" - "&amp;C5&amp;")"</f>
        <v>DETALLE DEL SERVICIO (404 - Regreso)</v>
      </c>
      <c r="C2" s="62"/>
      <c r="D2" s="62"/>
      <c r="E2" s="62"/>
      <c r="F2" s="62"/>
      <c r="G2" s="62"/>
      <c r="H2" s="62"/>
      <c r="I2" s="62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7">
        <v>404</v>
      </c>
      <c r="C5" s="7" t="s">
        <v>39</v>
      </c>
      <c r="D5" s="7" t="s">
        <v>359</v>
      </c>
      <c r="E5" s="7" t="s">
        <v>43</v>
      </c>
      <c r="H5" s="1"/>
      <c r="I5" s="1"/>
    </row>
    <row r="6" spans="2:9" ht="7.5" customHeight="1" x14ac:dyDescent="0.3">
      <c r="B6" s="35"/>
    </row>
    <row r="7" spans="2:9" x14ac:dyDescent="0.3">
      <c r="B7" s="44" t="s">
        <v>53</v>
      </c>
      <c r="C7" s="44"/>
      <c r="D7" s="63" t="s">
        <v>338</v>
      </c>
      <c r="E7" s="63"/>
      <c r="F7" s="63"/>
      <c r="G7" s="63"/>
      <c r="H7" s="63"/>
      <c r="I7" s="63"/>
    </row>
    <row r="8" spans="2:9" x14ac:dyDescent="0.3">
      <c r="B8" s="44" t="s">
        <v>54</v>
      </c>
      <c r="C8" s="44"/>
      <c r="D8" s="63" t="s">
        <v>217</v>
      </c>
      <c r="E8" s="63"/>
      <c r="F8" s="63"/>
      <c r="G8" s="63"/>
      <c r="H8" s="63"/>
      <c r="I8" s="63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36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8" t="s">
        <v>323</v>
      </c>
      <c r="D12" s="58"/>
      <c r="E12" s="58" t="s">
        <v>93</v>
      </c>
      <c r="F12" s="58"/>
      <c r="G12" s="37"/>
      <c r="H12" s="59"/>
      <c r="I12" s="59"/>
    </row>
    <row r="13" spans="2:9" x14ac:dyDescent="0.3">
      <c r="B13" s="7">
        <v>2</v>
      </c>
      <c r="C13" s="58" t="s">
        <v>223</v>
      </c>
      <c r="D13" s="58"/>
      <c r="E13" s="58" t="s">
        <v>93</v>
      </c>
      <c r="F13" s="58" t="s">
        <v>93</v>
      </c>
      <c r="G13" s="37"/>
      <c r="H13" s="59"/>
      <c r="I13" s="59"/>
    </row>
    <row r="14" spans="2:9" ht="15.75" customHeight="1" x14ac:dyDescent="0.3">
      <c r="B14" s="7">
        <v>3</v>
      </c>
      <c r="C14" s="58" t="s">
        <v>234</v>
      </c>
      <c r="D14" s="58"/>
      <c r="E14" s="58" t="s">
        <v>93</v>
      </c>
      <c r="F14" s="58" t="s">
        <v>93</v>
      </c>
      <c r="G14" s="37"/>
      <c r="H14" s="59"/>
      <c r="I14" s="59"/>
    </row>
    <row r="15" spans="2:9" x14ac:dyDescent="0.3">
      <c r="B15" s="7">
        <v>4</v>
      </c>
      <c r="C15" s="58" t="s">
        <v>235</v>
      </c>
      <c r="D15" s="58"/>
      <c r="E15" s="58" t="s">
        <v>93</v>
      </c>
      <c r="F15" s="58" t="s">
        <v>93</v>
      </c>
      <c r="G15" s="37"/>
      <c r="H15" s="59"/>
      <c r="I15" s="59"/>
    </row>
    <row r="16" spans="2:9" ht="15.75" customHeight="1" x14ac:dyDescent="0.3">
      <c r="B16" s="7">
        <v>5</v>
      </c>
      <c r="C16" s="58" t="s">
        <v>337</v>
      </c>
      <c r="D16" s="58"/>
      <c r="E16" s="58" t="s">
        <v>93</v>
      </c>
      <c r="F16" s="58" t="s">
        <v>93</v>
      </c>
      <c r="G16" s="37"/>
      <c r="H16" s="59"/>
      <c r="I16" s="59"/>
    </row>
    <row r="17" spans="2:9" x14ac:dyDescent="0.3">
      <c r="B17" s="7">
        <v>6</v>
      </c>
      <c r="C17" s="58" t="s">
        <v>218</v>
      </c>
      <c r="D17" s="58"/>
      <c r="E17" s="58" t="s">
        <v>93</v>
      </c>
      <c r="F17" s="58" t="s">
        <v>93</v>
      </c>
      <c r="G17" s="37"/>
      <c r="H17" s="59"/>
      <c r="I17" s="59"/>
    </row>
    <row r="18" spans="2:9" ht="15.75" customHeight="1" x14ac:dyDescent="0.3">
      <c r="B18" s="7">
        <v>7</v>
      </c>
      <c r="C18" s="58" t="s">
        <v>337</v>
      </c>
      <c r="D18" s="58"/>
      <c r="E18" s="58" t="s">
        <v>93</v>
      </c>
      <c r="F18" s="58" t="s">
        <v>93</v>
      </c>
      <c r="G18" s="37"/>
      <c r="H18" s="59"/>
      <c r="I18" s="59"/>
    </row>
    <row r="19" spans="2:9" x14ac:dyDescent="0.3">
      <c r="B19" s="7">
        <v>8</v>
      </c>
      <c r="C19" s="58" t="s">
        <v>336</v>
      </c>
      <c r="D19" s="58"/>
      <c r="E19" s="58" t="s">
        <v>93</v>
      </c>
      <c r="F19" s="58" t="s">
        <v>93</v>
      </c>
      <c r="G19" s="37"/>
      <c r="H19" s="59"/>
      <c r="I19" s="59"/>
    </row>
    <row r="20" spans="2:9" x14ac:dyDescent="0.3">
      <c r="B20" s="7">
        <v>9</v>
      </c>
      <c r="C20" s="58" t="s">
        <v>107</v>
      </c>
      <c r="D20" s="58"/>
      <c r="E20" s="58" t="s">
        <v>93</v>
      </c>
      <c r="F20" s="58" t="s">
        <v>93</v>
      </c>
      <c r="G20" s="37"/>
      <c r="H20" s="59"/>
      <c r="I20" s="59"/>
    </row>
    <row r="21" spans="2:9" x14ac:dyDescent="0.3">
      <c r="B21" s="7">
        <v>10</v>
      </c>
      <c r="C21" s="58" t="s">
        <v>108</v>
      </c>
      <c r="D21" s="58"/>
      <c r="E21" s="58" t="s">
        <v>93</v>
      </c>
      <c r="F21" s="58" t="s">
        <v>93</v>
      </c>
      <c r="G21" s="37"/>
      <c r="I21" s="1"/>
    </row>
    <row r="22" spans="2:9" x14ac:dyDescent="0.3">
      <c r="B22" s="7">
        <v>11</v>
      </c>
      <c r="C22" s="58" t="s">
        <v>347</v>
      </c>
      <c r="D22" s="58"/>
      <c r="E22" s="58" t="s">
        <v>93</v>
      </c>
      <c r="F22" s="58" t="s">
        <v>93</v>
      </c>
      <c r="G22" s="37"/>
    </row>
    <row r="23" spans="2:9" ht="15.75" customHeight="1" x14ac:dyDescent="0.3">
      <c r="B23" s="7">
        <v>12</v>
      </c>
      <c r="C23" s="58" t="s">
        <v>111</v>
      </c>
      <c r="D23" s="58"/>
      <c r="E23" s="58" t="s">
        <v>93</v>
      </c>
      <c r="F23" s="58" t="s">
        <v>93</v>
      </c>
      <c r="G23" s="37"/>
      <c r="H23" s="1"/>
      <c r="I23" s="1"/>
    </row>
    <row r="24" spans="2:9" x14ac:dyDescent="0.3">
      <c r="B24" s="7">
        <v>13</v>
      </c>
      <c r="C24" s="58" t="s">
        <v>109</v>
      </c>
      <c r="D24" s="58"/>
      <c r="E24" s="58" t="s">
        <v>93</v>
      </c>
      <c r="F24" s="58" t="s">
        <v>93</v>
      </c>
      <c r="G24" s="37"/>
      <c r="H24" s="1"/>
      <c r="I24" s="1"/>
    </row>
    <row r="25" spans="2:9" x14ac:dyDescent="0.3">
      <c r="B25" s="7">
        <v>14</v>
      </c>
      <c r="C25" s="58" t="s">
        <v>112</v>
      </c>
      <c r="D25" s="58"/>
      <c r="E25" s="58" t="s">
        <v>93</v>
      </c>
      <c r="F25" s="58" t="s">
        <v>93</v>
      </c>
      <c r="G25" s="37"/>
      <c r="H25" s="1"/>
      <c r="I25" s="1"/>
    </row>
    <row r="26" spans="2:9" ht="15.75" customHeight="1" x14ac:dyDescent="0.3">
      <c r="B26" s="7">
        <v>15</v>
      </c>
      <c r="C26" s="58" t="s">
        <v>292</v>
      </c>
      <c r="D26" s="58"/>
      <c r="E26" s="58" t="s">
        <v>93</v>
      </c>
      <c r="F26" s="58" t="s">
        <v>93</v>
      </c>
      <c r="G26" s="37"/>
      <c r="H26" s="1"/>
      <c r="I26" s="1"/>
    </row>
    <row r="27" spans="2:9" ht="15.75" customHeight="1" x14ac:dyDescent="0.3">
      <c r="B27" s="7">
        <v>16</v>
      </c>
      <c r="C27" s="58" t="s">
        <v>339</v>
      </c>
      <c r="D27" s="58"/>
      <c r="E27" s="58" t="s">
        <v>93</v>
      </c>
      <c r="F27" s="58" t="s">
        <v>93</v>
      </c>
      <c r="G27" s="37"/>
      <c r="H27" s="1"/>
      <c r="I27" s="1"/>
    </row>
    <row r="28" spans="2:9" x14ac:dyDescent="0.3">
      <c r="B28" s="7">
        <v>17</v>
      </c>
      <c r="C28" s="58" t="s">
        <v>215</v>
      </c>
      <c r="D28" s="58"/>
      <c r="E28" s="58" t="s">
        <v>93</v>
      </c>
      <c r="F28" s="58" t="s">
        <v>93</v>
      </c>
      <c r="G28" s="37"/>
    </row>
    <row r="29" spans="2:9" ht="15.75" customHeight="1" x14ac:dyDescent="0.3">
      <c r="B29" s="7">
        <v>18</v>
      </c>
      <c r="C29" s="58" t="s">
        <v>220</v>
      </c>
      <c r="D29" s="58" t="s">
        <v>220</v>
      </c>
      <c r="E29" s="58" t="s">
        <v>93</v>
      </c>
      <c r="F29" s="58" t="s">
        <v>93</v>
      </c>
      <c r="G29" s="37"/>
    </row>
    <row r="30" spans="2:9" x14ac:dyDescent="0.3">
      <c r="B30" s="7">
        <v>19</v>
      </c>
      <c r="C30" s="58" t="s">
        <v>221</v>
      </c>
      <c r="D30" s="58" t="s">
        <v>221</v>
      </c>
      <c r="E30" s="58" t="s">
        <v>93</v>
      </c>
      <c r="F30" s="58" t="s">
        <v>93</v>
      </c>
    </row>
    <row r="31" spans="2:9" x14ac:dyDescent="0.3">
      <c r="B31" s="7">
        <v>20</v>
      </c>
      <c r="C31" s="58" t="s">
        <v>215</v>
      </c>
      <c r="D31" s="58" t="s">
        <v>215</v>
      </c>
      <c r="E31" s="58" t="s">
        <v>93</v>
      </c>
      <c r="F31" s="58" t="s">
        <v>93</v>
      </c>
    </row>
    <row r="32" spans="2:9" ht="15.75" customHeight="1" x14ac:dyDescent="0.3">
      <c r="B32" s="7">
        <v>21</v>
      </c>
      <c r="C32" s="58" t="s">
        <v>214</v>
      </c>
      <c r="D32" s="58" t="s">
        <v>214</v>
      </c>
      <c r="E32" s="58" t="s">
        <v>93</v>
      </c>
      <c r="F32" s="58" t="s">
        <v>93</v>
      </c>
      <c r="G32" s="1"/>
      <c r="H32" s="1"/>
      <c r="I32" s="1"/>
    </row>
    <row r="33" spans="2:9" ht="15.75" customHeight="1" x14ac:dyDescent="0.3">
      <c r="B33" s="7">
        <v>22</v>
      </c>
      <c r="C33" s="58" t="s">
        <v>213</v>
      </c>
      <c r="D33" s="58" t="s">
        <v>213</v>
      </c>
      <c r="E33" s="58" t="s">
        <v>93</v>
      </c>
      <c r="F33" s="58" t="s">
        <v>93</v>
      </c>
      <c r="G33" s="1"/>
      <c r="H33" s="1"/>
      <c r="I33" s="1"/>
    </row>
    <row r="34" spans="2:9" x14ac:dyDescent="0.3">
      <c r="B34" s="7">
        <v>23</v>
      </c>
      <c r="C34" s="58" t="s">
        <v>212</v>
      </c>
      <c r="D34" s="58" t="s">
        <v>212</v>
      </c>
      <c r="E34" s="58" t="s">
        <v>93</v>
      </c>
      <c r="F34" s="58" t="s">
        <v>93</v>
      </c>
      <c r="G34" s="1"/>
      <c r="H34" s="1"/>
      <c r="I34" s="1"/>
    </row>
    <row r="35" spans="2:9" ht="15.75" customHeight="1" x14ac:dyDescent="0.3">
      <c r="B35" s="7">
        <v>24</v>
      </c>
      <c r="C35" s="58" t="s">
        <v>207</v>
      </c>
      <c r="D35" s="58" t="s">
        <v>207</v>
      </c>
      <c r="E35" s="58" t="s">
        <v>93</v>
      </c>
      <c r="F35" s="58" t="s">
        <v>93</v>
      </c>
      <c r="G35" s="1"/>
      <c r="H35" s="1"/>
      <c r="I35" s="1"/>
    </row>
    <row r="36" spans="2:9" x14ac:dyDescent="0.3">
      <c r="B36" s="7">
        <v>25</v>
      </c>
      <c r="C36" s="58" t="s">
        <v>211</v>
      </c>
      <c r="D36" s="58" t="s">
        <v>211</v>
      </c>
      <c r="E36" s="58" t="s">
        <v>93</v>
      </c>
      <c r="F36" s="58" t="s">
        <v>93</v>
      </c>
    </row>
    <row r="37" spans="2:9" x14ac:dyDescent="0.3">
      <c r="B37" s="7">
        <v>26</v>
      </c>
      <c r="C37" s="58" t="s">
        <v>210</v>
      </c>
      <c r="D37" s="58" t="s">
        <v>210</v>
      </c>
      <c r="E37" s="58" t="s">
        <v>93</v>
      </c>
      <c r="F37" s="58" t="s">
        <v>93</v>
      </c>
    </row>
    <row r="38" spans="2:9" ht="15.75" customHeight="1" x14ac:dyDescent="0.3">
      <c r="B38" s="7">
        <v>27</v>
      </c>
      <c r="C38" s="58" t="s">
        <v>209</v>
      </c>
      <c r="D38" s="58" t="s">
        <v>209</v>
      </c>
      <c r="E38" s="58" t="s">
        <v>93</v>
      </c>
      <c r="F38" s="58" t="s">
        <v>93</v>
      </c>
    </row>
    <row r="39" spans="2:9" x14ac:dyDescent="0.3">
      <c r="B39" s="7">
        <v>28</v>
      </c>
      <c r="C39" s="58" t="s">
        <v>348</v>
      </c>
      <c r="D39" s="58"/>
      <c r="E39" s="58" t="s">
        <v>93</v>
      </c>
      <c r="F39" s="58"/>
    </row>
    <row r="40" spans="2:9" x14ac:dyDescent="0.3">
      <c r="B40" s="7">
        <v>29</v>
      </c>
      <c r="C40" s="58" t="s">
        <v>208</v>
      </c>
      <c r="D40" s="58" t="s">
        <v>208</v>
      </c>
      <c r="E40" s="58" t="s">
        <v>93</v>
      </c>
      <c r="F40" s="58" t="s">
        <v>93</v>
      </c>
    </row>
    <row r="41" spans="2:9" x14ac:dyDescent="0.3">
      <c r="B41" s="7">
        <v>30</v>
      </c>
      <c r="C41" s="58" t="s">
        <v>207</v>
      </c>
      <c r="D41" s="58" t="s">
        <v>207</v>
      </c>
      <c r="E41" s="58" t="s">
        <v>93</v>
      </c>
      <c r="F41" s="58" t="s">
        <v>93</v>
      </c>
    </row>
    <row r="42" spans="2:9" x14ac:dyDescent="0.3">
      <c r="B42" s="7">
        <v>31</v>
      </c>
      <c r="C42" s="58" t="s">
        <v>206</v>
      </c>
      <c r="D42" s="58" t="s">
        <v>206</v>
      </c>
      <c r="E42" s="58" t="s">
        <v>93</v>
      </c>
      <c r="F42" s="58" t="s">
        <v>93</v>
      </c>
    </row>
  </sheetData>
  <mergeCells count="80">
    <mergeCell ref="C42:D42"/>
    <mergeCell ref="E42:F42"/>
    <mergeCell ref="C40:D40"/>
    <mergeCell ref="E40:F40"/>
    <mergeCell ref="C32:D32"/>
    <mergeCell ref="E32:F32"/>
    <mergeCell ref="E33:F33"/>
    <mergeCell ref="C34:D34"/>
    <mergeCell ref="E34:F34"/>
    <mergeCell ref="C33:D33"/>
    <mergeCell ref="C41:D41"/>
    <mergeCell ref="E41:F41"/>
    <mergeCell ref="C39:D39"/>
    <mergeCell ref="E39:F39"/>
    <mergeCell ref="C35:D35"/>
    <mergeCell ref="E35:F35"/>
    <mergeCell ref="C28:D28"/>
    <mergeCell ref="E28:F28"/>
    <mergeCell ref="C29:D29"/>
    <mergeCell ref="C30:D30"/>
    <mergeCell ref="E30:F30"/>
    <mergeCell ref="C31:D31"/>
    <mergeCell ref="E31:F31"/>
    <mergeCell ref="E29:F29"/>
    <mergeCell ref="B10:F10"/>
    <mergeCell ref="C12:D12"/>
    <mergeCell ref="E12:F12"/>
    <mergeCell ref="C15:D15"/>
    <mergeCell ref="E15:F15"/>
    <mergeCell ref="C24:D24"/>
    <mergeCell ref="E24:F24"/>
    <mergeCell ref="C22:D22"/>
    <mergeCell ref="C23:D23"/>
    <mergeCell ref="C26:D26"/>
    <mergeCell ref="E26:F26"/>
    <mergeCell ref="C27:D27"/>
    <mergeCell ref="E27:F27"/>
    <mergeCell ref="H10:I11"/>
    <mergeCell ref="C11:D11"/>
    <mergeCell ref="E11:F11"/>
    <mergeCell ref="B2:I2"/>
    <mergeCell ref="B7:C7"/>
    <mergeCell ref="D7:I7"/>
    <mergeCell ref="B8:C8"/>
    <mergeCell ref="D8:I8"/>
    <mergeCell ref="H12:I12"/>
    <mergeCell ref="C13:D13"/>
    <mergeCell ref="E13:F13"/>
    <mergeCell ref="H13:I13"/>
    <mergeCell ref="C14:D14"/>
    <mergeCell ref="E14:F14"/>
    <mergeCell ref="H14:I14"/>
    <mergeCell ref="H15:I15"/>
    <mergeCell ref="C16:D16"/>
    <mergeCell ref="E16:F16"/>
    <mergeCell ref="H16:I16"/>
    <mergeCell ref="C17:D17"/>
    <mergeCell ref="E17:F17"/>
    <mergeCell ref="H17:I17"/>
    <mergeCell ref="C25:D25"/>
    <mergeCell ref="C20:D20"/>
    <mergeCell ref="E20:F20"/>
    <mergeCell ref="H18:I18"/>
    <mergeCell ref="C19:D19"/>
    <mergeCell ref="E19:F19"/>
    <mergeCell ref="H19:I19"/>
    <mergeCell ref="C18:D18"/>
    <mergeCell ref="E18:F18"/>
    <mergeCell ref="H20:I20"/>
    <mergeCell ref="C21:D21"/>
    <mergeCell ref="E21:F21"/>
    <mergeCell ref="E22:F22"/>
    <mergeCell ref="E23:F23"/>
    <mergeCell ref="E25:F25"/>
    <mergeCell ref="C36:D36"/>
    <mergeCell ref="E36:F36"/>
    <mergeCell ref="C37:D37"/>
    <mergeCell ref="E37:F37"/>
    <mergeCell ref="C38:D38"/>
    <mergeCell ref="E38:F38"/>
  </mergeCells>
  <conditionalFormatting sqref="D7:I8">
    <cfRule type="expression" dxfId="176" priority="5">
      <formula>D7=""</formula>
    </cfRule>
  </conditionalFormatting>
  <conditionalFormatting sqref="D5">
    <cfRule type="expression" dxfId="175" priority="4">
      <formula>D5=""</formula>
    </cfRule>
  </conditionalFormatting>
  <conditionalFormatting sqref="E5">
    <cfRule type="expression" dxfId="174" priority="3">
      <formula>E5=""</formula>
    </cfRule>
  </conditionalFormatting>
  <conditionalFormatting sqref="B5">
    <cfRule type="expression" dxfId="173" priority="1">
      <formula>B5=""</formula>
    </cfRule>
  </conditionalFormatting>
  <conditionalFormatting sqref="C5">
    <cfRule type="expression" dxfId="17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7"/>
  <sheetViews>
    <sheetView zoomScale="70" zoomScaleNormal="70" workbookViewId="0">
      <selection activeCell="B7" sqref="B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2" t="str">
        <f>"DETALLE DEL SERVICIO ("&amp;B5&amp;" - "&amp;C5&amp;")"</f>
        <v>DETALLE DEL SERVICIO (405 - Ida)</v>
      </c>
      <c r="C2" s="62"/>
      <c r="D2" s="62"/>
      <c r="E2" s="62"/>
      <c r="F2" s="62"/>
      <c r="G2" s="62"/>
      <c r="H2" s="62"/>
      <c r="I2" s="62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7">
        <v>405</v>
      </c>
      <c r="C5" s="7" t="s">
        <v>42</v>
      </c>
      <c r="D5" s="7" t="s">
        <v>50</v>
      </c>
      <c r="E5" s="7" t="s">
        <v>49</v>
      </c>
      <c r="H5" s="1"/>
      <c r="I5" s="1"/>
    </row>
    <row r="6" spans="2:9" ht="7.5" customHeight="1" x14ac:dyDescent="0.3">
      <c r="B6" s="35"/>
    </row>
    <row r="7" spans="2:9" x14ac:dyDescent="0.3">
      <c r="B7" s="44" t="s">
        <v>53</v>
      </c>
      <c r="C7" s="44"/>
      <c r="D7" s="63" t="s">
        <v>205</v>
      </c>
      <c r="E7" s="63"/>
      <c r="F7" s="63"/>
      <c r="G7" s="63"/>
      <c r="H7" s="63"/>
      <c r="I7" s="63"/>
    </row>
    <row r="8" spans="2:9" x14ac:dyDescent="0.3">
      <c r="B8" s="44" t="s">
        <v>54</v>
      </c>
      <c r="C8" s="44"/>
      <c r="D8" s="63" t="s">
        <v>222</v>
      </c>
      <c r="E8" s="63"/>
      <c r="F8" s="63"/>
      <c r="G8" s="63"/>
      <c r="H8" s="63"/>
      <c r="I8" s="63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36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64" t="s">
        <v>206</v>
      </c>
      <c r="D12" s="65"/>
      <c r="E12" s="64" t="s">
        <v>93</v>
      </c>
      <c r="F12" s="65"/>
      <c r="G12" s="37"/>
      <c r="H12" s="59"/>
      <c r="I12" s="59"/>
    </row>
    <row r="13" spans="2:9" ht="15.75" customHeight="1" x14ac:dyDescent="0.3">
      <c r="B13" s="7">
        <v>2</v>
      </c>
      <c r="C13" s="64" t="s">
        <v>207</v>
      </c>
      <c r="D13" s="65" t="s">
        <v>207</v>
      </c>
      <c r="E13" s="64" t="s">
        <v>93</v>
      </c>
      <c r="F13" s="65" t="s">
        <v>93</v>
      </c>
      <c r="G13" s="37"/>
      <c r="H13" s="59"/>
      <c r="I13" s="59"/>
    </row>
    <row r="14" spans="2:9" x14ac:dyDescent="0.3">
      <c r="B14" s="7">
        <v>3</v>
      </c>
      <c r="C14" s="64" t="s">
        <v>208</v>
      </c>
      <c r="D14" s="65" t="s">
        <v>208</v>
      </c>
      <c r="E14" s="64" t="s">
        <v>93</v>
      </c>
      <c r="F14" s="65" t="s">
        <v>93</v>
      </c>
      <c r="G14" s="37"/>
      <c r="H14" s="59"/>
      <c r="I14" s="59"/>
    </row>
    <row r="15" spans="2:9" ht="15.75" customHeight="1" x14ac:dyDescent="0.3">
      <c r="B15" s="7">
        <v>4</v>
      </c>
      <c r="C15" s="64" t="s">
        <v>346</v>
      </c>
      <c r="D15" s="65"/>
      <c r="E15" s="64" t="s">
        <v>93</v>
      </c>
      <c r="F15" s="65"/>
      <c r="G15" s="37"/>
      <c r="H15" s="59"/>
      <c r="I15" s="59"/>
    </row>
    <row r="16" spans="2:9" x14ac:dyDescent="0.3">
      <c r="B16" s="7">
        <v>5</v>
      </c>
      <c r="C16" s="64" t="s">
        <v>209</v>
      </c>
      <c r="D16" s="65" t="s">
        <v>209</v>
      </c>
      <c r="E16" s="64" t="s">
        <v>93</v>
      </c>
      <c r="F16" s="65" t="s">
        <v>93</v>
      </c>
      <c r="G16" s="37"/>
      <c r="H16" s="59"/>
      <c r="I16" s="59"/>
    </row>
    <row r="17" spans="2:9" x14ac:dyDescent="0.3">
      <c r="B17" s="7">
        <v>6</v>
      </c>
      <c r="C17" s="64" t="s">
        <v>210</v>
      </c>
      <c r="D17" s="65" t="s">
        <v>210</v>
      </c>
      <c r="E17" s="64" t="s">
        <v>93</v>
      </c>
      <c r="F17" s="65" t="s">
        <v>93</v>
      </c>
      <c r="G17" s="37"/>
      <c r="H17" s="59"/>
      <c r="I17" s="59"/>
    </row>
    <row r="18" spans="2:9" ht="15.75" customHeight="1" x14ac:dyDescent="0.3">
      <c r="B18" s="7">
        <v>7</v>
      </c>
      <c r="C18" s="64" t="s">
        <v>211</v>
      </c>
      <c r="D18" s="65" t="s">
        <v>211</v>
      </c>
      <c r="E18" s="64" t="s">
        <v>93</v>
      </c>
      <c r="F18" s="65" t="s">
        <v>93</v>
      </c>
      <c r="G18" s="37"/>
      <c r="H18" s="59"/>
      <c r="I18" s="59"/>
    </row>
    <row r="19" spans="2:9" x14ac:dyDescent="0.3">
      <c r="B19" s="7">
        <v>8</v>
      </c>
      <c r="C19" s="64" t="s">
        <v>207</v>
      </c>
      <c r="D19" s="65" t="s">
        <v>207</v>
      </c>
      <c r="E19" s="64" t="s">
        <v>93</v>
      </c>
      <c r="F19" s="65" t="s">
        <v>93</v>
      </c>
      <c r="G19" s="37"/>
      <c r="H19" s="59"/>
      <c r="I19" s="59"/>
    </row>
    <row r="20" spans="2:9" ht="15.75" customHeight="1" x14ac:dyDescent="0.3">
      <c r="B20" s="7">
        <v>9</v>
      </c>
      <c r="C20" s="64" t="s">
        <v>212</v>
      </c>
      <c r="D20" s="65" t="s">
        <v>212</v>
      </c>
      <c r="E20" s="64" t="s">
        <v>93</v>
      </c>
      <c r="F20" s="65" t="s">
        <v>93</v>
      </c>
      <c r="G20" s="37"/>
      <c r="H20" s="59"/>
      <c r="I20" s="59"/>
    </row>
    <row r="21" spans="2:9" ht="15.75" customHeight="1" x14ac:dyDescent="0.3">
      <c r="B21" s="7">
        <v>10</v>
      </c>
      <c r="C21" s="64" t="s">
        <v>213</v>
      </c>
      <c r="D21" s="65" t="s">
        <v>213</v>
      </c>
      <c r="E21" s="64" t="s">
        <v>93</v>
      </c>
      <c r="F21" s="65" t="s">
        <v>93</v>
      </c>
      <c r="G21" s="37"/>
      <c r="I21" s="1"/>
    </row>
    <row r="22" spans="2:9" x14ac:dyDescent="0.3">
      <c r="B22" s="7">
        <v>11</v>
      </c>
      <c r="C22" s="64" t="s">
        <v>214</v>
      </c>
      <c r="D22" s="65" t="s">
        <v>214</v>
      </c>
      <c r="E22" s="64" t="s">
        <v>93</v>
      </c>
      <c r="F22" s="65" t="s">
        <v>93</v>
      </c>
      <c r="G22" s="37"/>
    </row>
    <row r="23" spans="2:9" x14ac:dyDescent="0.3">
      <c r="B23" s="7">
        <v>12</v>
      </c>
      <c r="C23" s="64" t="s">
        <v>215</v>
      </c>
      <c r="D23" s="65" t="s">
        <v>215</v>
      </c>
      <c r="E23" s="64" t="s">
        <v>93</v>
      </c>
      <c r="F23" s="65" t="s">
        <v>93</v>
      </c>
      <c r="G23" s="37"/>
      <c r="H23" s="1"/>
      <c r="I23" s="1"/>
    </row>
    <row r="24" spans="2:9" x14ac:dyDescent="0.3">
      <c r="B24" s="7">
        <v>13</v>
      </c>
      <c r="C24" s="64" t="s">
        <v>112</v>
      </c>
      <c r="D24" s="65" t="s">
        <v>112</v>
      </c>
      <c r="E24" s="64" t="s">
        <v>93</v>
      </c>
      <c r="F24" s="65" t="s">
        <v>93</v>
      </c>
      <c r="G24" s="37"/>
      <c r="H24" s="1"/>
      <c r="I24" s="1"/>
    </row>
    <row r="25" spans="2:9" x14ac:dyDescent="0.3">
      <c r="B25" s="7">
        <v>14</v>
      </c>
      <c r="C25" s="64" t="s">
        <v>109</v>
      </c>
      <c r="D25" s="65" t="s">
        <v>109</v>
      </c>
      <c r="E25" s="64" t="s">
        <v>93</v>
      </c>
      <c r="F25" s="65" t="s">
        <v>93</v>
      </c>
      <c r="G25" s="37"/>
      <c r="H25" s="1"/>
      <c r="I25" s="1"/>
    </row>
    <row r="26" spans="2:9" ht="15.75" customHeight="1" x14ac:dyDescent="0.3">
      <c r="B26" s="7">
        <v>15</v>
      </c>
      <c r="C26" s="64" t="s">
        <v>121</v>
      </c>
      <c r="D26" s="65" t="s">
        <v>121</v>
      </c>
      <c r="E26" s="64" t="s">
        <v>93</v>
      </c>
      <c r="F26" s="65" t="s">
        <v>93</v>
      </c>
      <c r="G26" s="37"/>
      <c r="H26" s="1"/>
      <c r="I26" s="1"/>
    </row>
    <row r="27" spans="2:9" x14ac:dyDescent="0.3">
      <c r="B27" s="7">
        <v>16</v>
      </c>
      <c r="C27" s="58" t="s">
        <v>122</v>
      </c>
      <c r="D27" s="58" t="s">
        <v>122</v>
      </c>
      <c r="E27" s="58" t="s">
        <v>93</v>
      </c>
      <c r="F27" s="58" t="s">
        <v>93</v>
      </c>
      <c r="G27" s="37"/>
      <c r="H27" s="1"/>
      <c r="I27" s="1"/>
    </row>
    <row r="28" spans="2:9" x14ac:dyDescent="0.3">
      <c r="B28" s="7">
        <v>17</v>
      </c>
      <c r="C28" s="58" t="s">
        <v>123</v>
      </c>
      <c r="D28" s="58" t="s">
        <v>123</v>
      </c>
      <c r="E28" s="58" t="s">
        <v>93</v>
      </c>
      <c r="F28" s="58" t="s">
        <v>93</v>
      </c>
      <c r="G28" s="37"/>
    </row>
    <row r="29" spans="2:9" x14ac:dyDescent="0.3">
      <c r="B29" s="7">
        <v>18</v>
      </c>
      <c r="C29" s="58" t="s">
        <v>109</v>
      </c>
      <c r="D29" s="58"/>
      <c r="E29" s="58" t="s">
        <v>93</v>
      </c>
      <c r="F29" s="58" t="s">
        <v>93</v>
      </c>
      <c r="G29" s="37"/>
    </row>
    <row r="30" spans="2:9" ht="15.75" customHeight="1" x14ac:dyDescent="0.3">
      <c r="B30" s="7">
        <v>19</v>
      </c>
      <c r="C30" s="58" t="s">
        <v>197</v>
      </c>
      <c r="D30" s="58" t="s">
        <v>197</v>
      </c>
      <c r="E30" s="58" t="s">
        <v>93</v>
      </c>
      <c r="F30" s="58" t="s">
        <v>93</v>
      </c>
    </row>
    <row r="31" spans="2:9" x14ac:dyDescent="0.3">
      <c r="B31" s="7">
        <v>20</v>
      </c>
      <c r="C31" s="64" t="s">
        <v>344</v>
      </c>
      <c r="D31" s="65" t="s">
        <v>196</v>
      </c>
      <c r="E31" s="58" t="s">
        <v>93</v>
      </c>
      <c r="F31" s="58" t="s">
        <v>93</v>
      </c>
    </row>
    <row r="32" spans="2:9" ht="15.75" customHeight="1" x14ac:dyDescent="0.3">
      <c r="B32" s="7">
        <v>21</v>
      </c>
      <c r="C32" s="64" t="s">
        <v>106</v>
      </c>
      <c r="D32" s="65" t="s">
        <v>106</v>
      </c>
      <c r="E32" s="58" t="s">
        <v>93</v>
      </c>
      <c r="F32" s="58" t="s">
        <v>93</v>
      </c>
      <c r="G32" s="1"/>
      <c r="H32" s="1"/>
      <c r="I32" s="1"/>
    </row>
    <row r="33" spans="2:9" x14ac:dyDescent="0.3">
      <c r="B33" s="7">
        <v>22</v>
      </c>
      <c r="C33" s="58" t="s">
        <v>216</v>
      </c>
      <c r="D33" s="58" t="s">
        <v>216</v>
      </c>
      <c r="E33" s="58" t="s">
        <v>93</v>
      </c>
      <c r="F33" s="58" t="s">
        <v>93</v>
      </c>
      <c r="G33" s="1"/>
      <c r="H33" s="1"/>
      <c r="I33" s="1"/>
    </row>
    <row r="34" spans="2:9" ht="15.75" customHeight="1" x14ac:dyDescent="0.3">
      <c r="B34" s="7">
        <v>23</v>
      </c>
      <c r="C34" s="58" t="s">
        <v>218</v>
      </c>
      <c r="D34" s="58" t="s">
        <v>218</v>
      </c>
      <c r="E34" s="58" t="s">
        <v>93</v>
      </c>
      <c r="F34" s="58" t="s">
        <v>93</v>
      </c>
      <c r="G34" s="1"/>
      <c r="H34" s="1"/>
      <c r="I34" s="1"/>
    </row>
    <row r="35" spans="2:9" x14ac:dyDescent="0.3">
      <c r="B35" s="7">
        <v>24</v>
      </c>
      <c r="C35" s="58" t="s">
        <v>216</v>
      </c>
      <c r="D35" s="58" t="s">
        <v>216</v>
      </c>
      <c r="E35" s="58" t="s">
        <v>93</v>
      </c>
      <c r="F35" s="58" t="s">
        <v>93</v>
      </c>
      <c r="G35" s="1"/>
      <c r="H35" s="1"/>
      <c r="I35" s="1"/>
    </row>
    <row r="36" spans="2:9" ht="15.75" customHeight="1" x14ac:dyDescent="0.3">
      <c r="B36" s="7">
        <v>25</v>
      </c>
      <c r="C36" s="58" t="s">
        <v>223</v>
      </c>
      <c r="D36" s="58" t="s">
        <v>223</v>
      </c>
      <c r="E36" s="58" t="s">
        <v>93</v>
      </c>
      <c r="F36" s="58" t="s">
        <v>93</v>
      </c>
    </row>
    <row r="37" spans="2:9" x14ac:dyDescent="0.3">
      <c r="B37" s="7">
        <v>26</v>
      </c>
      <c r="C37" s="58" t="s">
        <v>224</v>
      </c>
      <c r="D37" s="58" t="s">
        <v>224</v>
      </c>
      <c r="E37" s="58" t="s">
        <v>93</v>
      </c>
      <c r="F37" s="58" t="s">
        <v>93</v>
      </c>
    </row>
    <row r="38" spans="2:9" ht="15.75" customHeight="1" x14ac:dyDescent="0.3">
      <c r="B38" s="7">
        <v>27</v>
      </c>
      <c r="C38" s="58" t="s">
        <v>225</v>
      </c>
      <c r="D38" s="58" t="s">
        <v>225</v>
      </c>
      <c r="E38" s="58" t="s">
        <v>93</v>
      </c>
      <c r="F38" s="58" t="s">
        <v>93</v>
      </c>
    </row>
    <row r="39" spans="2:9" x14ac:dyDescent="0.3">
      <c r="B39" s="7">
        <v>28</v>
      </c>
      <c r="C39" s="58" t="s">
        <v>226</v>
      </c>
      <c r="D39" s="58" t="s">
        <v>226</v>
      </c>
      <c r="E39" s="58" t="s">
        <v>93</v>
      </c>
      <c r="F39" s="58" t="s">
        <v>93</v>
      </c>
    </row>
    <row r="40" spans="2:9" ht="15.75" customHeight="1" x14ac:dyDescent="0.3">
      <c r="B40" s="7">
        <v>29</v>
      </c>
      <c r="C40" s="58" t="s">
        <v>227</v>
      </c>
      <c r="D40" s="58" t="s">
        <v>227</v>
      </c>
      <c r="E40" s="58" t="s">
        <v>93</v>
      </c>
      <c r="F40" s="58" t="s">
        <v>93</v>
      </c>
    </row>
    <row r="41" spans="2:9" x14ac:dyDescent="0.3">
      <c r="B41" s="7">
        <v>30</v>
      </c>
      <c r="C41" s="58" t="s">
        <v>228</v>
      </c>
      <c r="D41" s="58" t="s">
        <v>228</v>
      </c>
      <c r="E41" s="58" t="s">
        <v>93</v>
      </c>
      <c r="F41" s="58" t="s">
        <v>93</v>
      </c>
    </row>
    <row r="42" spans="2:9" x14ac:dyDescent="0.3">
      <c r="B42" s="7">
        <v>31</v>
      </c>
      <c r="C42" s="58" t="s">
        <v>148</v>
      </c>
      <c r="D42" s="58" t="s">
        <v>148</v>
      </c>
      <c r="E42" s="58" t="s">
        <v>93</v>
      </c>
      <c r="F42" s="58" t="s">
        <v>93</v>
      </c>
    </row>
    <row r="43" spans="2:9" x14ac:dyDescent="0.3">
      <c r="B43" s="7">
        <v>32</v>
      </c>
      <c r="C43" s="58" t="s">
        <v>149</v>
      </c>
      <c r="D43" s="58" t="s">
        <v>149</v>
      </c>
      <c r="E43" s="58" t="s">
        <v>93</v>
      </c>
      <c r="F43" s="58" t="s">
        <v>93</v>
      </c>
    </row>
    <row r="44" spans="2:9" x14ac:dyDescent="0.3">
      <c r="B44" s="7">
        <v>33</v>
      </c>
      <c r="C44" s="58" t="s">
        <v>229</v>
      </c>
      <c r="D44" s="58" t="s">
        <v>229</v>
      </c>
      <c r="E44" s="58" t="s">
        <v>93</v>
      </c>
      <c r="F44" s="58" t="s">
        <v>93</v>
      </c>
    </row>
    <row r="45" spans="2:9" ht="15.75" customHeight="1" x14ac:dyDescent="0.3">
      <c r="B45" s="7">
        <v>34</v>
      </c>
      <c r="C45" s="58" t="s">
        <v>230</v>
      </c>
      <c r="D45" s="58" t="s">
        <v>230</v>
      </c>
      <c r="E45" s="58" t="s">
        <v>93</v>
      </c>
      <c r="F45" s="58" t="s">
        <v>93</v>
      </c>
    </row>
    <row r="46" spans="2:9" ht="15.75" customHeight="1" x14ac:dyDescent="0.3">
      <c r="B46" s="7">
        <v>35</v>
      </c>
      <c r="C46" s="58" t="s">
        <v>231</v>
      </c>
      <c r="D46" s="58" t="s">
        <v>231</v>
      </c>
      <c r="E46" s="58" t="s">
        <v>93</v>
      </c>
      <c r="F46" s="58" t="s">
        <v>93</v>
      </c>
    </row>
    <row r="47" spans="2:9" x14ac:dyDescent="0.3">
      <c r="B47" s="7">
        <v>36</v>
      </c>
      <c r="C47" s="58" t="s">
        <v>232</v>
      </c>
      <c r="D47" s="58" t="s">
        <v>232</v>
      </c>
      <c r="E47" s="58" t="s">
        <v>93</v>
      </c>
      <c r="F47" s="58" t="s">
        <v>93</v>
      </c>
    </row>
  </sheetData>
  <mergeCells count="90">
    <mergeCell ref="C23:D23"/>
    <mergeCell ref="E23:F23"/>
    <mergeCell ref="C47:D47"/>
    <mergeCell ref="E47:F47"/>
    <mergeCell ref="C25:D25"/>
    <mergeCell ref="E25:F25"/>
    <mergeCell ref="C24:D24"/>
    <mergeCell ref="E24:F24"/>
    <mergeCell ref="C26:D26"/>
    <mergeCell ref="E26:F26"/>
    <mergeCell ref="C27:D27"/>
    <mergeCell ref="E27:F27"/>
    <mergeCell ref="C28:D28"/>
    <mergeCell ref="E28:F28"/>
    <mergeCell ref="C29:D29"/>
    <mergeCell ref="E29:F29"/>
    <mergeCell ref="E22:F22"/>
    <mergeCell ref="C18:D18"/>
    <mergeCell ref="E18:F18"/>
    <mergeCell ref="C21:D21"/>
    <mergeCell ref="E21:F21"/>
    <mergeCell ref="C22:D22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H15:I15"/>
    <mergeCell ref="C16:D16"/>
    <mergeCell ref="E16:F16"/>
    <mergeCell ref="H16:I16"/>
    <mergeCell ref="C17:D17"/>
    <mergeCell ref="E17:F17"/>
    <mergeCell ref="H17:I17"/>
    <mergeCell ref="C15:D15"/>
    <mergeCell ref="E15:F15"/>
    <mergeCell ref="H18:I18"/>
    <mergeCell ref="C19:D19"/>
    <mergeCell ref="E19:F19"/>
    <mergeCell ref="H19:I19"/>
    <mergeCell ref="C20:D20"/>
    <mergeCell ref="E20:F20"/>
    <mergeCell ref="H20:I20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5:D45"/>
    <mergeCell ref="E45:F45"/>
    <mergeCell ref="C46:D46"/>
    <mergeCell ref="E46:F46"/>
    <mergeCell ref="C42:D42"/>
    <mergeCell ref="E42:F42"/>
    <mergeCell ref="C43:D43"/>
    <mergeCell ref="E43:F43"/>
    <mergeCell ref="C44:D44"/>
    <mergeCell ref="E44:F44"/>
  </mergeCells>
  <conditionalFormatting sqref="D7:I8">
    <cfRule type="expression" dxfId="171" priority="5">
      <formula>D7=""</formula>
    </cfRule>
  </conditionalFormatting>
  <conditionalFormatting sqref="D5">
    <cfRule type="expression" dxfId="170" priority="4">
      <formula>D5=""</formula>
    </cfRule>
  </conditionalFormatting>
  <conditionalFormatting sqref="E5">
    <cfRule type="expression" dxfId="169" priority="3">
      <formula>E5=""</formula>
    </cfRule>
  </conditionalFormatting>
  <conditionalFormatting sqref="B5">
    <cfRule type="expression" dxfId="168" priority="1">
      <formula>B5=""</formula>
    </cfRule>
  </conditionalFormatting>
  <conditionalFormatting sqref="C5">
    <cfRule type="expression" dxfId="16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0"/>
  <sheetViews>
    <sheetView zoomScale="70" zoomScaleNormal="70" workbookViewId="0">
      <selection activeCell="B7" sqref="B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1.2851562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6384" width="11.42578125" style="1"/>
  </cols>
  <sheetData>
    <row r="2" spans="2:9" ht="21" x14ac:dyDescent="0.3">
      <c r="B2" s="62" t="str">
        <f>"DETALLE DEL SERVICIO ("&amp;B5&amp;" - "&amp;C5&amp;")"</f>
        <v>DETALLE DEL SERVICIO (405 - Regreso)</v>
      </c>
      <c r="C2" s="62"/>
      <c r="D2" s="62"/>
      <c r="E2" s="62"/>
      <c r="F2" s="62"/>
      <c r="G2" s="62"/>
      <c r="H2" s="62"/>
      <c r="I2" s="62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7">
        <v>405</v>
      </c>
      <c r="C5" s="7" t="s">
        <v>39</v>
      </c>
      <c r="D5" s="7" t="s">
        <v>49</v>
      </c>
      <c r="E5" s="7" t="s">
        <v>50</v>
      </c>
      <c r="H5" s="1"/>
      <c r="I5" s="1"/>
    </row>
    <row r="6" spans="2:9" ht="7.5" customHeight="1" x14ac:dyDescent="0.3">
      <c r="B6" s="35"/>
    </row>
    <row r="7" spans="2:9" x14ac:dyDescent="0.3">
      <c r="B7" s="44" t="s">
        <v>53</v>
      </c>
      <c r="C7" s="44"/>
      <c r="D7" s="63" t="s">
        <v>233</v>
      </c>
      <c r="E7" s="63"/>
      <c r="F7" s="63"/>
      <c r="G7" s="63"/>
      <c r="H7" s="63"/>
      <c r="I7" s="63"/>
    </row>
    <row r="8" spans="2:9" x14ac:dyDescent="0.3">
      <c r="B8" s="44" t="s">
        <v>54</v>
      </c>
      <c r="C8" s="44"/>
      <c r="D8" s="63" t="s">
        <v>205</v>
      </c>
      <c r="E8" s="63"/>
      <c r="F8" s="63"/>
      <c r="G8" s="63"/>
      <c r="H8" s="63"/>
      <c r="I8" s="63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36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8" t="s">
        <v>228</v>
      </c>
      <c r="D12" s="58"/>
      <c r="E12" s="58" t="s">
        <v>93</v>
      </c>
      <c r="F12" s="58"/>
      <c r="G12" s="37"/>
      <c r="H12" s="59"/>
      <c r="I12" s="59"/>
    </row>
    <row r="13" spans="2:9" x14ac:dyDescent="0.3">
      <c r="B13" s="7">
        <v>2</v>
      </c>
      <c r="C13" s="58" t="s">
        <v>227</v>
      </c>
      <c r="D13" s="58" t="s">
        <v>227</v>
      </c>
      <c r="E13" s="58" t="s">
        <v>93</v>
      </c>
      <c r="F13" s="58" t="s">
        <v>93</v>
      </c>
      <c r="G13" s="37"/>
      <c r="H13" s="59"/>
      <c r="I13" s="59"/>
    </row>
    <row r="14" spans="2:9" ht="15.75" customHeight="1" x14ac:dyDescent="0.3">
      <c r="B14" s="7">
        <v>3</v>
      </c>
      <c r="C14" s="58" t="s">
        <v>226</v>
      </c>
      <c r="D14" s="58" t="s">
        <v>226</v>
      </c>
      <c r="E14" s="58" t="s">
        <v>93</v>
      </c>
      <c r="F14" s="58" t="s">
        <v>93</v>
      </c>
      <c r="G14" s="37"/>
      <c r="H14" s="59"/>
      <c r="I14" s="59"/>
    </row>
    <row r="15" spans="2:9" x14ac:dyDescent="0.3">
      <c r="B15" s="7">
        <v>4</v>
      </c>
      <c r="C15" s="58" t="s">
        <v>225</v>
      </c>
      <c r="D15" s="58" t="s">
        <v>225</v>
      </c>
      <c r="E15" s="58" t="s">
        <v>93</v>
      </c>
      <c r="F15" s="58" t="s">
        <v>93</v>
      </c>
      <c r="G15" s="37"/>
      <c r="H15" s="59"/>
      <c r="I15" s="59"/>
    </row>
    <row r="16" spans="2:9" ht="15.75" customHeight="1" x14ac:dyDescent="0.3">
      <c r="B16" s="7">
        <v>5</v>
      </c>
      <c r="C16" s="58" t="s">
        <v>224</v>
      </c>
      <c r="D16" s="58" t="s">
        <v>224</v>
      </c>
      <c r="E16" s="58" t="s">
        <v>93</v>
      </c>
      <c r="F16" s="58" t="s">
        <v>93</v>
      </c>
      <c r="G16" s="37"/>
      <c r="H16" s="59"/>
      <c r="I16" s="59"/>
    </row>
    <row r="17" spans="2:9" x14ac:dyDescent="0.3">
      <c r="B17" s="7">
        <v>6</v>
      </c>
      <c r="C17" s="58" t="s">
        <v>223</v>
      </c>
      <c r="D17" s="58" t="s">
        <v>223</v>
      </c>
      <c r="E17" s="58" t="s">
        <v>93</v>
      </c>
      <c r="F17" s="58" t="s">
        <v>93</v>
      </c>
      <c r="G17" s="37"/>
      <c r="H17" s="59"/>
      <c r="I17" s="59"/>
    </row>
    <row r="18" spans="2:9" x14ac:dyDescent="0.3">
      <c r="B18" s="7">
        <v>7</v>
      </c>
      <c r="C18" s="58" t="s">
        <v>234</v>
      </c>
      <c r="D18" s="58" t="s">
        <v>234</v>
      </c>
      <c r="E18" s="58" t="s">
        <v>93</v>
      </c>
      <c r="F18" s="58" t="s">
        <v>93</v>
      </c>
      <c r="G18" s="37"/>
      <c r="H18" s="59"/>
      <c r="I18" s="59"/>
    </row>
    <row r="19" spans="2:9" x14ac:dyDescent="0.3">
      <c r="B19" s="7">
        <v>8</v>
      </c>
      <c r="C19" s="58" t="s">
        <v>235</v>
      </c>
      <c r="D19" s="58" t="s">
        <v>235</v>
      </c>
      <c r="E19" s="58" t="s">
        <v>93</v>
      </c>
      <c r="F19" s="58" t="s">
        <v>93</v>
      </c>
      <c r="G19" s="37"/>
      <c r="H19" s="59"/>
      <c r="I19" s="59"/>
    </row>
    <row r="20" spans="2:9" ht="15.75" customHeight="1" x14ac:dyDescent="0.3">
      <c r="B20" s="7">
        <v>9</v>
      </c>
      <c r="C20" s="58" t="s">
        <v>216</v>
      </c>
      <c r="D20" s="58" t="s">
        <v>216</v>
      </c>
      <c r="E20" s="58" t="s">
        <v>93</v>
      </c>
      <c r="F20" s="58" t="s">
        <v>93</v>
      </c>
      <c r="G20" s="37"/>
      <c r="H20" s="59"/>
      <c r="I20" s="59"/>
    </row>
    <row r="21" spans="2:9" x14ac:dyDescent="0.3">
      <c r="B21" s="7">
        <v>10</v>
      </c>
      <c r="C21" s="58" t="s">
        <v>218</v>
      </c>
      <c r="D21" s="58" t="s">
        <v>218</v>
      </c>
      <c r="E21" s="58" t="s">
        <v>93</v>
      </c>
      <c r="F21" s="58" t="s">
        <v>93</v>
      </c>
      <c r="G21" s="37"/>
      <c r="I21" s="1"/>
    </row>
    <row r="22" spans="2:9" ht="15.75" customHeight="1" x14ac:dyDescent="0.3">
      <c r="B22" s="7">
        <v>11</v>
      </c>
      <c r="C22" s="58" t="s">
        <v>216</v>
      </c>
      <c r="D22" s="58" t="s">
        <v>216</v>
      </c>
      <c r="E22" s="58" t="s">
        <v>93</v>
      </c>
      <c r="F22" s="58" t="s">
        <v>93</v>
      </c>
      <c r="G22" s="37"/>
    </row>
    <row r="23" spans="2:9" x14ac:dyDescent="0.3">
      <c r="B23" s="7">
        <v>12</v>
      </c>
      <c r="C23" s="64" t="s">
        <v>106</v>
      </c>
      <c r="D23" s="65" t="s">
        <v>106</v>
      </c>
      <c r="E23" s="58" t="s">
        <v>93</v>
      </c>
      <c r="F23" s="58" t="s">
        <v>93</v>
      </c>
      <c r="G23" s="37"/>
      <c r="H23" s="1"/>
      <c r="I23" s="1"/>
    </row>
    <row r="24" spans="2:9" ht="15.75" customHeight="1" x14ac:dyDescent="0.3">
      <c r="B24" s="7">
        <v>13</v>
      </c>
      <c r="C24" s="64" t="s">
        <v>344</v>
      </c>
      <c r="D24" s="65" t="s">
        <v>196</v>
      </c>
      <c r="E24" s="58" t="s">
        <v>93</v>
      </c>
      <c r="F24" s="58" t="s">
        <v>93</v>
      </c>
      <c r="G24" s="37"/>
      <c r="H24" s="1"/>
      <c r="I24" s="1"/>
    </row>
    <row r="25" spans="2:9" x14ac:dyDescent="0.3">
      <c r="B25" s="7">
        <v>14</v>
      </c>
      <c r="C25" s="58" t="s">
        <v>197</v>
      </c>
      <c r="D25" s="58" t="s">
        <v>197</v>
      </c>
      <c r="E25" s="58" t="s">
        <v>93</v>
      </c>
      <c r="F25" s="58" t="s">
        <v>93</v>
      </c>
      <c r="G25" s="37"/>
      <c r="H25" s="1"/>
      <c r="I25" s="1"/>
    </row>
    <row r="26" spans="2:9" x14ac:dyDescent="0.3">
      <c r="B26" s="7">
        <v>15</v>
      </c>
      <c r="C26" s="58" t="s">
        <v>236</v>
      </c>
      <c r="D26" s="58" t="s">
        <v>236</v>
      </c>
      <c r="E26" s="58" t="s">
        <v>93</v>
      </c>
      <c r="F26" s="58" t="s">
        <v>93</v>
      </c>
      <c r="G26" s="37"/>
      <c r="H26" s="1"/>
      <c r="I26" s="1"/>
    </row>
    <row r="27" spans="2:9" x14ac:dyDescent="0.3">
      <c r="B27" s="7">
        <v>16</v>
      </c>
      <c r="C27" s="58" t="s">
        <v>107</v>
      </c>
      <c r="D27" s="58" t="s">
        <v>107</v>
      </c>
      <c r="E27" s="58" t="s">
        <v>93</v>
      </c>
      <c r="F27" s="58" t="s">
        <v>93</v>
      </c>
      <c r="G27" s="37"/>
      <c r="H27" s="1"/>
      <c r="I27" s="1"/>
    </row>
    <row r="28" spans="2:9" x14ac:dyDescent="0.3">
      <c r="B28" s="7">
        <v>17</v>
      </c>
      <c r="C28" s="58" t="s">
        <v>108</v>
      </c>
      <c r="D28" s="58" t="s">
        <v>108</v>
      </c>
      <c r="E28" s="58" t="s">
        <v>93</v>
      </c>
      <c r="F28" s="58" t="s">
        <v>93</v>
      </c>
      <c r="G28" s="37"/>
    </row>
    <row r="29" spans="2:9" x14ac:dyDescent="0.3">
      <c r="B29" s="7">
        <v>18</v>
      </c>
      <c r="C29" s="58" t="s">
        <v>109</v>
      </c>
      <c r="D29" s="58" t="s">
        <v>109</v>
      </c>
      <c r="E29" s="58" t="s">
        <v>93</v>
      </c>
      <c r="F29" s="58" t="s">
        <v>93</v>
      </c>
      <c r="G29" s="37"/>
    </row>
    <row r="30" spans="2:9" x14ac:dyDescent="0.3">
      <c r="B30" s="7">
        <v>19</v>
      </c>
      <c r="C30" s="58" t="s">
        <v>110</v>
      </c>
      <c r="D30" s="58" t="s">
        <v>110</v>
      </c>
      <c r="E30" s="58" t="s">
        <v>93</v>
      </c>
      <c r="F30" s="58" t="s">
        <v>93</v>
      </c>
    </row>
    <row r="31" spans="2:9" ht="15.75" customHeight="1" x14ac:dyDescent="0.3">
      <c r="B31" s="7">
        <v>20</v>
      </c>
      <c r="C31" s="58" t="s">
        <v>111</v>
      </c>
      <c r="D31" s="58" t="s">
        <v>111</v>
      </c>
      <c r="E31" s="58" t="s">
        <v>93</v>
      </c>
      <c r="F31" s="58" t="s">
        <v>93</v>
      </c>
    </row>
    <row r="32" spans="2:9" x14ac:dyDescent="0.3">
      <c r="B32" s="7">
        <v>21</v>
      </c>
      <c r="C32" s="58" t="s">
        <v>109</v>
      </c>
      <c r="D32" s="58" t="s">
        <v>109</v>
      </c>
      <c r="E32" s="58" t="s">
        <v>93</v>
      </c>
      <c r="F32" s="58" t="s">
        <v>93</v>
      </c>
      <c r="G32" s="1"/>
      <c r="H32" s="1"/>
      <c r="I32" s="1"/>
    </row>
    <row r="33" spans="2:9" x14ac:dyDescent="0.3">
      <c r="B33" s="7">
        <v>22</v>
      </c>
      <c r="C33" s="58" t="s">
        <v>112</v>
      </c>
      <c r="D33" s="58" t="s">
        <v>112</v>
      </c>
      <c r="E33" s="58" t="s">
        <v>93</v>
      </c>
      <c r="F33" s="58" t="s">
        <v>93</v>
      </c>
      <c r="G33" s="1"/>
      <c r="H33" s="1"/>
      <c r="I33" s="1"/>
    </row>
    <row r="34" spans="2:9" ht="15.75" customHeight="1" x14ac:dyDescent="0.3">
      <c r="B34" s="7">
        <v>23</v>
      </c>
      <c r="C34" s="58" t="s">
        <v>141</v>
      </c>
      <c r="D34" s="58" t="s">
        <v>141</v>
      </c>
      <c r="E34" s="58" t="s">
        <v>93</v>
      </c>
      <c r="F34" s="58" t="s">
        <v>93</v>
      </c>
      <c r="G34" s="1"/>
      <c r="H34" s="1"/>
      <c r="I34" s="1"/>
    </row>
    <row r="35" spans="2:9" ht="15.75" customHeight="1" x14ac:dyDescent="0.3">
      <c r="B35" s="7">
        <v>24</v>
      </c>
      <c r="C35" s="58" t="s">
        <v>219</v>
      </c>
      <c r="D35" s="58" t="s">
        <v>219</v>
      </c>
      <c r="E35" s="58" t="s">
        <v>93</v>
      </c>
      <c r="F35" s="58" t="s">
        <v>93</v>
      </c>
      <c r="G35" s="1"/>
      <c r="H35" s="1"/>
      <c r="I35" s="1"/>
    </row>
    <row r="36" spans="2:9" x14ac:dyDescent="0.3">
      <c r="B36" s="7">
        <v>25</v>
      </c>
      <c r="C36" s="58" t="s">
        <v>215</v>
      </c>
      <c r="D36" s="58" t="s">
        <v>215</v>
      </c>
      <c r="E36" s="58" t="s">
        <v>93</v>
      </c>
      <c r="F36" s="58" t="s">
        <v>93</v>
      </c>
    </row>
    <row r="37" spans="2:9" ht="15.75" customHeight="1" x14ac:dyDescent="0.3">
      <c r="B37" s="7">
        <v>26</v>
      </c>
      <c r="C37" s="58" t="s">
        <v>220</v>
      </c>
      <c r="D37" s="58" t="s">
        <v>220</v>
      </c>
      <c r="E37" s="58" t="s">
        <v>93</v>
      </c>
      <c r="F37" s="58" t="s">
        <v>93</v>
      </c>
    </row>
    <row r="38" spans="2:9" x14ac:dyDescent="0.3">
      <c r="B38" s="7">
        <v>27</v>
      </c>
      <c r="C38" s="58" t="s">
        <v>221</v>
      </c>
      <c r="D38" s="58" t="s">
        <v>221</v>
      </c>
      <c r="E38" s="58" t="s">
        <v>93</v>
      </c>
      <c r="F38" s="58" t="s">
        <v>93</v>
      </c>
    </row>
    <row r="39" spans="2:9" x14ac:dyDescent="0.3">
      <c r="B39" s="7">
        <v>28</v>
      </c>
      <c r="C39" s="58" t="s">
        <v>215</v>
      </c>
      <c r="D39" s="58" t="s">
        <v>215</v>
      </c>
      <c r="E39" s="58" t="s">
        <v>93</v>
      </c>
      <c r="F39" s="58" t="s">
        <v>93</v>
      </c>
    </row>
    <row r="40" spans="2:9" ht="15.75" customHeight="1" x14ac:dyDescent="0.3">
      <c r="B40" s="7">
        <v>29</v>
      </c>
      <c r="C40" s="58" t="s">
        <v>214</v>
      </c>
      <c r="D40" s="58" t="s">
        <v>214</v>
      </c>
      <c r="E40" s="58" t="s">
        <v>93</v>
      </c>
      <c r="F40" s="58" t="s">
        <v>93</v>
      </c>
    </row>
    <row r="41" spans="2:9" ht="15.75" customHeight="1" x14ac:dyDescent="0.3">
      <c r="B41" s="7">
        <v>30</v>
      </c>
      <c r="C41" s="58" t="s">
        <v>213</v>
      </c>
      <c r="D41" s="58" t="s">
        <v>213</v>
      </c>
      <c r="E41" s="58" t="s">
        <v>93</v>
      </c>
      <c r="F41" s="58" t="s">
        <v>93</v>
      </c>
    </row>
    <row r="42" spans="2:9" x14ac:dyDescent="0.3">
      <c r="B42" s="7">
        <v>31</v>
      </c>
      <c r="C42" s="58" t="s">
        <v>212</v>
      </c>
      <c r="D42" s="58" t="s">
        <v>212</v>
      </c>
      <c r="E42" s="58" t="s">
        <v>93</v>
      </c>
      <c r="F42" s="58" t="s">
        <v>93</v>
      </c>
    </row>
    <row r="43" spans="2:9" ht="15.75" customHeight="1" x14ac:dyDescent="0.3">
      <c r="B43" s="7">
        <v>32</v>
      </c>
      <c r="C43" s="58" t="s">
        <v>207</v>
      </c>
      <c r="D43" s="58" t="s">
        <v>207</v>
      </c>
      <c r="E43" s="58" t="s">
        <v>93</v>
      </c>
      <c r="F43" s="58" t="s">
        <v>93</v>
      </c>
    </row>
    <row r="44" spans="2:9" x14ac:dyDescent="0.3">
      <c r="B44" s="7">
        <v>33</v>
      </c>
      <c r="C44" s="58" t="s">
        <v>211</v>
      </c>
      <c r="D44" s="58" t="s">
        <v>211</v>
      </c>
      <c r="E44" s="58" t="s">
        <v>93</v>
      </c>
      <c r="F44" s="58" t="s">
        <v>93</v>
      </c>
    </row>
    <row r="45" spans="2:9" x14ac:dyDescent="0.3">
      <c r="B45" s="7">
        <v>34</v>
      </c>
      <c r="C45" s="58" t="s">
        <v>210</v>
      </c>
      <c r="D45" s="58" t="s">
        <v>210</v>
      </c>
      <c r="E45" s="58" t="s">
        <v>93</v>
      </c>
      <c r="F45" s="58" t="s">
        <v>93</v>
      </c>
    </row>
    <row r="46" spans="2:9" ht="15.75" customHeight="1" x14ac:dyDescent="0.3">
      <c r="B46" s="7">
        <v>35</v>
      </c>
      <c r="C46" s="58" t="s">
        <v>209</v>
      </c>
      <c r="D46" s="58" t="s">
        <v>209</v>
      </c>
      <c r="E46" s="58" t="s">
        <v>93</v>
      </c>
      <c r="F46" s="58" t="s">
        <v>93</v>
      </c>
    </row>
    <row r="47" spans="2:9" x14ac:dyDescent="0.3">
      <c r="B47" s="7">
        <v>36</v>
      </c>
      <c r="C47" s="58" t="s">
        <v>348</v>
      </c>
      <c r="D47" s="58"/>
      <c r="E47" s="58" t="s">
        <v>93</v>
      </c>
      <c r="F47" s="58"/>
    </row>
    <row r="48" spans="2:9" ht="15.75" customHeight="1" x14ac:dyDescent="0.3">
      <c r="B48" s="7">
        <v>37</v>
      </c>
      <c r="C48" s="58" t="s">
        <v>208</v>
      </c>
      <c r="D48" s="58" t="s">
        <v>208</v>
      </c>
      <c r="E48" s="58" t="s">
        <v>93</v>
      </c>
      <c r="F48" s="58" t="s">
        <v>93</v>
      </c>
    </row>
    <row r="49" spans="2:6" x14ac:dyDescent="0.3">
      <c r="B49" s="7">
        <v>38</v>
      </c>
      <c r="C49" s="58" t="s">
        <v>207</v>
      </c>
      <c r="D49" s="58" t="s">
        <v>207</v>
      </c>
      <c r="E49" s="58" t="s">
        <v>93</v>
      </c>
      <c r="F49" s="58" t="s">
        <v>93</v>
      </c>
    </row>
    <row r="50" spans="2:6" x14ac:dyDescent="0.3">
      <c r="B50" s="7">
        <v>39</v>
      </c>
      <c r="C50" s="58" t="s">
        <v>206</v>
      </c>
      <c r="D50" s="58" t="s">
        <v>206</v>
      </c>
      <c r="E50" s="58" t="s">
        <v>93</v>
      </c>
      <c r="F50" s="58" t="s">
        <v>93</v>
      </c>
    </row>
  </sheetData>
  <mergeCells count="96">
    <mergeCell ref="C50:D50"/>
    <mergeCell ref="E50:F50"/>
    <mergeCell ref="B10:F10"/>
    <mergeCell ref="H10:I11"/>
    <mergeCell ref="C11:D11"/>
    <mergeCell ref="E11:F11"/>
    <mergeCell ref="C12:D12"/>
    <mergeCell ref="E20:F20"/>
    <mergeCell ref="C16:D16"/>
    <mergeCell ref="E16:F16"/>
    <mergeCell ref="E12:F12"/>
    <mergeCell ref="H12:I12"/>
    <mergeCell ref="C13:D13"/>
    <mergeCell ref="E14:F14"/>
    <mergeCell ref="H14:I14"/>
    <mergeCell ref="C15:D15"/>
    <mergeCell ref="E15:F15"/>
    <mergeCell ref="H15:I15"/>
    <mergeCell ref="E13:F13"/>
    <mergeCell ref="H13:I13"/>
    <mergeCell ref="C14:D14"/>
    <mergeCell ref="B2:I2"/>
    <mergeCell ref="B7:C7"/>
    <mergeCell ref="D7:I7"/>
    <mergeCell ref="B8:C8"/>
    <mergeCell ref="D8:I8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H20:I20"/>
    <mergeCell ref="C21:D21"/>
    <mergeCell ref="E21:F21"/>
    <mergeCell ref="C20:D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9:D49"/>
    <mergeCell ref="E49:F49"/>
    <mergeCell ref="C46:D46"/>
    <mergeCell ref="E46:F46"/>
    <mergeCell ref="C47:D47"/>
    <mergeCell ref="E47:F47"/>
    <mergeCell ref="C48:D48"/>
    <mergeCell ref="E48:F48"/>
  </mergeCells>
  <conditionalFormatting sqref="D7:I8">
    <cfRule type="expression" dxfId="166" priority="5">
      <formula>D7=""</formula>
    </cfRule>
  </conditionalFormatting>
  <conditionalFormatting sqref="D5">
    <cfRule type="expression" dxfId="165" priority="4">
      <formula>D5=""</formula>
    </cfRule>
  </conditionalFormatting>
  <conditionalFormatting sqref="E5">
    <cfRule type="expression" dxfId="164" priority="3">
      <formula>E5=""</formula>
    </cfRule>
  </conditionalFormatting>
  <conditionalFormatting sqref="B5">
    <cfRule type="expression" dxfId="163" priority="1">
      <formula>B5=""</formula>
    </cfRule>
  </conditionalFormatting>
  <conditionalFormatting sqref="C5">
    <cfRule type="expression" dxfId="16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0"/>
  <sheetViews>
    <sheetView zoomScale="70" zoomScaleNormal="70" workbookViewId="0">
      <selection activeCell="B7" sqref="B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37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2" t="str">
        <f>"DETALLE DEL SERVICIO ("&amp;B5&amp;" - "&amp;C5&amp;")"</f>
        <v>DETALLE DEL SERVICIO (406 - Ida)</v>
      </c>
      <c r="C2" s="62"/>
      <c r="D2" s="62"/>
      <c r="E2" s="62"/>
      <c r="F2" s="62"/>
      <c r="G2" s="62"/>
      <c r="H2" s="62"/>
      <c r="I2" s="62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7">
        <v>406</v>
      </c>
      <c r="C5" s="7" t="s">
        <v>42</v>
      </c>
      <c r="D5" s="7" t="s">
        <v>44</v>
      </c>
      <c r="E5" s="7" t="s">
        <v>40</v>
      </c>
      <c r="H5" s="1"/>
      <c r="I5" s="1"/>
    </row>
    <row r="6" spans="2:9" ht="7.5" customHeight="1" x14ac:dyDescent="0.3">
      <c r="B6" s="35"/>
    </row>
    <row r="7" spans="2:9" x14ac:dyDescent="0.3">
      <c r="B7" s="44" t="s">
        <v>53</v>
      </c>
      <c r="C7" s="44"/>
      <c r="D7" s="63" t="s">
        <v>91</v>
      </c>
      <c r="E7" s="63"/>
      <c r="F7" s="63"/>
      <c r="G7" s="63"/>
      <c r="H7" s="63"/>
      <c r="I7" s="63"/>
    </row>
    <row r="8" spans="2:9" x14ac:dyDescent="0.3">
      <c r="B8" s="44" t="s">
        <v>54</v>
      </c>
      <c r="C8" s="44"/>
      <c r="D8" s="63" t="s">
        <v>126</v>
      </c>
      <c r="E8" s="63"/>
      <c r="F8" s="63"/>
      <c r="G8" s="63"/>
      <c r="H8" s="63"/>
      <c r="I8" s="63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36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8" t="s">
        <v>92</v>
      </c>
      <c r="D12" s="58"/>
      <c r="E12" s="58" t="s">
        <v>93</v>
      </c>
      <c r="F12" s="58"/>
      <c r="G12" s="37"/>
      <c r="H12" s="59"/>
      <c r="I12" s="59"/>
    </row>
    <row r="13" spans="2:9" x14ac:dyDescent="0.3">
      <c r="B13" s="7">
        <v>2</v>
      </c>
      <c r="C13" s="58" t="s">
        <v>94</v>
      </c>
      <c r="D13" s="58" t="s">
        <v>94</v>
      </c>
      <c r="E13" s="58" t="s">
        <v>93</v>
      </c>
      <c r="F13" s="58" t="s">
        <v>93</v>
      </c>
      <c r="G13" s="37"/>
      <c r="H13" s="59"/>
      <c r="I13" s="59"/>
    </row>
    <row r="14" spans="2:9" x14ac:dyDescent="0.3">
      <c r="B14" s="7">
        <v>3</v>
      </c>
      <c r="C14" s="58" t="s">
        <v>95</v>
      </c>
      <c r="D14" s="58" t="s">
        <v>95</v>
      </c>
      <c r="E14" s="58" t="s">
        <v>93</v>
      </c>
      <c r="F14" s="58" t="s">
        <v>93</v>
      </c>
      <c r="G14" s="37"/>
      <c r="H14" s="59"/>
      <c r="I14" s="59"/>
    </row>
    <row r="15" spans="2:9" x14ac:dyDescent="0.3">
      <c r="B15" s="7">
        <v>4</v>
      </c>
      <c r="C15" s="58" t="s">
        <v>96</v>
      </c>
      <c r="D15" s="58" t="s">
        <v>96</v>
      </c>
      <c r="E15" s="58" t="s">
        <v>93</v>
      </c>
      <c r="F15" s="58" t="s">
        <v>93</v>
      </c>
      <c r="G15" s="37"/>
      <c r="H15" s="59"/>
      <c r="I15" s="59"/>
    </row>
    <row r="16" spans="2:9" x14ac:dyDescent="0.3">
      <c r="B16" s="7">
        <v>5</v>
      </c>
      <c r="C16" s="58" t="s">
        <v>352</v>
      </c>
      <c r="D16" s="58" t="s">
        <v>237</v>
      </c>
      <c r="E16" s="58" t="s">
        <v>93</v>
      </c>
      <c r="F16" s="58" t="s">
        <v>93</v>
      </c>
      <c r="G16" s="37"/>
      <c r="H16" s="59"/>
      <c r="I16" s="59"/>
    </row>
    <row r="17" spans="2:9" x14ac:dyDescent="0.3">
      <c r="B17" s="7">
        <v>6</v>
      </c>
      <c r="C17" s="58" t="s">
        <v>98</v>
      </c>
      <c r="D17" s="58" t="s">
        <v>99</v>
      </c>
      <c r="E17" s="58" t="s">
        <v>93</v>
      </c>
      <c r="F17" s="58" t="s">
        <v>93</v>
      </c>
      <c r="G17" s="37"/>
      <c r="H17" s="59"/>
      <c r="I17" s="59"/>
    </row>
    <row r="18" spans="2:9" x14ac:dyDescent="0.3">
      <c r="B18" s="7">
        <v>7</v>
      </c>
      <c r="C18" s="58" t="s">
        <v>100</v>
      </c>
      <c r="D18" s="58" t="s">
        <v>100</v>
      </c>
      <c r="E18" s="58" t="s">
        <v>93</v>
      </c>
      <c r="F18" s="58" t="s">
        <v>93</v>
      </c>
      <c r="G18" s="37"/>
      <c r="H18" s="59"/>
      <c r="I18" s="59"/>
    </row>
    <row r="19" spans="2:9" x14ac:dyDescent="0.3">
      <c r="B19" s="7">
        <v>8</v>
      </c>
      <c r="C19" s="58" t="s">
        <v>104</v>
      </c>
      <c r="D19" s="58" t="s">
        <v>104</v>
      </c>
      <c r="E19" s="58" t="s">
        <v>93</v>
      </c>
      <c r="F19" s="58" t="s">
        <v>93</v>
      </c>
      <c r="G19" s="37"/>
      <c r="H19" s="59"/>
      <c r="I19" s="59"/>
    </row>
    <row r="20" spans="2:9" ht="15.75" customHeight="1" x14ac:dyDescent="0.3">
      <c r="B20" s="7">
        <v>9</v>
      </c>
      <c r="C20" s="58" t="s">
        <v>238</v>
      </c>
      <c r="D20" s="58" t="s">
        <v>238</v>
      </c>
      <c r="E20" s="58" t="s">
        <v>93</v>
      </c>
      <c r="F20" s="58" t="s">
        <v>93</v>
      </c>
      <c r="G20" s="37"/>
      <c r="H20" s="59"/>
      <c r="I20" s="59"/>
    </row>
    <row r="21" spans="2:9" ht="15.75" customHeight="1" x14ac:dyDescent="0.3">
      <c r="B21" s="7">
        <v>10</v>
      </c>
      <c r="C21" s="58" t="s">
        <v>239</v>
      </c>
      <c r="D21" s="58" t="s">
        <v>239</v>
      </c>
      <c r="E21" s="58" t="s">
        <v>93</v>
      </c>
      <c r="F21" s="58" t="s">
        <v>93</v>
      </c>
      <c r="G21" s="37"/>
      <c r="I21" s="1"/>
    </row>
    <row r="22" spans="2:9" x14ac:dyDescent="0.3">
      <c r="B22" s="7">
        <v>11</v>
      </c>
      <c r="C22" s="58" t="s">
        <v>240</v>
      </c>
      <c r="D22" s="58" t="s">
        <v>240</v>
      </c>
      <c r="E22" s="58" t="s">
        <v>93</v>
      </c>
      <c r="F22" s="58" t="s">
        <v>93</v>
      </c>
      <c r="G22" s="37"/>
    </row>
    <row r="23" spans="2:9" x14ac:dyDescent="0.3">
      <c r="B23" s="7">
        <v>12</v>
      </c>
      <c r="C23" s="58" t="s">
        <v>241</v>
      </c>
      <c r="D23" s="58" t="s">
        <v>241</v>
      </c>
      <c r="E23" s="58" t="s">
        <v>93</v>
      </c>
      <c r="F23" s="58" t="s">
        <v>93</v>
      </c>
      <c r="G23" s="37"/>
      <c r="H23" s="1"/>
      <c r="I23" s="1"/>
    </row>
    <row r="24" spans="2:9" ht="15.75" customHeight="1" x14ac:dyDescent="0.3">
      <c r="B24" s="7">
        <v>13</v>
      </c>
      <c r="C24" s="58" t="s">
        <v>242</v>
      </c>
      <c r="D24" s="58" t="s">
        <v>242</v>
      </c>
      <c r="E24" s="58" t="s">
        <v>93</v>
      </c>
      <c r="F24" s="58" t="s">
        <v>93</v>
      </c>
      <c r="G24" s="37"/>
      <c r="H24" s="1"/>
      <c r="I24" s="1"/>
    </row>
    <row r="25" spans="2:9" ht="15.75" customHeight="1" x14ac:dyDescent="0.3">
      <c r="B25" s="7">
        <v>14</v>
      </c>
      <c r="C25" s="58" t="s">
        <v>243</v>
      </c>
      <c r="D25" s="58" t="s">
        <v>243</v>
      </c>
      <c r="E25" s="58" t="s">
        <v>93</v>
      </c>
      <c r="F25" s="58" t="s">
        <v>93</v>
      </c>
      <c r="G25" s="37"/>
      <c r="H25" s="1"/>
      <c r="I25" s="1"/>
    </row>
    <row r="26" spans="2:9" ht="15.75" customHeight="1" x14ac:dyDescent="0.3">
      <c r="B26" s="7">
        <v>15</v>
      </c>
      <c r="C26" s="58" t="s">
        <v>101</v>
      </c>
      <c r="D26" s="58" t="s">
        <v>101</v>
      </c>
      <c r="E26" s="58" t="s">
        <v>93</v>
      </c>
      <c r="F26" s="58" t="s">
        <v>93</v>
      </c>
      <c r="G26" s="37"/>
      <c r="H26" s="1"/>
      <c r="I26" s="1"/>
    </row>
    <row r="27" spans="2:9" x14ac:dyDescent="0.3">
      <c r="B27" s="7">
        <v>16</v>
      </c>
      <c r="C27" s="58" t="s">
        <v>105</v>
      </c>
      <c r="D27" s="58" t="s">
        <v>105</v>
      </c>
      <c r="E27" s="58" t="s">
        <v>93</v>
      </c>
      <c r="F27" s="58" t="s">
        <v>93</v>
      </c>
      <c r="G27" s="37"/>
      <c r="H27" s="1"/>
      <c r="I27" s="1"/>
    </row>
    <row r="28" spans="2:9" ht="15.75" customHeight="1" x14ac:dyDescent="0.3">
      <c r="B28" s="7">
        <v>17</v>
      </c>
      <c r="C28" s="58" t="s">
        <v>106</v>
      </c>
      <c r="D28" s="58" t="s">
        <v>106</v>
      </c>
      <c r="E28" s="58" t="s">
        <v>93</v>
      </c>
      <c r="F28" s="58" t="s">
        <v>93</v>
      </c>
      <c r="G28" s="37"/>
    </row>
    <row r="29" spans="2:9" x14ac:dyDescent="0.3">
      <c r="B29" s="7">
        <v>18</v>
      </c>
      <c r="C29" s="58" t="s">
        <v>107</v>
      </c>
      <c r="D29" s="58" t="s">
        <v>107</v>
      </c>
      <c r="E29" s="58" t="s">
        <v>93</v>
      </c>
      <c r="F29" s="58" t="s">
        <v>93</v>
      </c>
      <c r="G29" s="37"/>
    </row>
    <row r="30" spans="2:9" ht="15.75" customHeight="1" x14ac:dyDescent="0.3">
      <c r="B30" s="7">
        <v>19</v>
      </c>
      <c r="C30" s="58" t="s">
        <v>108</v>
      </c>
      <c r="D30" s="58" t="s">
        <v>108</v>
      </c>
      <c r="E30" s="58" t="s">
        <v>93</v>
      </c>
      <c r="F30" s="58" t="s">
        <v>93</v>
      </c>
    </row>
    <row r="31" spans="2:9" x14ac:dyDescent="0.3">
      <c r="B31" s="7">
        <v>20</v>
      </c>
      <c r="C31" s="58" t="s">
        <v>109</v>
      </c>
      <c r="D31" s="58" t="s">
        <v>109</v>
      </c>
      <c r="E31" s="58" t="s">
        <v>93</v>
      </c>
      <c r="F31" s="58" t="s">
        <v>93</v>
      </c>
    </row>
    <row r="32" spans="2:9" x14ac:dyDescent="0.3">
      <c r="B32" s="7">
        <v>21</v>
      </c>
      <c r="C32" s="58" t="s">
        <v>110</v>
      </c>
      <c r="D32" s="58" t="s">
        <v>110</v>
      </c>
      <c r="E32" s="58" t="s">
        <v>93</v>
      </c>
      <c r="F32" s="58" t="s">
        <v>93</v>
      </c>
      <c r="G32" s="1"/>
      <c r="H32" s="1"/>
      <c r="I32" s="1"/>
    </row>
    <row r="33" spans="2:9" x14ac:dyDescent="0.3">
      <c r="B33" s="7">
        <v>22</v>
      </c>
      <c r="C33" s="58" t="s">
        <v>111</v>
      </c>
      <c r="D33" s="58" t="s">
        <v>111</v>
      </c>
      <c r="E33" s="58" t="s">
        <v>93</v>
      </c>
      <c r="F33" s="58" t="s">
        <v>93</v>
      </c>
      <c r="G33" s="1"/>
      <c r="H33" s="1"/>
      <c r="I33" s="1"/>
    </row>
    <row r="34" spans="2:9" x14ac:dyDescent="0.3">
      <c r="B34" s="7">
        <v>23</v>
      </c>
      <c r="C34" s="58" t="s">
        <v>109</v>
      </c>
      <c r="D34" s="58" t="s">
        <v>109</v>
      </c>
      <c r="E34" s="58" t="s">
        <v>93</v>
      </c>
      <c r="F34" s="58" t="s">
        <v>93</v>
      </c>
      <c r="G34" s="1"/>
      <c r="H34" s="1"/>
      <c r="I34" s="1"/>
    </row>
    <row r="35" spans="2:9" ht="15.75" customHeight="1" x14ac:dyDescent="0.3">
      <c r="B35" s="7">
        <v>24</v>
      </c>
      <c r="C35" s="58" t="s">
        <v>112</v>
      </c>
      <c r="D35" s="58" t="s">
        <v>112</v>
      </c>
      <c r="E35" s="58" t="s">
        <v>93</v>
      </c>
      <c r="F35" s="58" t="s">
        <v>93</v>
      </c>
      <c r="G35" s="1"/>
      <c r="H35" s="1"/>
      <c r="I35" s="1"/>
    </row>
    <row r="36" spans="2:9" x14ac:dyDescent="0.3">
      <c r="B36" s="7">
        <v>25</v>
      </c>
      <c r="C36" s="58" t="s">
        <v>113</v>
      </c>
      <c r="D36" s="58" t="s">
        <v>113</v>
      </c>
      <c r="E36" s="58" t="s">
        <v>93</v>
      </c>
      <c r="F36" s="58" t="s">
        <v>93</v>
      </c>
    </row>
    <row r="37" spans="2:9" x14ac:dyDescent="0.3">
      <c r="B37" s="7">
        <v>26</v>
      </c>
      <c r="C37" s="58" t="s">
        <v>114</v>
      </c>
      <c r="D37" s="58" t="s">
        <v>114</v>
      </c>
      <c r="E37" s="58" t="s">
        <v>93</v>
      </c>
      <c r="F37" s="58" t="s">
        <v>93</v>
      </c>
    </row>
    <row r="38" spans="2:9" ht="15.75" customHeight="1" x14ac:dyDescent="0.3">
      <c r="B38" s="7">
        <v>27</v>
      </c>
      <c r="C38" s="58" t="s">
        <v>119</v>
      </c>
      <c r="D38" s="58" t="s">
        <v>119</v>
      </c>
      <c r="E38" s="58" t="s">
        <v>93</v>
      </c>
      <c r="F38" s="58" t="s">
        <v>93</v>
      </c>
    </row>
    <row r="39" spans="2:9" x14ac:dyDescent="0.3">
      <c r="B39" s="7">
        <v>28</v>
      </c>
      <c r="C39" s="58" t="s">
        <v>115</v>
      </c>
      <c r="D39" s="58" t="s">
        <v>115</v>
      </c>
      <c r="E39" s="58" t="s">
        <v>93</v>
      </c>
      <c r="F39" s="58" t="s">
        <v>93</v>
      </c>
    </row>
    <row r="40" spans="2:9" ht="15.75" customHeight="1" x14ac:dyDescent="0.3">
      <c r="B40" s="7">
        <v>29</v>
      </c>
      <c r="C40" s="58" t="s">
        <v>139</v>
      </c>
      <c r="D40" s="58" t="s">
        <v>139</v>
      </c>
      <c r="E40" s="58" t="s">
        <v>117</v>
      </c>
      <c r="F40" s="58" t="s">
        <v>117</v>
      </c>
    </row>
    <row r="41" spans="2:9" ht="15.75" customHeight="1" x14ac:dyDescent="0.3">
      <c r="B41" s="7">
        <v>30</v>
      </c>
      <c r="C41" s="58" t="s">
        <v>244</v>
      </c>
      <c r="D41" s="58" t="s">
        <v>244</v>
      </c>
      <c r="E41" s="58" t="s">
        <v>117</v>
      </c>
      <c r="F41" s="58" t="s">
        <v>117</v>
      </c>
    </row>
    <row r="42" spans="2:9" x14ac:dyDescent="0.3">
      <c r="B42" s="7">
        <v>31</v>
      </c>
      <c r="C42" s="58" t="s">
        <v>164</v>
      </c>
      <c r="D42" s="58" t="s">
        <v>164</v>
      </c>
      <c r="E42" s="58" t="s">
        <v>117</v>
      </c>
      <c r="F42" s="58" t="s">
        <v>117</v>
      </c>
    </row>
    <row r="43" spans="2:9" ht="15.75" customHeight="1" x14ac:dyDescent="0.3">
      <c r="B43" s="7">
        <v>32</v>
      </c>
      <c r="C43" s="58" t="s">
        <v>128</v>
      </c>
      <c r="D43" s="58" t="s">
        <v>128</v>
      </c>
      <c r="E43" s="58" t="s">
        <v>117</v>
      </c>
      <c r="F43" s="58" t="s">
        <v>117</v>
      </c>
    </row>
    <row r="44" spans="2:9" x14ac:dyDescent="0.3">
      <c r="B44" s="7">
        <v>33</v>
      </c>
      <c r="C44" s="58" t="s">
        <v>245</v>
      </c>
      <c r="D44" s="58" t="s">
        <v>245</v>
      </c>
      <c r="E44" s="58" t="s">
        <v>117</v>
      </c>
      <c r="F44" s="58" t="s">
        <v>117</v>
      </c>
    </row>
    <row r="45" spans="2:9" ht="15.75" customHeight="1" x14ac:dyDescent="0.3">
      <c r="B45" s="7">
        <v>34</v>
      </c>
      <c r="C45" s="58" t="s">
        <v>246</v>
      </c>
      <c r="D45" s="58" t="s">
        <v>246</v>
      </c>
      <c r="E45" s="58" t="s">
        <v>117</v>
      </c>
      <c r="F45" s="58" t="s">
        <v>117</v>
      </c>
    </row>
    <row r="46" spans="2:9" x14ac:dyDescent="0.3">
      <c r="B46" s="7">
        <v>35</v>
      </c>
      <c r="C46" s="58" t="s">
        <v>247</v>
      </c>
      <c r="D46" s="58" t="s">
        <v>247</v>
      </c>
      <c r="E46" s="58" t="s">
        <v>117</v>
      </c>
      <c r="F46" s="58" t="s">
        <v>117</v>
      </c>
    </row>
    <row r="47" spans="2:9" ht="15.75" customHeight="1" x14ac:dyDescent="0.3">
      <c r="B47" s="7">
        <v>36</v>
      </c>
      <c r="C47" s="58" t="s">
        <v>128</v>
      </c>
      <c r="D47" s="58" t="s">
        <v>128</v>
      </c>
      <c r="E47" s="58" t="s">
        <v>117</v>
      </c>
      <c r="F47" s="58" t="s">
        <v>117</v>
      </c>
    </row>
    <row r="48" spans="2:9" ht="15.75" customHeight="1" x14ac:dyDescent="0.3">
      <c r="B48" s="7">
        <v>37</v>
      </c>
      <c r="C48" s="58" t="s">
        <v>248</v>
      </c>
      <c r="D48" s="58" t="s">
        <v>248</v>
      </c>
      <c r="E48" s="58" t="s">
        <v>117</v>
      </c>
      <c r="F48" s="58" t="s">
        <v>117</v>
      </c>
    </row>
    <row r="49" spans="2:6" ht="15.75" customHeight="1" x14ac:dyDescent="0.3">
      <c r="B49" s="7">
        <v>38</v>
      </c>
      <c r="C49" s="58" t="s">
        <v>103</v>
      </c>
      <c r="D49" s="58" t="s">
        <v>103</v>
      </c>
      <c r="E49" s="58" t="s">
        <v>117</v>
      </c>
      <c r="F49" s="58" t="s">
        <v>117</v>
      </c>
    </row>
    <row r="50" spans="2:6" ht="15.75" customHeight="1" x14ac:dyDescent="0.3">
      <c r="B50" s="7">
        <v>39</v>
      </c>
      <c r="C50" s="58" t="s">
        <v>249</v>
      </c>
      <c r="D50" s="58" t="s">
        <v>249</v>
      </c>
      <c r="E50" s="58" t="s">
        <v>117</v>
      </c>
      <c r="F50" s="58" t="s">
        <v>117</v>
      </c>
    </row>
    <row r="51" spans="2:6" x14ac:dyDescent="0.3">
      <c r="B51" s="7">
        <v>40</v>
      </c>
      <c r="C51" s="58" t="s">
        <v>250</v>
      </c>
      <c r="D51" s="58" t="s">
        <v>250</v>
      </c>
      <c r="E51" s="58" t="s">
        <v>117</v>
      </c>
      <c r="F51" s="58" t="s">
        <v>117</v>
      </c>
    </row>
    <row r="52" spans="2:6" ht="15.75" customHeight="1" x14ac:dyDescent="0.3">
      <c r="B52" s="7">
        <v>41</v>
      </c>
      <c r="C52" s="58" t="s">
        <v>251</v>
      </c>
      <c r="D52" s="58" t="s">
        <v>251</v>
      </c>
      <c r="E52" s="58" t="s">
        <v>117</v>
      </c>
      <c r="F52" s="58" t="s">
        <v>117</v>
      </c>
    </row>
    <row r="53" spans="2:6" ht="15.75" customHeight="1" x14ac:dyDescent="0.3">
      <c r="B53" s="7">
        <v>42</v>
      </c>
      <c r="C53" s="58" t="s">
        <v>252</v>
      </c>
      <c r="D53" s="58" t="s">
        <v>252</v>
      </c>
      <c r="E53" s="58" t="s">
        <v>117</v>
      </c>
      <c r="F53" s="58" t="s">
        <v>117</v>
      </c>
    </row>
    <row r="54" spans="2:6" ht="15.75" customHeight="1" x14ac:dyDescent="0.3">
      <c r="B54" s="7">
        <v>43</v>
      </c>
      <c r="C54" s="58" t="s">
        <v>250</v>
      </c>
      <c r="D54" s="58" t="s">
        <v>250</v>
      </c>
      <c r="E54" s="58" t="s">
        <v>117</v>
      </c>
      <c r="F54" s="58" t="s">
        <v>117</v>
      </c>
    </row>
    <row r="55" spans="2:6" ht="15.75" customHeight="1" x14ac:dyDescent="0.3">
      <c r="B55" s="7">
        <v>44</v>
      </c>
      <c r="C55" s="58" t="s">
        <v>253</v>
      </c>
      <c r="D55" s="58" t="s">
        <v>253</v>
      </c>
      <c r="E55" s="58" t="s">
        <v>117</v>
      </c>
      <c r="F55" s="58" t="s">
        <v>117</v>
      </c>
    </row>
    <row r="56" spans="2:6" ht="15.75" customHeight="1" x14ac:dyDescent="0.3">
      <c r="B56" s="7">
        <v>45</v>
      </c>
      <c r="C56" s="58" t="s">
        <v>254</v>
      </c>
      <c r="D56" s="58" t="s">
        <v>254</v>
      </c>
      <c r="E56" s="58" t="s">
        <v>117</v>
      </c>
      <c r="F56" s="58" t="s">
        <v>117</v>
      </c>
    </row>
    <row r="57" spans="2:6" ht="15.75" customHeight="1" x14ac:dyDescent="0.3">
      <c r="B57" s="7">
        <v>46</v>
      </c>
      <c r="C57" s="58" t="s">
        <v>128</v>
      </c>
      <c r="D57" s="58" t="s">
        <v>128</v>
      </c>
      <c r="E57" s="58" t="s">
        <v>117</v>
      </c>
      <c r="F57" s="58" t="s">
        <v>117</v>
      </c>
    </row>
    <row r="58" spans="2:6" x14ac:dyDescent="0.3">
      <c r="B58" s="2"/>
    </row>
    <row r="59" spans="2:6" ht="15.75" customHeight="1" x14ac:dyDescent="0.3">
      <c r="B59" s="2"/>
    </row>
    <row r="60" spans="2:6" ht="15.75" customHeight="1" x14ac:dyDescent="0.3">
      <c r="B60" s="2"/>
    </row>
  </sheetData>
  <mergeCells count="110">
    <mergeCell ref="C29:D29"/>
    <mergeCell ref="E29:F29"/>
    <mergeCell ref="C30:D30"/>
    <mergeCell ref="E30:F30"/>
    <mergeCell ref="C42:D42"/>
    <mergeCell ref="E42:F42"/>
    <mergeCell ref="H16:I16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2:I12"/>
    <mergeCell ref="C13:D13"/>
    <mergeCell ref="E13:F13"/>
    <mergeCell ref="H13:I13"/>
    <mergeCell ref="C14:D14"/>
    <mergeCell ref="E14:F14"/>
    <mergeCell ref="H14:I14"/>
    <mergeCell ref="H15:I15"/>
    <mergeCell ref="C12:D12"/>
    <mergeCell ref="E12:F12"/>
    <mergeCell ref="C15:D15"/>
    <mergeCell ref="E15:F15"/>
    <mergeCell ref="C16:D16"/>
    <mergeCell ref="E16:F16"/>
    <mergeCell ref="H17:I17"/>
    <mergeCell ref="C25:D25"/>
    <mergeCell ref="E25:F25"/>
    <mergeCell ref="C20:D20"/>
    <mergeCell ref="E20:F20"/>
    <mergeCell ref="H20:I20"/>
    <mergeCell ref="C21:D21"/>
    <mergeCell ref="E21:F21"/>
    <mergeCell ref="C22:D22"/>
    <mergeCell ref="E22:F22"/>
    <mergeCell ref="H18:I18"/>
    <mergeCell ref="H19:I19"/>
    <mergeCell ref="C17:D17"/>
    <mergeCell ref="E17:F17"/>
    <mergeCell ref="C23:D23"/>
    <mergeCell ref="E23:F23"/>
    <mergeCell ref="C18:D18"/>
    <mergeCell ref="E18:F18"/>
    <mergeCell ref="C19:D19"/>
    <mergeCell ref="E19:F19"/>
    <mergeCell ref="C24:D24"/>
    <mergeCell ref="E24:F24"/>
    <mergeCell ref="C31:D31"/>
    <mergeCell ref="E31:F31"/>
    <mergeCell ref="C26:D26"/>
    <mergeCell ref="E26:F26"/>
    <mergeCell ref="C27:D27"/>
    <mergeCell ref="E27:F27"/>
    <mergeCell ref="C28:D28"/>
    <mergeCell ref="E28:F28"/>
    <mergeCell ref="C52:D52"/>
    <mergeCell ref="E52:F52"/>
    <mergeCell ref="C43:D43"/>
    <mergeCell ref="E43:F43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53:D53"/>
    <mergeCell ref="E53:F53"/>
    <mergeCell ref="C44:D44"/>
    <mergeCell ref="E44:F44"/>
    <mergeCell ref="C45:D45"/>
    <mergeCell ref="E45:F45"/>
    <mergeCell ref="C46:D46"/>
    <mergeCell ref="E46:F46"/>
    <mergeCell ref="C57:D57"/>
    <mergeCell ref="E57:F57"/>
    <mergeCell ref="C47:D47"/>
    <mergeCell ref="E47:F47"/>
    <mergeCell ref="C48:D48"/>
    <mergeCell ref="E48:F48"/>
    <mergeCell ref="C49:D49"/>
    <mergeCell ref="E49:F49"/>
    <mergeCell ref="C55:D55"/>
    <mergeCell ref="E55:F55"/>
    <mergeCell ref="C56:D56"/>
    <mergeCell ref="E56:F56"/>
    <mergeCell ref="C50:D50"/>
    <mergeCell ref="E50:F50"/>
    <mergeCell ref="C51:D51"/>
    <mergeCell ref="E51:F51"/>
    <mergeCell ref="C54:D54"/>
    <mergeCell ref="E54:F54"/>
  </mergeCells>
  <conditionalFormatting sqref="D7:I8">
    <cfRule type="expression" dxfId="161" priority="5">
      <formula>D7=""</formula>
    </cfRule>
  </conditionalFormatting>
  <conditionalFormatting sqref="D5">
    <cfRule type="expression" dxfId="160" priority="4">
      <formula>D5=""</formula>
    </cfRule>
  </conditionalFormatting>
  <conditionalFormatting sqref="E5">
    <cfRule type="expression" dxfId="159" priority="3">
      <formula>E5=""</formula>
    </cfRule>
  </conditionalFormatting>
  <conditionalFormatting sqref="B5">
    <cfRule type="expression" dxfId="158" priority="1">
      <formula>B5=""</formula>
    </cfRule>
  </conditionalFormatting>
  <conditionalFormatting sqref="C5">
    <cfRule type="expression" dxfId="15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2"/>
  <sheetViews>
    <sheetView topLeftCell="A4" zoomScale="70" zoomScaleNormal="70" workbookViewId="0">
      <selection activeCell="B7" sqref="B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2" t="str">
        <f>"DETALLE DEL SERVICIO ("&amp;B5&amp;" - "&amp;C5&amp;")"</f>
        <v>DETALLE DEL SERVICIO (406 - Regreso)</v>
      </c>
      <c r="C2" s="62"/>
      <c r="D2" s="62"/>
      <c r="E2" s="62"/>
      <c r="F2" s="62"/>
      <c r="G2" s="62"/>
      <c r="H2" s="62"/>
      <c r="I2" s="62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7">
        <v>406</v>
      </c>
      <c r="C5" s="7" t="s">
        <v>39</v>
      </c>
      <c r="D5" s="7" t="s">
        <v>40</v>
      </c>
      <c r="E5" s="7" t="s">
        <v>44</v>
      </c>
      <c r="H5" s="1"/>
      <c r="I5" s="1"/>
    </row>
    <row r="6" spans="2:9" ht="7.5" customHeight="1" x14ac:dyDescent="0.3">
      <c r="B6" s="35"/>
    </row>
    <row r="7" spans="2:9" x14ac:dyDescent="0.3">
      <c r="B7" s="44" t="s">
        <v>53</v>
      </c>
      <c r="C7" s="44"/>
      <c r="D7" s="63" t="s">
        <v>126</v>
      </c>
      <c r="E7" s="63"/>
      <c r="F7" s="63"/>
      <c r="G7" s="63"/>
      <c r="H7" s="63"/>
      <c r="I7" s="63"/>
    </row>
    <row r="8" spans="2:9" x14ac:dyDescent="0.3">
      <c r="B8" s="44" t="s">
        <v>54</v>
      </c>
      <c r="C8" s="44"/>
      <c r="D8" s="63" t="s">
        <v>91</v>
      </c>
      <c r="E8" s="63"/>
      <c r="F8" s="63"/>
      <c r="G8" s="63"/>
      <c r="H8" s="63"/>
      <c r="I8" s="63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36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ht="15.75" customHeight="1" x14ac:dyDescent="0.3">
      <c r="B12" s="7">
        <v>1</v>
      </c>
      <c r="C12" s="58" t="s">
        <v>128</v>
      </c>
      <c r="D12" s="58"/>
      <c r="E12" s="58" t="s">
        <v>117</v>
      </c>
      <c r="F12" s="58"/>
      <c r="G12" s="37"/>
      <c r="H12" s="59"/>
      <c r="I12" s="59"/>
    </row>
    <row r="13" spans="2:9" ht="15.75" customHeight="1" x14ac:dyDescent="0.3">
      <c r="B13" s="7">
        <v>2</v>
      </c>
      <c r="C13" s="58" t="s">
        <v>248</v>
      </c>
      <c r="D13" s="58" t="s">
        <v>248</v>
      </c>
      <c r="E13" s="58" t="s">
        <v>117</v>
      </c>
      <c r="F13" s="58" t="s">
        <v>117</v>
      </c>
      <c r="G13" s="37"/>
      <c r="H13" s="59"/>
      <c r="I13" s="59"/>
    </row>
    <row r="14" spans="2:9" x14ac:dyDescent="0.3">
      <c r="B14" s="7">
        <v>3</v>
      </c>
      <c r="C14" s="58" t="s">
        <v>103</v>
      </c>
      <c r="D14" s="58" t="s">
        <v>103</v>
      </c>
      <c r="E14" s="58" t="s">
        <v>117</v>
      </c>
      <c r="F14" s="58" t="s">
        <v>117</v>
      </c>
      <c r="G14" s="37"/>
      <c r="H14" s="59"/>
      <c r="I14" s="59"/>
    </row>
    <row r="15" spans="2:9" ht="15.75" customHeight="1" x14ac:dyDescent="0.3">
      <c r="B15" s="7">
        <v>4</v>
      </c>
      <c r="C15" s="58" t="s">
        <v>249</v>
      </c>
      <c r="D15" s="58" t="s">
        <v>249</v>
      </c>
      <c r="E15" s="58" t="s">
        <v>117</v>
      </c>
      <c r="F15" s="58" t="s">
        <v>117</v>
      </c>
      <c r="G15" s="37"/>
      <c r="H15" s="59"/>
      <c r="I15" s="59"/>
    </row>
    <row r="16" spans="2:9" ht="15.75" customHeight="1" x14ac:dyDescent="0.3">
      <c r="B16" s="7">
        <v>5</v>
      </c>
      <c r="C16" s="58" t="s">
        <v>250</v>
      </c>
      <c r="D16" s="58" t="s">
        <v>250</v>
      </c>
      <c r="E16" s="58" t="s">
        <v>117</v>
      </c>
      <c r="F16" s="58" t="s">
        <v>117</v>
      </c>
      <c r="G16" s="37"/>
      <c r="H16" s="59"/>
      <c r="I16" s="59"/>
    </row>
    <row r="17" spans="2:9" ht="15.75" customHeight="1" x14ac:dyDescent="0.3">
      <c r="B17" s="7">
        <v>6</v>
      </c>
      <c r="C17" s="58" t="s">
        <v>251</v>
      </c>
      <c r="D17" s="58" t="s">
        <v>251</v>
      </c>
      <c r="E17" s="58" t="s">
        <v>117</v>
      </c>
      <c r="F17" s="58" t="s">
        <v>117</v>
      </c>
      <c r="G17" s="37"/>
      <c r="H17" s="59"/>
      <c r="I17" s="59"/>
    </row>
    <row r="18" spans="2:9" ht="15.75" customHeight="1" x14ac:dyDescent="0.3">
      <c r="B18" s="7">
        <v>7</v>
      </c>
      <c r="C18" s="58" t="s">
        <v>252</v>
      </c>
      <c r="D18" s="58" t="s">
        <v>252</v>
      </c>
      <c r="E18" s="58" t="s">
        <v>117</v>
      </c>
      <c r="F18" s="58" t="s">
        <v>117</v>
      </c>
      <c r="G18" s="37"/>
      <c r="H18" s="59"/>
      <c r="I18" s="59"/>
    </row>
    <row r="19" spans="2:9" ht="15.75" customHeight="1" x14ac:dyDescent="0.3">
      <c r="B19" s="7">
        <v>8</v>
      </c>
      <c r="C19" s="58" t="s">
        <v>250</v>
      </c>
      <c r="D19" s="58" t="s">
        <v>250</v>
      </c>
      <c r="E19" s="58" t="s">
        <v>117</v>
      </c>
      <c r="F19" s="58" t="s">
        <v>117</v>
      </c>
      <c r="G19" s="37"/>
      <c r="H19" s="59"/>
      <c r="I19" s="59"/>
    </row>
    <row r="20" spans="2:9" ht="15.75" customHeight="1" x14ac:dyDescent="0.3">
      <c r="B20" s="7">
        <v>9</v>
      </c>
      <c r="C20" s="58" t="s">
        <v>253</v>
      </c>
      <c r="D20" s="58" t="s">
        <v>253</v>
      </c>
      <c r="E20" s="58" t="s">
        <v>117</v>
      </c>
      <c r="F20" s="58" t="s">
        <v>117</v>
      </c>
      <c r="G20" s="37"/>
      <c r="H20" s="59"/>
      <c r="I20" s="59"/>
    </row>
    <row r="21" spans="2:9" x14ac:dyDescent="0.3">
      <c r="B21" s="7">
        <v>10</v>
      </c>
      <c r="C21" s="58" t="s">
        <v>254</v>
      </c>
      <c r="D21" s="58" t="s">
        <v>254</v>
      </c>
      <c r="E21" s="58" t="s">
        <v>117</v>
      </c>
      <c r="F21" s="58" t="s">
        <v>117</v>
      </c>
      <c r="G21" s="37"/>
      <c r="I21" s="1"/>
    </row>
    <row r="22" spans="2:9" ht="15.75" customHeight="1" x14ac:dyDescent="0.3">
      <c r="B22" s="7">
        <v>11</v>
      </c>
      <c r="C22" s="58" t="s">
        <v>128</v>
      </c>
      <c r="D22" s="58" t="s">
        <v>128</v>
      </c>
      <c r="E22" s="58" t="s">
        <v>117</v>
      </c>
      <c r="F22" s="58" t="s">
        <v>117</v>
      </c>
      <c r="G22" s="37"/>
    </row>
    <row r="23" spans="2:9" ht="15.75" customHeight="1" x14ac:dyDescent="0.3">
      <c r="B23" s="7">
        <v>12</v>
      </c>
      <c r="C23" s="58" t="s">
        <v>247</v>
      </c>
      <c r="D23" s="58" t="s">
        <v>247</v>
      </c>
      <c r="E23" s="58" t="s">
        <v>117</v>
      </c>
      <c r="F23" s="58" t="s">
        <v>117</v>
      </c>
      <c r="G23" s="37"/>
      <c r="H23" s="1"/>
      <c r="I23" s="1"/>
    </row>
    <row r="24" spans="2:9" ht="15.75" customHeight="1" x14ac:dyDescent="0.3">
      <c r="B24" s="7">
        <v>13</v>
      </c>
      <c r="C24" s="58" t="s">
        <v>255</v>
      </c>
      <c r="D24" s="58" t="s">
        <v>255</v>
      </c>
      <c r="E24" s="58" t="s">
        <v>117</v>
      </c>
      <c r="F24" s="58" t="s">
        <v>117</v>
      </c>
      <c r="G24" s="37"/>
      <c r="H24" s="1"/>
      <c r="I24" s="1"/>
    </row>
    <row r="25" spans="2:9" ht="15.75" customHeight="1" x14ac:dyDescent="0.3">
      <c r="B25" s="7">
        <v>14</v>
      </c>
      <c r="C25" s="58" t="s">
        <v>256</v>
      </c>
      <c r="D25" s="58" t="s">
        <v>256</v>
      </c>
      <c r="E25" s="58" t="s">
        <v>117</v>
      </c>
      <c r="F25" s="58" t="s">
        <v>117</v>
      </c>
      <c r="G25" s="37"/>
      <c r="H25" s="1"/>
      <c r="I25" s="1"/>
    </row>
    <row r="26" spans="2:9" x14ac:dyDescent="0.3">
      <c r="B26" s="7">
        <v>15</v>
      </c>
      <c r="C26" s="58" t="s">
        <v>257</v>
      </c>
      <c r="D26" s="58" t="s">
        <v>257</v>
      </c>
      <c r="E26" s="58" t="s">
        <v>117</v>
      </c>
      <c r="F26" s="58" t="s">
        <v>117</v>
      </c>
      <c r="G26" s="37"/>
      <c r="H26" s="1"/>
      <c r="I26" s="1"/>
    </row>
    <row r="27" spans="2:9" x14ac:dyDescent="0.3">
      <c r="B27" s="7">
        <v>16</v>
      </c>
      <c r="C27" s="58" t="s">
        <v>245</v>
      </c>
      <c r="D27" s="58" t="s">
        <v>245</v>
      </c>
      <c r="E27" s="58" t="s">
        <v>117</v>
      </c>
      <c r="F27" s="58" t="s">
        <v>117</v>
      </c>
      <c r="G27" s="37"/>
      <c r="H27" s="1"/>
      <c r="I27" s="1"/>
    </row>
    <row r="28" spans="2:9" x14ac:dyDescent="0.3">
      <c r="B28" s="7">
        <v>17</v>
      </c>
      <c r="C28" s="58" t="s">
        <v>128</v>
      </c>
      <c r="D28" s="58" t="s">
        <v>128</v>
      </c>
      <c r="E28" s="58" t="s">
        <v>117</v>
      </c>
      <c r="F28" s="58" t="s">
        <v>117</v>
      </c>
      <c r="G28" s="37"/>
    </row>
    <row r="29" spans="2:9" ht="15.75" customHeight="1" x14ac:dyDescent="0.3">
      <c r="B29" s="7">
        <v>18</v>
      </c>
      <c r="C29" s="58" t="s">
        <v>129</v>
      </c>
      <c r="D29" s="58" t="s">
        <v>129</v>
      </c>
      <c r="E29" s="58" t="s">
        <v>117</v>
      </c>
      <c r="F29" s="58" t="s">
        <v>117</v>
      </c>
      <c r="G29" s="37"/>
    </row>
    <row r="30" spans="2:9" x14ac:dyDescent="0.3">
      <c r="B30" s="7">
        <v>19</v>
      </c>
      <c r="C30" s="58" t="s">
        <v>165</v>
      </c>
      <c r="D30" s="58" t="s">
        <v>165</v>
      </c>
      <c r="E30" s="58" t="s">
        <v>117</v>
      </c>
      <c r="F30" s="58" t="s">
        <v>117</v>
      </c>
    </row>
    <row r="31" spans="2:9" x14ac:dyDescent="0.3">
      <c r="B31" s="7">
        <v>20</v>
      </c>
      <c r="C31" s="58" t="s">
        <v>258</v>
      </c>
      <c r="D31" s="58" t="s">
        <v>258</v>
      </c>
      <c r="E31" s="58" t="s">
        <v>117</v>
      </c>
      <c r="F31" s="58" t="s">
        <v>117</v>
      </c>
    </row>
    <row r="32" spans="2:9" x14ac:dyDescent="0.3">
      <c r="B32" s="7">
        <v>21</v>
      </c>
      <c r="C32" s="58" t="s">
        <v>132</v>
      </c>
      <c r="D32" s="58" t="s">
        <v>132</v>
      </c>
      <c r="E32" s="58" t="s">
        <v>117</v>
      </c>
      <c r="F32" s="58" t="s">
        <v>117</v>
      </c>
      <c r="G32" s="1"/>
      <c r="H32" s="1"/>
      <c r="I32" s="1"/>
    </row>
    <row r="33" spans="2:9" ht="15.75" customHeight="1" x14ac:dyDescent="0.3">
      <c r="B33" s="7">
        <v>22</v>
      </c>
      <c r="C33" s="58" t="s">
        <v>139</v>
      </c>
      <c r="D33" s="58" t="s">
        <v>139</v>
      </c>
      <c r="E33" s="58" t="s">
        <v>117</v>
      </c>
      <c r="F33" s="58" t="s">
        <v>117</v>
      </c>
      <c r="G33" s="1"/>
      <c r="H33" s="1"/>
      <c r="I33" s="1"/>
    </row>
    <row r="34" spans="2:9" x14ac:dyDescent="0.3">
      <c r="B34" s="7">
        <v>23</v>
      </c>
      <c r="C34" s="58" t="s">
        <v>115</v>
      </c>
      <c r="D34" s="58" t="s">
        <v>115</v>
      </c>
      <c r="E34" s="58" t="s">
        <v>93</v>
      </c>
      <c r="F34" s="58" t="s">
        <v>93</v>
      </c>
      <c r="G34" s="1"/>
      <c r="H34" s="1"/>
      <c r="I34" s="1"/>
    </row>
    <row r="35" spans="2:9" ht="15.75" customHeight="1" x14ac:dyDescent="0.3">
      <c r="B35" s="7">
        <v>24</v>
      </c>
      <c r="C35" s="58" t="s">
        <v>119</v>
      </c>
      <c r="D35" s="58" t="s">
        <v>119</v>
      </c>
      <c r="E35" s="58" t="s">
        <v>93</v>
      </c>
      <c r="F35" s="58" t="s">
        <v>93</v>
      </c>
      <c r="G35" s="1"/>
      <c r="H35" s="1"/>
      <c r="I35" s="1"/>
    </row>
    <row r="36" spans="2:9" ht="15.75" customHeight="1" x14ac:dyDescent="0.3">
      <c r="B36" s="7">
        <v>25</v>
      </c>
      <c r="C36" s="58" t="s">
        <v>202</v>
      </c>
      <c r="D36" s="58" t="s">
        <v>202</v>
      </c>
      <c r="E36" s="58" t="s">
        <v>93</v>
      </c>
      <c r="F36" s="58" t="s">
        <v>93</v>
      </c>
    </row>
    <row r="37" spans="2:9" x14ac:dyDescent="0.3">
      <c r="B37" s="7">
        <v>26</v>
      </c>
      <c r="C37" s="58" t="s">
        <v>109</v>
      </c>
      <c r="D37" s="58" t="s">
        <v>109</v>
      </c>
      <c r="E37" s="58" t="s">
        <v>93</v>
      </c>
      <c r="F37" s="58" t="s">
        <v>93</v>
      </c>
    </row>
    <row r="38" spans="2:9" x14ac:dyDescent="0.3">
      <c r="B38" s="7">
        <v>27</v>
      </c>
      <c r="C38" s="58" t="s">
        <v>121</v>
      </c>
      <c r="D38" s="58" t="s">
        <v>121</v>
      </c>
      <c r="E38" s="58" t="s">
        <v>93</v>
      </c>
      <c r="F38" s="58" t="s">
        <v>93</v>
      </c>
    </row>
    <row r="39" spans="2:9" x14ac:dyDescent="0.3">
      <c r="B39" s="7">
        <v>28</v>
      </c>
      <c r="C39" s="58" t="s">
        <v>122</v>
      </c>
      <c r="D39" s="58" t="s">
        <v>122</v>
      </c>
      <c r="E39" s="58" t="s">
        <v>93</v>
      </c>
      <c r="F39" s="58" t="s">
        <v>93</v>
      </c>
    </row>
    <row r="40" spans="2:9" ht="15.75" customHeight="1" x14ac:dyDescent="0.3">
      <c r="B40" s="7">
        <v>29</v>
      </c>
      <c r="C40" s="58" t="s">
        <v>123</v>
      </c>
      <c r="D40" s="58" t="s">
        <v>123</v>
      </c>
      <c r="E40" s="58" t="s">
        <v>93</v>
      </c>
      <c r="F40" s="58" t="s">
        <v>93</v>
      </c>
    </row>
    <row r="41" spans="2:9" x14ac:dyDescent="0.3">
      <c r="B41" s="7">
        <v>30</v>
      </c>
      <c r="C41" s="58" t="s">
        <v>124</v>
      </c>
      <c r="D41" s="58" t="s">
        <v>124</v>
      </c>
      <c r="E41" s="58" t="s">
        <v>93</v>
      </c>
      <c r="F41" s="58" t="s">
        <v>93</v>
      </c>
    </row>
    <row r="42" spans="2:9" x14ac:dyDescent="0.3">
      <c r="B42" s="7">
        <v>31</v>
      </c>
      <c r="C42" s="58" t="s">
        <v>107</v>
      </c>
      <c r="D42" s="58" t="s">
        <v>107</v>
      </c>
      <c r="E42" s="58" t="s">
        <v>93</v>
      </c>
      <c r="F42" s="58" t="s">
        <v>93</v>
      </c>
    </row>
    <row r="43" spans="2:9" x14ac:dyDescent="0.3">
      <c r="B43" s="7">
        <v>32</v>
      </c>
      <c r="C43" s="58" t="s">
        <v>106</v>
      </c>
      <c r="D43" s="58" t="s">
        <v>106</v>
      </c>
      <c r="E43" s="58" t="s">
        <v>93</v>
      </c>
      <c r="F43" s="58" t="s">
        <v>93</v>
      </c>
    </row>
    <row r="44" spans="2:9" ht="15.75" customHeight="1" x14ac:dyDescent="0.3">
      <c r="B44" s="7">
        <v>33</v>
      </c>
      <c r="C44" s="58" t="s">
        <v>105</v>
      </c>
      <c r="D44" s="58" t="s">
        <v>105</v>
      </c>
      <c r="E44" s="58" t="s">
        <v>93</v>
      </c>
      <c r="F44" s="58" t="s">
        <v>93</v>
      </c>
    </row>
    <row r="45" spans="2:9" x14ac:dyDescent="0.3">
      <c r="B45" s="7">
        <v>34</v>
      </c>
      <c r="C45" s="58" t="s">
        <v>101</v>
      </c>
      <c r="D45" s="58" t="s">
        <v>101</v>
      </c>
      <c r="E45" s="58" t="s">
        <v>93</v>
      </c>
      <c r="F45" s="58" t="s">
        <v>93</v>
      </c>
    </row>
    <row r="46" spans="2:9" ht="15.75" customHeight="1" x14ac:dyDescent="0.3">
      <c r="B46" s="7">
        <v>35</v>
      </c>
      <c r="C46" s="58" t="s">
        <v>243</v>
      </c>
      <c r="D46" s="58" t="s">
        <v>243</v>
      </c>
      <c r="E46" s="58" t="s">
        <v>93</v>
      </c>
      <c r="F46" s="58" t="s">
        <v>93</v>
      </c>
    </row>
    <row r="47" spans="2:9" x14ac:dyDescent="0.3">
      <c r="B47" s="7">
        <v>36</v>
      </c>
      <c r="C47" s="58" t="s">
        <v>242</v>
      </c>
      <c r="D47" s="58" t="s">
        <v>242</v>
      </c>
      <c r="E47" s="58" t="s">
        <v>93</v>
      </c>
      <c r="F47" s="58" t="s">
        <v>93</v>
      </c>
    </row>
    <row r="48" spans="2:9" ht="15.75" customHeight="1" x14ac:dyDescent="0.3">
      <c r="B48" s="7">
        <v>37</v>
      </c>
      <c r="C48" s="58" t="s">
        <v>241</v>
      </c>
      <c r="D48" s="58" t="s">
        <v>241</v>
      </c>
      <c r="E48" s="58" t="s">
        <v>93</v>
      </c>
      <c r="F48" s="58" t="s">
        <v>93</v>
      </c>
    </row>
    <row r="49" spans="2:6" ht="15.75" customHeight="1" x14ac:dyDescent="0.3">
      <c r="B49" s="7">
        <v>38</v>
      </c>
      <c r="C49" s="58" t="s">
        <v>240</v>
      </c>
      <c r="D49" s="58" t="s">
        <v>240</v>
      </c>
      <c r="E49" s="58" t="s">
        <v>93</v>
      </c>
      <c r="F49" s="58" t="s">
        <v>93</v>
      </c>
    </row>
    <row r="50" spans="2:6" ht="15.75" customHeight="1" x14ac:dyDescent="0.3">
      <c r="B50" s="7">
        <v>39</v>
      </c>
      <c r="C50" s="58" t="s">
        <v>239</v>
      </c>
      <c r="D50" s="58" t="s">
        <v>239</v>
      </c>
      <c r="E50" s="58" t="s">
        <v>93</v>
      </c>
      <c r="F50" s="58" t="s">
        <v>93</v>
      </c>
    </row>
    <row r="51" spans="2:6" x14ac:dyDescent="0.3">
      <c r="B51" s="7">
        <v>40</v>
      </c>
      <c r="C51" s="58" t="s">
        <v>238</v>
      </c>
      <c r="D51" s="58" t="s">
        <v>238</v>
      </c>
      <c r="E51" s="58" t="s">
        <v>93</v>
      </c>
      <c r="F51" s="58" t="s">
        <v>93</v>
      </c>
    </row>
    <row r="52" spans="2:6" x14ac:dyDescent="0.3">
      <c r="B52" s="7">
        <v>41</v>
      </c>
      <c r="C52" s="58" t="s">
        <v>104</v>
      </c>
      <c r="D52" s="58" t="s">
        <v>104</v>
      </c>
      <c r="E52" s="58" t="s">
        <v>93</v>
      </c>
      <c r="F52" s="58" t="s">
        <v>93</v>
      </c>
    </row>
    <row r="53" spans="2:6" ht="15.75" customHeight="1" x14ac:dyDescent="0.3">
      <c r="B53" s="7">
        <v>42</v>
      </c>
      <c r="C53" s="58" t="s">
        <v>100</v>
      </c>
      <c r="D53" s="58" t="s">
        <v>100</v>
      </c>
      <c r="E53" s="58" t="s">
        <v>93</v>
      </c>
      <c r="F53" s="58" t="s">
        <v>93</v>
      </c>
    </row>
    <row r="54" spans="2:6" ht="15.75" customHeight="1" x14ac:dyDescent="0.3">
      <c r="B54" s="7">
        <v>43</v>
      </c>
      <c r="C54" s="58" t="s">
        <v>99</v>
      </c>
      <c r="D54" s="58" t="s">
        <v>99</v>
      </c>
      <c r="E54" s="58" t="s">
        <v>93</v>
      </c>
      <c r="F54" s="58" t="s">
        <v>93</v>
      </c>
    </row>
    <row r="55" spans="2:6" x14ac:dyDescent="0.3">
      <c r="B55" s="7">
        <v>44</v>
      </c>
      <c r="C55" s="58" t="s">
        <v>98</v>
      </c>
      <c r="D55" s="58" t="s">
        <v>237</v>
      </c>
      <c r="E55" s="58" t="s">
        <v>93</v>
      </c>
      <c r="F55" s="58" t="s">
        <v>93</v>
      </c>
    </row>
    <row r="56" spans="2:6" x14ac:dyDescent="0.3">
      <c r="B56" s="7">
        <v>45</v>
      </c>
      <c r="C56" s="58" t="s">
        <v>95</v>
      </c>
      <c r="D56" s="58" t="s">
        <v>259</v>
      </c>
      <c r="E56" s="58" t="s">
        <v>93</v>
      </c>
      <c r="F56" s="58" t="s">
        <v>93</v>
      </c>
    </row>
    <row r="57" spans="2:6" x14ac:dyDescent="0.3">
      <c r="B57" s="7">
        <v>46</v>
      </c>
      <c r="C57" s="58" t="s">
        <v>94</v>
      </c>
      <c r="D57" s="58" t="s">
        <v>94</v>
      </c>
      <c r="E57" s="58" t="s">
        <v>93</v>
      </c>
      <c r="F57" s="58" t="s">
        <v>93</v>
      </c>
    </row>
    <row r="58" spans="2:6" x14ac:dyDescent="0.3">
      <c r="B58" s="7">
        <v>47</v>
      </c>
      <c r="C58" s="58" t="s">
        <v>92</v>
      </c>
      <c r="D58" s="58" t="s">
        <v>92</v>
      </c>
      <c r="E58" s="58" t="s">
        <v>93</v>
      </c>
      <c r="F58" s="58" t="s">
        <v>93</v>
      </c>
    </row>
    <row r="59" spans="2:6" x14ac:dyDescent="0.3">
      <c r="B59" s="2"/>
    </row>
    <row r="60" spans="2:6" x14ac:dyDescent="0.3">
      <c r="B60" s="2"/>
    </row>
    <row r="61" spans="2:6" x14ac:dyDescent="0.3">
      <c r="B61" s="2"/>
    </row>
    <row r="62" spans="2:6" x14ac:dyDescent="0.3">
      <c r="B62" s="2"/>
    </row>
  </sheetData>
  <mergeCells count="112">
    <mergeCell ref="E20:F20"/>
    <mergeCell ref="C12:D12"/>
    <mergeCell ref="E12:F12"/>
    <mergeCell ref="H12:I12"/>
    <mergeCell ref="C13:D13"/>
    <mergeCell ref="E13:F13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33:D33"/>
    <mergeCell ref="C21:D21"/>
    <mergeCell ref="E21:F21"/>
    <mergeCell ref="C22:D22"/>
    <mergeCell ref="E22:F22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0:D20"/>
    <mergeCell ref="C45:D45"/>
    <mergeCell ref="H20:I20"/>
    <mergeCell ref="C34:D34"/>
    <mergeCell ref="E34:F34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48:D48"/>
    <mergeCell ref="E33:F33"/>
    <mergeCell ref="C46:D46"/>
    <mergeCell ref="E46:F46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E48:F48"/>
    <mergeCell ref="E45:F45"/>
    <mergeCell ref="C58:D58"/>
    <mergeCell ref="E58:F58"/>
    <mergeCell ref="C55:D55"/>
    <mergeCell ref="E55:F55"/>
    <mergeCell ref="C56:D56"/>
    <mergeCell ref="E56:F56"/>
    <mergeCell ref="C49:D49"/>
    <mergeCell ref="E49:F49"/>
    <mergeCell ref="C50:D50"/>
    <mergeCell ref="E50:F50"/>
    <mergeCell ref="C51:D51"/>
    <mergeCell ref="E51:F51"/>
    <mergeCell ref="C57:D57"/>
    <mergeCell ref="E57:F57"/>
    <mergeCell ref="C52:D52"/>
    <mergeCell ref="E52:F52"/>
    <mergeCell ref="C53:D53"/>
    <mergeCell ref="E53:F53"/>
    <mergeCell ref="C54:D54"/>
    <mergeCell ref="E54:F54"/>
    <mergeCell ref="C47:D47"/>
    <mergeCell ref="E47:F47"/>
  </mergeCells>
  <conditionalFormatting sqref="D7:I8">
    <cfRule type="expression" dxfId="156" priority="5">
      <formula>D7=""</formula>
    </cfRule>
  </conditionalFormatting>
  <conditionalFormatting sqref="D5">
    <cfRule type="expression" dxfId="155" priority="4">
      <formula>D5=""</formula>
    </cfRule>
  </conditionalFormatting>
  <conditionalFormatting sqref="E5">
    <cfRule type="expression" dxfId="154" priority="3">
      <formula>E5=""</formula>
    </cfRule>
  </conditionalFormatting>
  <conditionalFormatting sqref="B5">
    <cfRule type="expression" dxfId="153" priority="1">
      <formula>B5=""</formula>
    </cfRule>
  </conditionalFormatting>
  <conditionalFormatting sqref="C5">
    <cfRule type="expression" dxfId="15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topLeftCell="B1" zoomScale="70" zoomScaleNormal="70" workbookViewId="0">
      <selection activeCell="B7" sqref="B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0.5703125" style="2" bestFit="1" customWidth="1"/>
    <col min="4" max="4" width="19.5703125" style="2" customWidth="1"/>
    <col min="5" max="5" width="22.42578125" style="2" bestFit="1" customWidth="1"/>
    <col min="6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2" t="str">
        <f>"DETALLE DEL SERVICIO ("&amp;B5&amp;" - "&amp;C5&amp;")"</f>
        <v>DETALLE DEL SERVICIO (408 - Ida)</v>
      </c>
      <c r="C2" s="62"/>
      <c r="D2" s="62"/>
      <c r="E2" s="62"/>
      <c r="F2" s="62"/>
      <c r="G2" s="62"/>
      <c r="H2" s="62"/>
      <c r="I2" s="62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7">
        <v>408</v>
      </c>
      <c r="C5" s="7" t="s">
        <v>42</v>
      </c>
      <c r="D5" s="7" t="s">
        <v>40</v>
      </c>
      <c r="E5" s="7" t="s">
        <v>48</v>
      </c>
      <c r="H5" s="1"/>
      <c r="I5" s="1"/>
    </row>
    <row r="6" spans="2:9" ht="7.5" customHeight="1" x14ac:dyDescent="0.3">
      <c r="B6" s="35"/>
    </row>
    <row r="7" spans="2:9" x14ac:dyDescent="0.3">
      <c r="B7" s="44" t="s">
        <v>53</v>
      </c>
      <c r="C7" s="44"/>
      <c r="D7" s="63" t="s">
        <v>265</v>
      </c>
      <c r="E7" s="63"/>
      <c r="F7" s="63"/>
      <c r="G7" s="63"/>
      <c r="H7" s="63"/>
      <c r="I7" s="63"/>
    </row>
    <row r="8" spans="2:9" x14ac:dyDescent="0.3">
      <c r="B8" s="44" t="s">
        <v>54</v>
      </c>
      <c r="C8" s="44"/>
      <c r="D8" s="63" t="s">
        <v>266</v>
      </c>
      <c r="E8" s="63"/>
      <c r="F8" s="63"/>
      <c r="G8" s="63"/>
      <c r="H8" s="63"/>
      <c r="I8" s="63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36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9" t="s">
        <v>173</v>
      </c>
      <c r="D12" s="59"/>
      <c r="E12" s="66" t="s">
        <v>117</v>
      </c>
      <c r="F12" s="66"/>
      <c r="G12" s="37"/>
      <c r="H12" s="59"/>
      <c r="I12" s="59"/>
    </row>
    <row r="13" spans="2:9" x14ac:dyDescent="0.3">
      <c r="B13" s="7">
        <v>2</v>
      </c>
      <c r="C13" s="59" t="s">
        <v>128</v>
      </c>
      <c r="D13" s="59"/>
      <c r="E13" s="66" t="s">
        <v>117</v>
      </c>
      <c r="F13" s="66"/>
      <c r="G13" s="37"/>
      <c r="H13" s="59"/>
      <c r="I13" s="59"/>
    </row>
    <row r="14" spans="2:9" x14ac:dyDescent="0.3">
      <c r="B14" s="7">
        <v>3</v>
      </c>
      <c r="C14" s="59" t="s">
        <v>267</v>
      </c>
      <c r="D14" s="59"/>
      <c r="E14" s="66" t="s">
        <v>117</v>
      </c>
      <c r="F14" s="66"/>
      <c r="G14" s="37"/>
      <c r="H14" s="59"/>
      <c r="I14" s="59"/>
    </row>
    <row r="15" spans="2:9" x14ac:dyDescent="0.3">
      <c r="B15" s="7">
        <v>4</v>
      </c>
      <c r="C15" s="59" t="s">
        <v>130</v>
      </c>
      <c r="D15" s="59"/>
      <c r="E15" s="66" t="s">
        <v>117</v>
      </c>
      <c r="F15" s="66"/>
      <c r="G15" s="37"/>
      <c r="H15" s="59"/>
      <c r="I15" s="59"/>
    </row>
    <row r="16" spans="2:9" x14ac:dyDescent="0.3">
      <c r="B16" s="7">
        <v>5</v>
      </c>
      <c r="C16" s="59" t="s">
        <v>131</v>
      </c>
      <c r="D16" s="59"/>
      <c r="E16" s="66" t="s">
        <v>117</v>
      </c>
      <c r="F16" s="66"/>
      <c r="G16" s="37"/>
      <c r="H16" s="59"/>
      <c r="I16" s="59"/>
    </row>
    <row r="17" spans="2:9" x14ac:dyDescent="0.3">
      <c r="B17" s="7">
        <v>6</v>
      </c>
      <c r="C17" s="59" t="s">
        <v>132</v>
      </c>
      <c r="D17" s="59"/>
      <c r="E17" s="66" t="s">
        <v>117</v>
      </c>
      <c r="F17" s="66"/>
      <c r="G17" s="37"/>
      <c r="H17" s="59"/>
      <c r="I17" s="59"/>
    </row>
    <row r="18" spans="2:9" x14ac:dyDescent="0.3">
      <c r="B18" s="7">
        <v>7</v>
      </c>
      <c r="C18" s="59" t="s">
        <v>133</v>
      </c>
      <c r="D18" s="59"/>
      <c r="E18" s="66" t="s">
        <v>117</v>
      </c>
      <c r="F18" s="66"/>
      <c r="G18" s="37"/>
      <c r="H18" s="59"/>
      <c r="I18" s="59"/>
    </row>
    <row r="19" spans="2:9" x14ac:dyDescent="0.3">
      <c r="B19" s="7">
        <v>8</v>
      </c>
      <c r="C19" s="59" t="s">
        <v>134</v>
      </c>
      <c r="D19" s="59"/>
      <c r="E19" s="66" t="s">
        <v>117</v>
      </c>
      <c r="F19" s="66"/>
      <c r="G19" s="37"/>
      <c r="H19" s="59"/>
      <c r="I19" s="59"/>
    </row>
    <row r="20" spans="2:9" x14ac:dyDescent="0.3">
      <c r="B20" s="7">
        <v>9</v>
      </c>
      <c r="C20" s="59" t="s">
        <v>168</v>
      </c>
      <c r="D20" s="59"/>
      <c r="E20" s="66" t="s">
        <v>117</v>
      </c>
      <c r="F20" s="66"/>
      <c r="G20" s="37"/>
      <c r="H20" s="59"/>
      <c r="I20" s="59"/>
    </row>
    <row r="21" spans="2:9" x14ac:dyDescent="0.3">
      <c r="B21" s="7">
        <v>10</v>
      </c>
      <c r="C21" s="59" t="s">
        <v>268</v>
      </c>
      <c r="D21" s="59"/>
      <c r="E21" s="66" t="s">
        <v>117</v>
      </c>
      <c r="F21" s="66"/>
      <c r="G21" s="37"/>
      <c r="I21" s="1"/>
    </row>
    <row r="22" spans="2:9" x14ac:dyDescent="0.3">
      <c r="B22" s="7">
        <v>11</v>
      </c>
      <c r="C22" s="59" t="s">
        <v>269</v>
      </c>
      <c r="D22" s="59"/>
      <c r="E22" s="66" t="s">
        <v>117</v>
      </c>
      <c r="F22" s="66"/>
      <c r="G22" s="37"/>
    </row>
    <row r="23" spans="2:9" x14ac:dyDescent="0.3">
      <c r="B23" s="7">
        <v>12</v>
      </c>
      <c r="C23" s="59" t="s">
        <v>166</v>
      </c>
      <c r="D23" s="59"/>
      <c r="E23" s="66" t="s">
        <v>117</v>
      </c>
      <c r="F23" s="66"/>
      <c r="G23" s="37"/>
      <c r="H23" s="1"/>
      <c r="I23" s="1"/>
    </row>
    <row r="24" spans="2:9" x14ac:dyDescent="0.3">
      <c r="B24" s="7">
        <v>13</v>
      </c>
      <c r="C24" s="59" t="s">
        <v>133</v>
      </c>
      <c r="D24" s="59"/>
      <c r="E24" s="66" t="s">
        <v>117</v>
      </c>
      <c r="F24" s="66"/>
      <c r="G24" s="37"/>
      <c r="H24" s="1"/>
      <c r="I24" s="1"/>
    </row>
    <row r="25" spans="2:9" x14ac:dyDescent="0.3">
      <c r="B25" s="7">
        <v>14</v>
      </c>
      <c r="C25" s="59" t="s">
        <v>132</v>
      </c>
      <c r="D25" s="59"/>
      <c r="E25" s="66" t="s">
        <v>117</v>
      </c>
      <c r="F25" s="66"/>
      <c r="G25" s="37"/>
      <c r="H25" s="1"/>
      <c r="I25" s="1"/>
    </row>
    <row r="26" spans="2:9" x14ac:dyDescent="0.3">
      <c r="B26" s="7">
        <v>15</v>
      </c>
      <c r="C26" s="59" t="s">
        <v>138</v>
      </c>
      <c r="D26" s="59"/>
      <c r="E26" s="66" t="s">
        <v>117</v>
      </c>
      <c r="F26" s="66"/>
      <c r="G26" s="37"/>
      <c r="H26" s="1"/>
      <c r="I26" s="1"/>
    </row>
    <row r="27" spans="2:9" x14ac:dyDescent="0.3">
      <c r="B27" s="7">
        <v>16</v>
      </c>
      <c r="C27" s="59" t="s">
        <v>139</v>
      </c>
      <c r="D27" s="59"/>
      <c r="E27" s="66" t="s">
        <v>117</v>
      </c>
      <c r="F27" s="66"/>
      <c r="G27" s="37"/>
      <c r="H27" s="1"/>
      <c r="I27" s="1"/>
    </row>
    <row r="28" spans="2:9" x14ac:dyDescent="0.3">
      <c r="B28" s="7">
        <v>17</v>
      </c>
      <c r="C28" s="59" t="s">
        <v>115</v>
      </c>
      <c r="D28" s="59"/>
      <c r="E28" s="66" t="s">
        <v>93</v>
      </c>
      <c r="F28" s="66"/>
      <c r="G28" s="37"/>
    </row>
    <row r="29" spans="2:9" x14ac:dyDescent="0.3">
      <c r="B29" s="7">
        <v>18</v>
      </c>
      <c r="C29" s="59" t="s">
        <v>202</v>
      </c>
      <c r="D29" s="59"/>
      <c r="E29" s="66" t="s">
        <v>93</v>
      </c>
      <c r="F29" s="66"/>
      <c r="G29" s="37"/>
    </row>
    <row r="30" spans="2:9" x14ac:dyDescent="0.3">
      <c r="B30" s="7">
        <v>19</v>
      </c>
      <c r="C30" s="59" t="s">
        <v>140</v>
      </c>
      <c r="D30" s="59"/>
      <c r="E30" s="66" t="s">
        <v>93</v>
      </c>
      <c r="F30" s="66"/>
    </row>
    <row r="31" spans="2:9" x14ac:dyDescent="0.3">
      <c r="B31" s="7">
        <v>20</v>
      </c>
      <c r="C31" s="59" t="s">
        <v>141</v>
      </c>
      <c r="D31" s="59"/>
      <c r="E31" s="66" t="s">
        <v>93</v>
      </c>
      <c r="F31" s="66"/>
    </row>
    <row r="32" spans="2:9" x14ac:dyDescent="0.3">
      <c r="B32" s="7">
        <v>21</v>
      </c>
      <c r="C32" s="59" t="s">
        <v>142</v>
      </c>
      <c r="D32" s="59"/>
      <c r="E32" s="66" t="s">
        <v>93</v>
      </c>
      <c r="F32" s="66"/>
      <c r="G32" s="1"/>
      <c r="H32" s="1"/>
      <c r="I32" s="1"/>
    </row>
    <row r="33" spans="2:9" x14ac:dyDescent="0.3">
      <c r="B33" s="7">
        <v>22</v>
      </c>
      <c r="C33" s="59" t="s">
        <v>143</v>
      </c>
      <c r="D33" s="59"/>
      <c r="E33" s="66" t="s">
        <v>93</v>
      </c>
      <c r="F33" s="66"/>
      <c r="G33" s="1"/>
      <c r="H33" s="1"/>
      <c r="I33" s="1"/>
    </row>
    <row r="34" spans="2:9" x14ac:dyDescent="0.3">
      <c r="B34" s="7">
        <v>23</v>
      </c>
      <c r="C34" s="59" t="s">
        <v>270</v>
      </c>
      <c r="D34" s="59"/>
      <c r="E34" s="66" t="s">
        <v>93</v>
      </c>
      <c r="F34" s="66"/>
      <c r="G34" s="1"/>
      <c r="H34" s="1"/>
      <c r="I34" s="1"/>
    </row>
    <row r="35" spans="2:9" x14ac:dyDescent="0.3">
      <c r="B35" s="7">
        <v>24</v>
      </c>
      <c r="C35" s="59" t="s">
        <v>146</v>
      </c>
      <c r="D35" s="59"/>
      <c r="E35" s="66" t="s">
        <v>93</v>
      </c>
      <c r="F35" s="66"/>
      <c r="G35" s="1"/>
      <c r="H35" s="1"/>
      <c r="I35" s="1"/>
    </row>
    <row r="36" spans="2:9" x14ac:dyDescent="0.3">
      <c r="B36" s="7">
        <v>25</v>
      </c>
      <c r="C36" s="59" t="s">
        <v>147</v>
      </c>
      <c r="D36" s="59"/>
      <c r="E36" s="66" t="s">
        <v>93</v>
      </c>
      <c r="F36" s="66"/>
    </row>
    <row r="37" spans="2:9" x14ac:dyDescent="0.3">
      <c r="B37" s="7">
        <v>26</v>
      </c>
      <c r="C37" s="59" t="s">
        <v>148</v>
      </c>
      <c r="D37" s="59"/>
      <c r="E37" s="66" t="s">
        <v>93</v>
      </c>
      <c r="F37" s="66"/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H18:I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9:D19"/>
    <mergeCell ref="E19:F19"/>
    <mergeCell ref="H19:I19"/>
    <mergeCell ref="H20:I20"/>
    <mergeCell ref="C21:D21"/>
    <mergeCell ref="E21:F21"/>
    <mergeCell ref="C20:D20"/>
    <mergeCell ref="E20:F20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7:D37"/>
    <mergeCell ref="E37:F37"/>
    <mergeCell ref="C34:D34"/>
    <mergeCell ref="E34:F34"/>
    <mergeCell ref="C35:D35"/>
    <mergeCell ref="E35:F35"/>
    <mergeCell ref="C36:D36"/>
    <mergeCell ref="E36:F36"/>
  </mergeCells>
  <conditionalFormatting sqref="D7:I8">
    <cfRule type="expression" dxfId="151" priority="5">
      <formula>D7=""</formula>
    </cfRule>
  </conditionalFormatting>
  <conditionalFormatting sqref="B5">
    <cfRule type="expression" dxfId="150" priority="3">
      <formula>B5=""</formula>
    </cfRule>
  </conditionalFormatting>
  <conditionalFormatting sqref="C5">
    <cfRule type="expression" dxfId="149" priority="4">
      <formula>C5=""</formula>
    </cfRule>
  </conditionalFormatting>
  <conditionalFormatting sqref="E5">
    <cfRule type="expression" dxfId="148" priority="2">
      <formula>E5=""</formula>
    </cfRule>
  </conditionalFormatting>
  <conditionalFormatting sqref="D5">
    <cfRule type="expression" dxfId="147" priority="1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topLeftCell="A10" zoomScale="70" zoomScaleNormal="70" workbookViewId="0">
      <selection activeCell="B7" sqref="B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2.42578125" style="2" bestFit="1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2" t="str">
        <f>"DETALLE DEL SERVICIO ("&amp;B5&amp;" - "&amp;C5&amp;")"</f>
        <v>DETALLE DEL SERVICIO (408 - Regreso)</v>
      </c>
      <c r="C2" s="62"/>
      <c r="D2" s="62"/>
      <c r="E2" s="62"/>
      <c r="F2" s="62"/>
      <c r="G2" s="62"/>
      <c r="H2" s="62"/>
      <c r="I2" s="62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7">
        <v>408</v>
      </c>
      <c r="C5" s="7" t="s">
        <v>39</v>
      </c>
      <c r="D5" s="7" t="s">
        <v>48</v>
      </c>
      <c r="E5" s="7" t="s">
        <v>40</v>
      </c>
      <c r="H5" s="1"/>
      <c r="I5" s="1"/>
    </row>
    <row r="6" spans="2:9" ht="7.5" customHeight="1" x14ac:dyDescent="0.3">
      <c r="B6" s="35"/>
    </row>
    <row r="7" spans="2:9" x14ac:dyDescent="0.3">
      <c r="B7" s="44" t="s">
        <v>53</v>
      </c>
      <c r="C7" s="44"/>
      <c r="D7" s="63" t="s">
        <v>266</v>
      </c>
      <c r="E7" s="63"/>
      <c r="F7" s="63"/>
      <c r="G7" s="63"/>
      <c r="H7" s="63"/>
      <c r="I7" s="63"/>
    </row>
    <row r="8" spans="2:9" x14ac:dyDescent="0.3">
      <c r="B8" s="44" t="s">
        <v>54</v>
      </c>
      <c r="C8" s="44"/>
      <c r="D8" s="63" t="s">
        <v>265</v>
      </c>
      <c r="E8" s="63"/>
      <c r="F8" s="63"/>
      <c r="G8" s="63"/>
      <c r="H8" s="63"/>
      <c r="I8" s="63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36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9" t="s">
        <v>350</v>
      </c>
      <c r="D12" s="59"/>
      <c r="E12" s="66" t="s">
        <v>93</v>
      </c>
      <c r="F12" s="66"/>
      <c r="G12" s="37"/>
      <c r="H12" s="59"/>
      <c r="I12" s="59"/>
    </row>
    <row r="13" spans="2:9" x14ac:dyDescent="0.3">
      <c r="B13" s="7">
        <v>2</v>
      </c>
      <c r="C13" s="59" t="s">
        <v>148</v>
      </c>
      <c r="D13" s="59"/>
      <c r="E13" s="66" t="s">
        <v>93</v>
      </c>
      <c r="F13" s="66"/>
      <c r="G13" s="37"/>
      <c r="H13" s="59"/>
      <c r="I13" s="59"/>
    </row>
    <row r="14" spans="2:9" x14ac:dyDescent="0.3">
      <c r="B14" s="7">
        <v>3</v>
      </c>
      <c r="C14" s="59" t="s">
        <v>147</v>
      </c>
      <c r="D14" s="59"/>
      <c r="E14" s="66" t="s">
        <v>93</v>
      </c>
      <c r="F14" s="66"/>
      <c r="G14" s="37"/>
      <c r="H14" s="59"/>
      <c r="I14" s="59"/>
    </row>
    <row r="15" spans="2:9" x14ac:dyDescent="0.3">
      <c r="B15" s="7">
        <v>4</v>
      </c>
      <c r="C15" s="59" t="s">
        <v>107</v>
      </c>
      <c r="D15" s="59"/>
      <c r="E15" s="66" t="s">
        <v>93</v>
      </c>
      <c r="F15" s="66"/>
      <c r="G15" s="37"/>
      <c r="H15" s="59"/>
      <c r="I15" s="59"/>
    </row>
    <row r="16" spans="2:9" x14ac:dyDescent="0.3">
      <c r="B16" s="7">
        <v>5</v>
      </c>
      <c r="C16" s="59" t="s">
        <v>144</v>
      </c>
      <c r="D16" s="59"/>
      <c r="E16" s="66" t="s">
        <v>93</v>
      </c>
      <c r="F16" s="66"/>
      <c r="G16" s="37"/>
      <c r="H16" s="59"/>
      <c r="I16" s="59"/>
    </row>
    <row r="17" spans="2:9" x14ac:dyDescent="0.3">
      <c r="B17" s="7">
        <v>6</v>
      </c>
      <c r="C17" s="59" t="s">
        <v>143</v>
      </c>
      <c r="D17" s="59"/>
      <c r="E17" s="66" t="s">
        <v>93</v>
      </c>
      <c r="F17" s="66"/>
      <c r="G17" s="37"/>
      <c r="H17" s="59"/>
      <c r="I17" s="59"/>
    </row>
    <row r="18" spans="2:9" x14ac:dyDescent="0.3">
      <c r="B18" s="7">
        <v>7</v>
      </c>
      <c r="C18" s="59" t="s">
        <v>142</v>
      </c>
      <c r="D18" s="59"/>
      <c r="E18" s="66" t="s">
        <v>93</v>
      </c>
      <c r="F18" s="66"/>
      <c r="G18" s="37"/>
      <c r="H18" s="59"/>
      <c r="I18" s="59"/>
    </row>
    <row r="19" spans="2:9" x14ac:dyDescent="0.3">
      <c r="B19" s="7">
        <v>8</v>
      </c>
      <c r="C19" s="59" t="s">
        <v>112</v>
      </c>
      <c r="D19" s="59"/>
      <c r="E19" s="66" t="s">
        <v>93</v>
      </c>
      <c r="F19" s="66"/>
      <c r="G19" s="37"/>
      <c r="H19" s="59"/>
      <c r="I19" s="59"/>
    </row>
    <row r="20" spans="2:9" x14ac:dyDescent="0.3">
      <c r="B20" s="7">
        <v>9</v>
      </c>
      <c r="C20" s="59" t="s">
        <v>113</v>
      </c>
      <c r="D20" s="59"/>
      <c r="E20" s="66" t="s">
        <v>93</v>
      </c>
      <c r="F20" s="66"/>
      <c r="G20" s="37"/>
      <c r="H20" s="59"/>
      <c r="I20" s="59"/>
    </row>
    <row r="21" spans="2:9" x14ac:dyDescent="0.3">
      <c r="B21" s="7">
        <v>10</v>
      </c>
      <c r="C21" s="59" t="s">
        <v>114</v>
      </c>
      <c r="D21" s="59"/>
      <c r="E21" s="66" t="s">
        <v>93</v>
      </c>
      <c r="F21" s="66"/>
      <c r="G21" s="37"/>
      <c r="I21" s="1"/>
    </row>
    <row r="22" spans="2:9" x14ac:dyDescent="0.3">
      <c r="B22" s="7">
        <v>11</v>
      </c>
      <c r="C22" s="59" t="s">
        <v>119</v>
      </c>
      <c r="D22" s="59"/>
      <c r="E22" s="66" t="s">
        <v>93</v>
      </c>
      <c r="F22" s="66"/>
      <c r="G22" s="37"/>
    </row>
    <row r="23" spans="2:9" x14ac:dyDescent="0.3">
      <c r="B23" s="7">
        <v>12</v>
      </c>
      <c r="C23" s="59" t="s">
        <v>115</v>
      </c>
      <c r="D23" s="59"/>
      <c r="E23" s="66" t="s">
        <v>93</v>
      </c>
      <c r="F23" s="66"/>
      <c r="G23" s="37"/>
      <c r="H23" s="1"/>
      <c r="I23" s="1"/>
    </row>
    <row r="24" spans="2:9" x14ac:dyDescent="0.3">
      <c r="B24" s="7">
        <v>13</v>
      </c>
      <c r="C24" s="59" t="s">
        <v>139</v>
      </c>
      <c r="D24" s="59"/>
      <c r="E24" s="66" t="s">
        <v>117</v>
      </c>
      <c r="F24" s="66"/>
      <c r="G24" s="37"/>
      <c r="H24" s="1"/>
      <c r="I24" s="1"/>
    </row>
    <row r="25" spans="2:9" x14ac:dyDescent="0.3">
      <c r="B25" s="7">
        <v>14</v>
      </c>
      <c r="C25" s="59" t="s">
        <v>138</v>
      </c>
      <c r="D25" s="59"/>
      <c r="E25" s="66" t="s">
        <v>117</v>
      </c>
      <c r="F25" s="66"/>
      <c r="G25" s="37"/>
      <c r="H25" s="1"/>
      <c r="I25" s="1"/>
    </row>
    <row r="26" spans="2:9" x14ac:dyDescent="0.3">
      <c r="B26" s="7">
        <v>15</v>
      </c>
      <c r="C26" s="59" t="s">
        <v>164</v>
      </c>
      <c r="D26" s="59"/>
      <c r="E26" s="66" t="s">
        <v>117</v>
      </c>
      <c r="F26" s="66"/>
      <c r="G26" s="37"/>
      <c r="H26" s="1"/>
      <c r="I26" s="1"/>
    </row>
    <row r="27" spans="2:9" x14ac:dyDescent="0.3">
      <c r="B27" s="7">
        <v>16</v>
      </c>
      <c r="C27" s="59" t="s">
        <v>165</v>
      </c>
      <c r="D27" s="59"/>
      <c r="E27" s="66" t="s">
        <v>117</v>
      </c>
      <c r="F27" s="66"/>
      <c r="G27" s="37"/>
      <c r="H27" s="1"/>
      <c r="I27" s="1"/>
    </row>
    <row r="28" spans="2:9" x14ac:dyDescent="0.3">
      <c r="B28" s="7">
        <v>17</v>
      </c>
      <c r="C28" s="59" t="s">
        <v>131</v>
      </c>
      <c r="D28" s="59"/>
      <c r="E28" s="66" t="s">
        <v>117</v>
      </c>
      <c r="F28" s="66"/>
      <c r="G28" s="37"/>
    </row>
    <row r="29" spans="2:9" x14ac:dyDescent="0.3">
      <c r="B29" s="7">
        <v>18</v>
      </c>
      <c r="C29" s="59" t="s">
        <v>132</v>
      </c>
      <c r="D29" s="59"/>
      <c r="E29" s="66" t="s">
        <v>117</v>
      </c>
      <c r="F29" s="66"/>
      <c r="G29" s="37"/>
    </row>
    <row r="30" spans="2:9" x14ac:dyDescent="0.3">
      <c r="B30" s="7">
        <v>19</v>
      </c>
      <c r="C30" s="59" t="s">
        <v>133</v>
      </c>
      <c r="D30" s="59"/>
      <c r="E30" s="66" t="s">
        <v>117</v>
      </c>
      <c r="F30" s="66"/>
    </row>
    <row r="31" spans="2:9" x14ac:dyDescent="0.3">
      <c r="B31" s="7">
        <v>20</v>
      </c>
      <c r="C31" s="59" t="s">
        <v>166</v>
      </c>
      <c r="D31" s="59"/>
      <c r="E31" s="66" t="s">
        <v>117</v>
      </c>
      <c r="F31" s="66"/>
    </row>
    <row r="32" spans="2:9" x14ac:dyDescent="0.3">
      <c r="B32" s="7">
        <v>21</v>
      </c>
      <c r="C32" s="59" t="s">
        <v>269</v>
      </c>
      <c r="D32" s="59"/>
      <c r="E32" s="66" t="s">
        <v>117</v>
      </c>
      <c r="F32" s="66"/>
      <c r="G32" s="1"/>
      <c r="H32" s="1"/>
      <c r="I32" s="1"/>
    </row>
    <row r="33" spans="2:9" x14ac:dyDescent="0.3">
      <c r="B33" s="7">
        <v>22</v>
      </c>
      <c r="C33" s="59" t="s">
        <v>271</v>
      </c>
      <c r="D33" s="59"/>
      <c r="E33" s="66" t="s">
        <v>117</v>
      </c>
      <c r="F33" s="66"/>
      <c r="G33" s="1"/>
      <c r="H33" s="1"/>
      <c r="I33" s="1"/>
    </row>
    <row r="34" spans="2:9" x14ac:dyDescent="0.3">
      <c r="B34" s="7">
        <v>23</v>
      </c>
      <c r="C34" s="59" t="s">
        <v>168</v>
      </c>
      <c r="D34" s="59"/>
      <c r="E34" s="66" t="s">
        <v>117</v>
      </c>
      <c r="F34" s="66"/>
      <c r="G34" s="1"/>
      <c r="H34" s="1"/>
      <c r="I34" s="1"/>
    </row>
    <row r="35" spans="2:9" x14ac:dyDescent="0.3">
      <c r="B35" s="7">
        <v>24</v>
      </c>
      <c r="C35" s="59" t="s">
        <v>134</v>
      </c>
      <c r="D35" s="59"/>
      <c r="E35" s="66" t="s">
        <v>117</v>
      </c>
      <c r="F35" s="66"/>
      <c r="G35" s="1"/>
      <c r="H35" s="1"/>
      <c r="I35" s="1"/>
    </row>
    <row r="36" spans="2:9" x14ac:dyDescent="0.3">
      <c r="B36" s="7">
        <v>25</v>
      </c>
      <c r="C36" s="59" t="s">
        <v>133</v>
      </c>
      <c r="D36" s="59"/>
      <c r="E36" s="66" t="s">
        <v>117</v>
      </c>
      <c r="F36" s="66"/>
    </row>
    <row r="37" spans="2:9" x14ac:dyDescent="0.3">
      <c r="B37" s="7">
        <v>26</v>
      </c>
      <c r="C37" s="59" t="s">
        <v>132</v>
      </c>
      <c r="D37" s="59"/>
      <c r="E37" s="66" t="s">
        <v>117</v>
      </c>
      <c r="F37" s="66"/>
    </row>
    <row r="38" spans="2:9" x14ac:dyDescent="0.3">
      <c r="B38" s="7">
        <v>27</v>
      </c>
      <c r="C38" s="59" t="s">
        <v>131</v>
      </c>
      <c r="D38" s="59"/>
      <c r="E38" s="66" t="s">
        <v>117</v>
      </c>
      <c r="F38" s="66"/>
    </row>
    <row r="39" spans="2:9" x14ac:dyDescent="0.3">
      <c r="B39" s="7">
        <v>28</v>
      </c>
      <c r="C39" s="59" t="s">
        <v>130</v>
      </c>
      <c r="D39" s="59"/>
      <c r="E39" s="66" t="s">
        <v>117</v>
      </c>
      <c r="F39" s="66"/>
    </row>
    <row r="40" spans="2:9" x14ac:dyDescent="0.3">
      <c r="B40" s="7">
        <v>29</v>
      </c>
      <c r="C40" s="59" t="s">
        <v>164</v>
      </c>
      <c r="D40" s="59"/>
      <c r="E40" s="66" t="s">
        <v>117</v>
      </c>
      <c r="F40" s="66"/>
    </row>
    <row r="41" spans="2:9" x14ac:dyDescent="0.3">
      <c r="B41" s="7">
        <v>30</v>
      </c>
      <c r="C41" s="59" t="s">
        <v>128</v>
      </c>
      <c r="D41" s="59"/>
      <c r="E41" s="66" t="s">
        <v>117</v>
      </c>
      <c r="F41" s="66"/>
    </row>
    <row r="42" spans="2:9" x14ac:dyDescent="0.3">
      <c r="B42" s="7">
        <v>31</v>
      </c>
      <c r="C42" s="59" t="s">
        <v>173</v>
      </c>
      <c r="D42" s="59"/>
      <c r="E42" s="66" t="s">
        <v>117</v>
      </c>
      <c r="F42" s="66"/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3:D13"/>
    <mergeCell ref="E13:F13"/>
    <mergeCell ref="H12:I12"/>
    <mergeCell ref="C14:D14"/>
    <mergeCell ref="H13:I13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E42:F42"/>
    <mergeCell ref="E12:F12"/>
    <mergeCell ref="C42:D42"/>
    <mergeCell ref="C12:D12"/>
    <mergeCell ref="C41:D41"/>
    <mergeCell ref="E41:F41"/>
    <mergeCell ref="C38:D38"/>
    <mergeCell ref="E38:F38"/>
    <mergeCell ref="C39:D39"/>
    <mergeCell ref="E39:F39"/>
    <mergeCell ref="C32:D32"/>
    <mergeCell ref="E32:F32"/>
    <mergeCell ref="C33:D33"/>
    <mergeCell ref="E33:F33"/>
    <mergeCell ref="C34:D34"/>
    <mergeCell ref="E34:F34"/>
    <mergeCell ref="C40:D40"/>
    <mergeCell ref="E40:F40"/>
    <mergeCell ref="C35:D35"/>
    <mergeCell ref="E35:F35"/>
    <mergeCell ref="C36:D36"/>
    <mergeCell ref="E36:F36"/>
    <mergeCell ref="C37:D37"/>
    <mergeCell ref="E37:F37"/>
  </mergeCells>
  <conditionalFormatting sqref="E5">
    <cfRule type="expression" dxfId="146" priority="6">
      <formula>E5=""</formula>
    </cfRule>
  </conditionalFormatting>
  <conditionalFormatting sqref="B5">
    <cfRule type="expression" dxfId="145" priority="4">
      <formula>B5=""</formula>
    </cfRule>
  </conditionalFormatting>
  <conditionalFormatting sqref="C5">
    <cfRule type="expression" dxfId="144" priority="5">
      <formula>C5=""</formula>
    </cfRule>
  </conditionalFormatting>
  <conditionalFormatting sqref="D5">
    <cfRule type="expression" dxfId="143" priority="3">
      <formula>D5=""</formula>
    </cfRule>
  </conditionalFormatting>
  <conditionalFormatting sqref="D7:I7">
    <cfRule type="expression" dxfId="142" priority="2">
      <formula>D7=""</formula>
    </cfRule>
  </conditionalFormatting>
  <conditionalFormatting sqref="D8:I8">
    <cfRule type="expression" dxfId="141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0"/>
  <sheetViews>
    <sheetView zoomScale="70" zoomScaleNormal="70" workbookViewId="0">
      <selection activeCell="B7" sqref="B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19.5703125" style="2" bestFit="1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2" t="str">
        <f>"DETALLE DEL SERVICIO ("&amp;B5&amp;" - "&amp;C5&amp;")"</f>
        <v>DETALLE DEL SERVICIO (409 - Ida)</v>
      </c>
      <c r="C2" s="62"/>
      <c r="D2" s="62"/>
      <c r="E2" s="62"/>
      <c r="F2" s="62"/>
      <c r="G2" s="62"/>
      <c r="H2" s="62"/>
      <c r="I2" s="62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7">
        <v>409</v>
      </c>
      <c r="C5" s="7" t="s">
        <v>42</v>
      </c>
      <c r="D5" s="7" t="s">
        <v>47</v>
      </c>
      <c r="E5" s="7" t="s">
        <v>46</v>
      </c>
      <c r="H5" s="1"/>
      <c r="I5" s="1"/>
    </row>
    <row r="6" spans="2:9" ht="7.5" customHeight="1" x14ac:dyDescent="0.3">
      <c r="B6" s="35"/>
    </row>
    <row r="7" spans="2:9" x14ac:dyDescent="0.3">
      <c r="B7" s="44" t="s">
        <v>53</v>
      </c>
      <c r="C7" s="44"/>
      <c r="D7" s="63" t="s">
        <v>272</v>
      </c>
      <c r="E7" s="63"/>
      <c r="F7" s="63"/>
      <c r="G7" s="63"/>
      <c r="H7" s="63"/>
      <c r="I7" s="63"/>
    </row>
    <row r="8" spans="2:9" x14ac:dyDescent="0.3">
      <c r="B8" s="44" t="s">
        <v>54</v>
      </c>
      <c r="C8" s="44"/>
      <c r="D8" s="63" t="s">
        <v>273</v>
      </c>
      <c r="E8" s="63"/>
      <c r="F8" s="63"/>
      <c r="G8" s="63"/>
      <c r="H8" s="63"/>
      <c r="I8" s="63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36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8" t="s">
        <v>274</v>
      </c>
      <c r="D12" s="58"/>
      <c r="E12" s="58" t="s">
        <v>93</v>
      </c>
      <c r="F12" s="58"/>
      <c r="G12" s="37"/>
      <c r="H12" s="59"/>
      <c r="I12" s="59"/>
    </row>
    <row r="13" spans="2:9" x14ac:dyDescent="0.3">
      <c r="B13" s="7">
        <v>2</v>
      </c>
      <c r="C13" s="58" t="s">
        <v>114</v>
      </c>
      <c r="D13" s="58" t="s">
        <v>114</v>
      </c>
      <c r="E13" s="58" t="s">
        <v>93</v>
      </c>
      <c r="F13" s="58" t="s">
        <v>93</v>
      </c>
      <c r="G13" s="37"/>
      <c r="H13" s="59"/>
      <c r="I13" s="59"/>
    </row>
    <row r="14" spans="2:9" x14ac:dyDescent="0.3">
      <c r="B14" s="7">
        <v>3</v>
      </c>
      <c r="C14" s="58" t="s">
        <v>275</v>
      </c>
      <c r="D14" s="58" t="s">
        <v>275</v>
      </c>
      <c r="E14" s="58" t="s">
        <v>93</v>
      </c>
      <c r="F14" s="58" t="s">
        <v>93</v>
      </c>
      <c r="G14" s="37"/>
      <c r="H14" s="59"/>
      <c r="I14" s="59"/>
    </row>
    <row r="15" spans="2:9" x14ac:dyDescent="0.3">
      <c r="B15" s="7">
        <v>4</v>
      </c>
      <c r="C15" s="58" t="s">
        <v>202</v>
      </c>
      <c r="D15" s="58" t="s">
        <v>202</v>
      </c>
      <c r="E15" s="58" t="s">
        <v>93</v>
      </c>
      <c r="F15" s="58" t="s">
        <v>93</v>
      </c>
      <c r="G15" s="37"/>
      <c r="H15" s="59"/>
      <c r="I15" s="59"/>
    </row>
    <row r="16" spans="2:9" x14ac:dyDescent="0.3">
      <c r="B16" s="7">
        <v>5</v>
      </c>
      <c r="C16" s="58" t="s">
        <v>276</v>
      </c>
      <c r="D16" s="58" t="s">
        <v>276</v>
      </c>
      <c r="E16" s="58" t="s">
        <v>93</v>
      </c>
      <c r="F16" s="58" t="s">
        <v>93</v>
      </c>
      <c r="G16" s="37"/>
      <c r="H16" s="59"/>
      <c r="I16" s="59"/>
    </row>
    <row r="17" spans="2:9" x14ac:dyDescent="0.3">
      <c r="B17" s="7">
        <v>6</v>
      </c>
      <c r="C17" s="58" t="s">
        <v>277</v>
      </c>
      <c r="D17" s="58" t="s">
        <v>277</v>
      </c>
      <c r="E17" s="58" t="s">
        <v>93</v>
      </c>
      <c r="F17" s="58" t="s">
        <v>93</v>
      </c>
      <c r="G17" s="37"/>
      <c r="H17" s="59"/>
      <c r="I17" s="59"/>
    </row>
    <row r="18" spans="2:9" x14ac:dyDescent="0.3">
      <c r="B18" s="7">
        <v>7</v>
      </c>
      <c r="C18" s="58" t="s">
        <v>278</v>
      </c>
      <c r="D18" s="58" t="s">
        <v>278</v>
      </c>
      <c r="E18" s="58" t="s">
        <v>93</v>
      </c>
      <c r="F18" s="58" t="s">
        <v>93</v>
      </c>
      <c r="G18" s="37"/>
      <c r="H18" s="59"/>
      <c r="I18" s="59"/>
    </row>
    <row r="19" spans="2:9" x14ac:dyDescent="0.3">
      <c r="B19" s="7">
        <v>8</v>
      </c>
      <c r="C19" s="58" t="s">
        <v>279</v>
      </c>
      <c r="D19" s="58" t="s">
        <v>279</v>
      </c>
      <c r="E19" s="58" t="s">
        <v>93</v>
      </c>
      <c r="F19" s="58" t="s">
        <v>93</v>
      </c>
      <c r="G19" s="37"/>
      <c r="H19" s="59"/>
      <c r="I19" s="59"/>
    </row>
    <row r="20" spans="2:9" x14ac:dyDescent="0.3">
      <c r="B20" s="7">
        <v>9</v>
      </c>
      <c r="C20" s="58" t="s">
        <v>280</v>
      </c>
      <c r="D20" s="58" t="s">
        <v>280</v>
      </c>
      <c r="E20" s="58" t="s">
        <v>93</v>
      </c>
      <c r="F20" s="58" t="s">
        <v>93</v>
      </c>
      <c r="G20" s="37"/>
      <c r="H20" s="59"/>
      <c r="I20" s="59"/>
    </row>
    <row r="21" spans="2:9" x14ac:dyDescent="0.3">
      <c r="B21" s="7">
        <v>10</v>
      </c>
      <c r="C21" s="58" t="s">
        <v>281</v>
      </c>
      <c r="D21" s="58" t="s">
        <v>281</v>
      </c>
      <c r="E21" s="58" t="s">
        <v>93</v>
      </c>
      <c r="F21" s="58" t="s">
        <v>93</v>
      </c>
      <c r="G21" s="37"/>
      <c r="I21" s="1"/>
    </row>
    <row r="22" spans="2:9" ht="15.75" customHeight="1" x14ac:dyDescent="0.3">
      <c r="B22" s="7">
        <v>11</v>
      </c>
      <c r="C22" s="58" t="s">
        <v>282</v>
      </c>
      <c r="D22" s="58" t="s">
        <v>282</v>
      </c>
      <c r="E22" s="58" t="s">
        <v>93</v>
      </c>
      <c r="F22" s="58" t="s">
        <v>93</v>
      </c>
      <c r="G22" s="37"/>
    </row>
    <row r="23" spans="2:9" x14ac:dyDescent="0.3">
      <c r="B23" s="7">
        <v>12</v>
      </c>
      <c r="C23" s="58" t="s">
        <v>283</v>
      </c>
      <c r="D23" s="58" t="s">
        <v>283</v>
      </c>
      <c r="E23" s="58" t="s">
        <v>93</v>
      </c>
      <c r="F23" s="58" t="s">
        <v>93</v>
      </c>
      <c r="G23" s="37"/>
      <c r="H23" s="1"/>
      <c r="I23" s="1"/>
    </row>
    <row r="24" spans="2:9" x14ac:dyDescent="0.3">
      <c r="B24" s="7">
        <v>13</v>
      </c>
      <c r="C24" s="58" t="s">
        <v>284</v>
      </c>
      <c r="D24" s="58" t="s">
        <v>284</v>
      </c>
      <c r="E24" s="58" t="s">
        <v>93</v>
      </c>
      <c r="F24" s="58" t="s">
        <v>93</v>
      </c>
      <c r="G24" s="37"/>
      <c r="H24" s="1"/>
      <c r="I24" s="1"/>
    </row>
    <row r="25" spans="2:9" x14ac:dyDescent="0.3">
      <c r="D25" s="1"/>
      <c r="E25" s="1"/>
      <c r="F25" s="1"/>
    </row>
    <row r="26" spans="2:9" x14ac:dyDescent="0.3">
      <c r="C26" s="1"/>
      <c r="D26" s="1"/>
      <c r="E26" s="1"/>
      <c r="F26" s="1"/>
    </row>
    <row r="27" spans="2:9" x14ac:dyDescent="0.3">
      <c r="C27" s="1"/>
      <c r="D27" s="1"/>
      <c r="E27" s="1"/>
      <c r="F27" s="1"/>
      <c r="G27" s="1"/>
      <c r="H27" s="1"/>
      <c r="I27" s="1"/>
    </row>
    <row r="28" spans="2:9" x14ac:dyDescent="0.3">
      <c r="C28" s="1"/>
      <c r="D28" s="1"/>
      <c r="E28" s="1"/>
      <c r="F28" s="1"/>
      <c r="G28" s="1"/>
      <c r="H28" s="1"/>
      <c r="I28" s="1"/>
    </row>
    <row r="29" spans="2:9" x14ac:dyDescent="0.3">
      <c r="C29" s="1"/>
      <c r="D29" s="1"/>
      <c r="E29" s="1"/>
      <c r="F29" s="1"/>
      <c r="G29" s="1"/>
      <c r="H29" s="1"/>
      <c r="I29" s="1"/>
    </row>
    <row r="30" spans="2:9" x14ac:dyDescent="0.3">
      <c r="C30" s="1"/>
      <c r="D30" s="1"/>
      <c r="E30" s="1"/>
      <c r="F30" s="1"/>
      <c r="G30" s="1"/>
      <c r="H30" s="1"/>
      <c r="I30" s="1"/>
    </row>
  </sheetData>
  <mergeCells count="4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4:D24"/>
    <mergeCell ref="E24:F24"/>
    <mergeCell ref="C20:D20"/>
    <mergeCell ref="E20:F20"/>
    <mergeCell ref="H20:I20"/>
    <mergeCell ref="C21:D21"/>
    <mergeCell ref="E21:F21"/>
    <mergeCell ref="C22:D22"/>
    <mergeCell ref="E22:F22"/>
    <mergeCell ref="C23:D23"/>
    <mergeCell ref="E23:F23"/>
  </mergeCells>
  <conditionalFormatting sqref="B26:F26">
    <cfRule type="expression" dxfId="140" priority="7">
      <formula>B26&lt;&gt;""</formula>
    </cfRule>
  </conditionalFormatting>
  <conditionalFormatting sqref="B25:F25">
    <cfRule type="expression" dxfId="139" priority="6">
      <formula>B25&lt;&gt;""</formula>
    </cfRule>
  </conditionalFormatting>
  <conditionalFormatting sqref="D7:I8">
    <cfRule type="expression" dxfId="138" priority="5">
      <formula>D7=""</formula>
    </cfRule>
  </conditionalFormatting>
  <conditionalFormatting sqref="D5">
    <cfRule type="expression" dxfId="137" priority="4">
      <formula>D5=""</formula>
    </cfRule>
  </conditionalFormatting>
  <conditionalFormatting sqref="E5">
    <cfRule type="expression" dxfId="136" priority="3">
      <formula>E5=""</formula>
    </cfRule>
  </conditionalFormatting>
  <conditionalFormatting sqref="B5">
    <cfRule type="expression" dxfId="135" priority="1">
      <formula>B5=""</formula>
    </cfRule>
  </conditionalFormatting>
  <conditionalFormatting sqref="C5">
    <cfRule type="expression" dxfId="13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workbookViewId="0">
      <selection activeCell="B7" sqref="B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4" width="14.7109375" style="2" customWidth="1"/>
    <col min="5" max="5" width="19.5703125" style="2" bestFit="1" customWidth="1"/>
    <col min="6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2" t="str">
        <f>"DETALLE DEL SERVICIO ("&amp;B5&amp;" - "&amp;C5&amp;")"</f>
        <v>DETALLE DEL SERVICIO (409 - Regreso)</v>
      </c>
      <c r="C2" s="62"/>
      <c r="D2" s="62"/>
      <c r="E2" s="62"/>
      <c r="F2" s="62"/>
      <c r="G2" s="62"/>
      <c r="H2" s="62"/>
      <c r="I2" s="62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7">
        <v>409</v>
      </c>
      <c r="C5" s="7" t="s">
        <v>39</v>
      </c>
      <c r="D5" s="7" t="s">
        <v>46</v>
      </c>
      <c r="E5" s="7" t="s">
        <v>47</v>
      </c>
      <c r="H5" s="1"/>
      <c r="I5" s="1"/>
    </row>
    <row r="6" spans="2:9" ht="7.5" customHeight="1" x14ac:dyDescent="0.3">
      <c r="B6" s="35"/>
    </row>
    <row r="7" spans="2:9" x14ac:dyDescent="0.3">
      <c r="B7" s="44" t="s">
        <v>53</v>
      </c>
      <c r="C7" s="44"/>
      <c r="D7" s="63" t="s">
        <v>285</v>
      </c>
      <c r="E7" s="63"/>
      <c r="F7" s="63"/>
      <c r="G7" s="63"/>
      <c r="H7" s="63"/>
      <c r="I7" s="63"/>
    </row>
    <row r="8" spans="2:9" x14ac:dyDescent="0.3">
      <c r="B8" s="44" t="s">
        <v>54</v>
      </c>
      <c r="C8" s="44"/>
      <c r="D8" s="63" t="s">
        <v>272</v>
      </c>
      <c r="E8" s="63"/>
      <c r="F8" s="63"/>
      <c r="G8" s="63"/>
      <c r="H8" s="63"/>
      <c r="I8" s="63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36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8" t="s">
        <v>284</v>
      </c>
      <c r="D12" s="58"/>
      <c r="E12" s="58" t="s">
        <v>93</v>
      </c>
      <c r="F12" s="58"/>
      <c r="G12" s="37"/>
      <c r="H12" s="59"/>
      <c r="I12" s="59"/>
    </row>
    <row r="13" spans="2:9" x14ac:dyDescent="0.3">
      <c r="B13" s="7">
        <v>2</v>
      </c>
      <c r="C13" s="58" t="s">
        <v>283</v>
      </c>
      <c r="D13" s="58" t="s">
        <v>283</v>
      </c>
      <c r="E13" s="58" t="s">
        <v>93</v>
      </c>
      <c r="F13" s="58" t="s">
        <v>93</v>
      </c>
      <c r="G13" s="37"/>
      <c r="H13" s="59"/>
      <c r="I13" s="59"/>
    </row>
    <row r="14" spans="2:9" ht="15.75" customHeight="1" x14ac:dyDescent="0.3">
      <c r="B14" s="7">
        <v>3</v>
      </c>
      <c r="C14" s="58" t="s">
        <v>282</v>
      </c>
      <c r="D14" s="58" t="s">
        <v>282</v>
      </c>
      <c r="E14" s="58" t="s">
        <v>93</v>
      </c>
      <c r="F14" s="58" t="s">
        <v>93</v>
      </c>
      <c r="G14" s="37"/>
      <c r="H14" s="59"/>
      <c r="I14" s="59"/>
    </row>
    <row r="15" spans="2:9" x14ac:dyDescent="0.3">
      <c r="B15" s="7">
        <v>4</v>
      </c>
      <c r="C15" s="58" t="s">
        <v>281</v>
      </c>
      <c r="D15" s="58" t="s">
        <v>281</v>
      </c>
      <c r="E15" s="58" t="s">
        <v>93</v>
      </c>
      <c r="F15" s="58" t="s">
        <v>93</v>
      </c>
      <c r="G15" s="37"/>
      <c r="H15" s="59"/>
      <c r="I15" s="59"/>
    </row>
    <row r="16" spans="2:9" x14ac:dyDescent="0.3">
      <c r="B16" s="7">
        <v>5</v>
      </c>
      <c r="C16" s="58" t="s">
        <v>280</v>
      </c>
      <c r="D16" s="58" t="s">
        <v>280</v>
      </c>
      <c r="E16" s="58" t="s">
        <v>93</v>
      </c>
      <c r="F16" s="58" t="s">
        <v>93</v>
      </c>
      <c r="G16" s="37"/>
      <c r="H16" s="59"/>
      <c r="I16" s="59"/>
    </row>
    <row r="17" spans="2:9" x14ac:dyDescent="0.3">
      <c r="B17" s="7">
        <v>6</v>
      </c>
      <c r="C17" s="58" t="s">
        <v>279</v>
      </c>
      <c r="D17" s="58" t="s">
        <v>279</v>
      </c>
      <c r="E17" s="58" t="s">
        <v>93</v>
      </c>
      <c r="F17" s="58" t="s">
        <v>93</v>
      </c>
      <c r="G17" s="37"/>
      <c r="H17" s="59"/>
      <c r="I17" s="59"/>
    </row>
    <row r="18" spans="2:9" x14ac:dyDescent="0.3">
      <c r="B18" s="7">
        <v>7</v>
      </c>
      <c r="C18" s="58" t="s">
        <v>278</v>
      </c>
      <c r="D18" s="58" t="s">
        <v>278</v>
      </c>
      <c r="E18" s="58" t="s">
        <v>93</v>
      </c>
      <c r="F18" s="58" t="s">
        <v>93</v>
      </c>
      <c r="G18" s="37"/>
      <c r="H18" s="59"/>
      <c r="I18" s="59"/>
    </row>
    <row r="19" spans="2:9" x14ac:dyDescent="0.3">
      <c r="B19" s="7">
        <v>8</v>
      </c>
      <c r="C19" s="58" t="s">
        <v>286</v>
      </c>
      <c r="D19" s="58" t="s">
        <v>286</v>
      </c>
      <c r="E19" s="58" t="s">
        <v>93</v>
      </c>
      <c r="F19" s="58" t="s">
        <v>93</v>
      </c>
      <c r="G19" s="37"/>
      <c r="H19" s="59"/>
      <c r="I19" s="59"/>
    </row>
    <row r="20" spans="2:9" x14ac:dyDescent="0.3">
      <c r="B20" s="7">
        <v>9</v>
      </c>
      <c r="C20" s="58" t="s">
        <v>276</v>
      </c>
      <c r="D20" s="58" t="s">
        <v>276</v>
      </c>
      <c r="E20" s="58" t="s">
        <v>93</v>
      </c>
      <c r="F20" s="58" t="s">
        <v>93</v>
      </c>
      <c r="G20" s="37"/>
      <c r="H20" s="59"/>
      <c r="I20" s="59"/>
    </row>
    <row r="21" spans="2:9" x14ac:dyDescent="0.3">
      <c r="B21" s="7">
        <v>10</v>
      </c>
      <c r="C21" s="58" t="s">
        <v>287</v>
      </c>
      <c r="D21" s="58" t="s">
        <v>287</v>
      </c>
      <c r="E21" s="58" t="s">
        <v>93</v>
      </c>
      <c r="F21" s="58" t="s">
        <v>93</v>
      </c>
      <c r="G21" s="37"/>
      <c r="I21" s="1"/>
    </row>
    <row r="22" spans="2:9" ht="15.75" customHeight="1" x14ac:dyDescent="0.3">
      <c r="B22" s="7">
        <v>11</v>
      </c>
      <c r="C22" s="58" t="s">
        <v>288</v>
      </c>
      <c r="D22" s="58" t="s">
        <v>288</v>
      </c>
      <c r="E22" s="58" t="s">
        <v>93</v>
      </c>
      <c r="F22" s="58" t="s">
        <v>93</v>
      </c>
      <c r="G22" s="37"/>
    </row>
    <row r="23" spans="2:9" x14ac:dyDescent="0.3">
      <c r="B23" s="7">
        <v>12</v>
      </c>
      <c r="C23" s="58" t="s">
        <v>289</v>
      </c>
      <c r="D23" s="58" t="s">
        <v>289</v>
      </c>
      <c r="E23" s="58" t="s">
        <v>93</v>
      </c>
      <c r="F23" s="58" t="s">
        <v>93</v>
      </c>
      <c r="G23" s="37"/>
      <c r="H23" s="1"/>
      <c r="I23" s="1"/>
    </row>
    <row r="24" spans="2:9" x14ac:dyDescent="0.3">
      <c r="B24" s="7">
        <v>13</v>
      </c>
      <c r="C24" s="58" t="s">
        <v>290</v>
      </c>
      <c r="D24" s="58" t="s">
        <v>290</v>
      </c>
      <c r="E24" s="58" t="s">
        <v>93</v>
      </c>
      <c r="F24" s="58" t="s">
        <v>93</v>
      </c>
      <c r="G24" s="37"/>
      <c r="H24" s="1"/>
      <c r="I24" s="1"/>
    </row>
    <row r="25" spans="2:9" x14ac:dyDescent="0.3">
      <c r="B25" s="7">
        <v>14</v>
      </c>
      <c r="C25" s="58" t="s">
        <v>291</v>
      </c>
      <c r="D25" s="58" t="s">
        <v>291</v>
      </c>
      <c r="E25" s="58" t="s">
        <v>93</v>
      </c>
      <c r="F25" s="58" t="s">
        <v>93</v>
      </c>
      <c r="G25" s="37"/>
      <c r="H25" s="1"/>
      <c r="I25" s="1"/>
    </row>
    <row r="26" spans="2:9" ht="15.75" customHeight="1" x14ac:dyDescent="0.3">
      <c r="B26" s="7">
        <v>15</v>
      </c>
      <c r="C26" s="58" t="s">
        <v>114</v>
      </c>
      <c r="D26" s="58" t="s">
        <v>114</v>
      </c>
      <c r="E26" s="58" t="s">
        <v>93</v>
      </c>
      <c r="F26" s="58" t="s">
        <v>93</v>
      </c>
      <c r="G26" s="37"/>
      <c r="H26" s="1"/>
      <c r="I26" s="1"/>
    </row>
    <row r="27" spans="2:9" x14ac:dyDescent="0.3">
      <c r="B27" s="7">
        <v>16</v>
      </c>
      <c r="C27" s="58" t="s">
        <v>215</v>
      </c>
      <c r="D27" s="58" t="s">
        <v>215</v>
      </c>
      <c r="E27" s="58" t="s">
        <v>93</v>
      </c>
      <c r="F27" s="58" t="s">
        <v>93</v>
      </c>
      <c r="G27" s="37"/>
      <c r="H27" s="1"/>
      <c r="I27" s="1"/>
    </row>
    <row r="28" spans="2:9" x14ac:dyDescent="0.3">
      <c r="B28" s="7">
        <v>17</v>
      </c>
      <c r="C28" s="58" t="s">
        <v>112</v>
      </c>
      <c r="D28" s="58" t="s">
        <v>112</v>
      </c>
      <c r="E28" s="58" t="s">
        <v>93</v>
      </c>
      <c r="F28" s="58" t="s">
        <v>93</v>
      </c>
      <c r="G28" s="37"/>
    </row>
    <row r="29" spans="2:9" x14ac:dyDescent="0.3">
      <c r="B29" s="7">
        <v>18</v>
      </c>
      <c r="C29" s="58" t="s">
        <v>292</v>
      </c>
      <c r="D29" s="58" t="s">
        <v>292</v>
      </c>
      <c r="E29" s="58" t="s">
        <v>93</v>
      </c>
      <c r="F29" s="58" t="s">
        <v>93</v>
      </c>
      <c r="G29" s="37"/>
    </row>
    <row r="30" spans="2:9" x14ac:dyDescent="0.3">
      <c r="B30" s="7">
        <v>19</v>
      </c>
      <c r="C30" s="58" t="s">
        <v>274</v>
      </c>
      <c r="D30" s="58" t="s">
        <v>274</v>
      </c>
      <c r="E30" s="58" t="s">
        <v>93</v>
      </c>
      <c r="F30" s="58" t="s">
        <v>93</v>
      </c>
    </row>
    <row r="31" spans="2:9" ht="15.75" customHeight="1" x14ac:dyDescent="0.3">
      <c r="C31" s="1"/>
    </row>
    <row r="32" spans="2:9" x14ac:dyDescent="0.3">
      <c r="C32" s="1"/>
      <c r="G32" s="1"/>
      <c r="H32" s="1"/>
      <c r="I32" s="1"/>
    </row>
    <row r="33" spans="3:9" x14ac:dyDescent="0.3">
      <c r="C33" s="1"/>
      <c r="D33" s="1"/>
      <c r="E33" s="1"/>
      <c r="F33" s="1"/>
      <c r="G33" s="1"/>
      <c r="H33" s="1"/>
      <c r="I33" s="1"/>
    </row>
    <row r="34" spans="3:9" x14ac:dyDescent="0.3">
      <c r="C34" s="1"/>
      <c r="D34" s="1"/>
      <c r="E34" s="1"/>
      <c r="F34" s="1"/>
      <c r="G34" s="1"/>
      <c r="H34" s="1"/>
      <c r="I34" s="1"/>
    </row>
    <row r="35" spans="3:9" x14ac:dyDescent="0.3">
      <c r="C35" s="1"/>
      <c r="D35" s="1"/>
      <c r="E35" s="1"/>
      <c r="F35" s="1"/>
      <c r="G35" s="1"/>
      <c r="H35" s="1"/>
      <c r="I35" s="1"/>
    </row>
  </sheetData>
  <mergeCells count="5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H19:I19"/>
    <mergeCell ref="C23:D23"/>
    <mergeCell ref="E23:F23"/>
    <mergeCell ref="C24:D24"/>
    <mergeCell ref="E24:F24"/>
    <mergeCell ref="C22:D22"/>
    <mergeCell ref="E22:F22"/>
    <mergeCell ref="C20:D20"/>
    <mergeCell ref="E20:F20"/>
    <mergeCell ref="H20:I20"/>
    <mergeCell ref="C21:D21"/>
    <mergeCell ref="E21:F21"/>
    <mergeCell ref="C28:D28"/>
    <mergeCell ref="E28:F28"/>
    <mergeCell ref="C25:D25"/>
    <mergeCell ref="E25:F25"/>
    <mergeCell ref="C30:D30"/>
    <mergeCell ref="E30:F30"/>
    <mergeCell ref="C29:D29"/>
    <mergeCell ref="E29:F29"/>
    <mergeCell ref="C26:D26"/>
    <mergeCell ref="E26:F26"/>
    <mergeCell ref="C27:D27"/>
    <mergeCell ref="E27:F27"/>
  </mergeCells>
  <conditionalFormatting sqref="D7:I8">
    <cfRule type="expression" dxfId="133" priority="5">
      <formula>D7=""</formula>
    </cfRule>
  </conditionalFormatting>
  <conditionalFormatting sqref="D5">
    <cfRule type="expression" dxfId="132" priority="4">
      <formula>D5=""</formula>
    </cfRule>
  </conditionalFormatting>
  <conditionalFormatting sqref="E5">
    <cfRule type="expression" dxfId="131" priority="3">
      <formula>E5=""</formula>
    </cfRule>
  </conditionalFormatting>
  <conditionalFormatting sqref="B5">
    <cfRule type="expression" dxfId="130" priority="1">
      <formula>B5=""</formula>
    </cfRule>
  </conditionalFormatting>
  <conditionalFormatting sqref="C5">
    <cfRule type="expression" dxfId="12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3"/>
  <sheetViews>
    <sheetView zoomScale="70" zoomScaleNormal="70" workbookViewId="0">
      <selection activeCell="B7" sqref="B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2" t="str">
        <f>"DETALLE DEL SERVICIO ("&amp;B5&amp;" - "&amp;C5&amp;")"</f>
        <v>DETALLE DEL SERVICIO (410 - Ida)</v>
      </c>
      <c r="C2" s="62"/>
      <c r="D2" s="62"/>
      <c r="E2" s="62"/>
      <c r="F2" s="62"/>
      <c r="G2" s="62"/>
      <c r="H2" s="62"/>
      <c r="I2" s="62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7">
        <v>410</v>
      </c>
      <c r="C5" s="7" t="s">
        <v>42</v>
      </c>
      <c r="D5" s="7" t="s">
        <v>44</v>
      </c>
      <c r="E5" s="7" t="s">
        <v>45</v>
      </c>
      <c r="H5" s="1"/>
      <c r="I5" s="1"/>
    </row>
    <row r="6" spans="2:9" ht="7.5" customHeight="1" x14ac:dyDescent="0.3">
      <c r="B6" s="35"/>
    </row>
    <row r="7" spans="2:9" x14ac:dyDescent="0.3">
      <c r="B7" s="44" t="s">
        <v>53</v>
      </c>
      <c r="C7" s="44"/>
      <c r="D7" s="63" t="s">
        <v>293</v>
      </c>
      <c r="E7" s="63"/>
      <c r="F7" s="63"/>
      <c r="G7" s="63"/>
      <c r="H7" s="63"/>
      <c r="I7" s="63"/>
    </row>
    <row r="8" spans="2:9" x14ac:dyDescent="0.3">
      <c r="B8" s="44" t="s">
        <v>54</v>
      </c>
      <c r="C8" s="44"/>
      <c r="D8" s="63" t="s">
        <v>294</v>
      </c>
      <c r="E8" s="63"/>
      <c r="F8" s="63"/>
      <c r="G8" s="63"/>
      <c r="H8" s="63"/>
      <c r="I8" s="63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36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8" t="s">
        <v>295</v>
      </c>
      <c r="D12" s="58"/>
      <c r="E12" s="58" t="s">
        <v>93</v>
      </c>
      <c r="F12" s="58"/>
      <c r="G12" s="37"/>
      <c r="H12" s="59"/>
      <c r="I12" s="59"/>
    </row>
    <row r="13" spans="2:9" x14ac:dyDescent="0.3">
      <c r="B13" s="7">
        <v>2</v>
      </c>
      <c r="C13" s="58" t="s">
        <v>92</v>
      </c>
      <c r="D13" s="58" t="s">
        <v>92</v>
      </c>
      <c r="E13" s="58" t="s">
        <v>93</v>
      </c>
      <c r="F13" s="58" t="s">
        <v>93</v>
      </c>
      <c r="G13" s="37"/>
      <c r="H13" s="59"/>
      <c r="I13" s="59"/>
    </row>
    <row r="14" spans="2:9" x14ac:dyDescent="0.3">
      <c r="B14" s="7">
        <v>3</v>
      </c>
      <c r="C14" s="58" t="s">
        <v>296</v>
      </c>
      <c r="D14" s="58" t="s">
        <v>296</v>
      </c>
      <c r="E14" s="58" t="s">
        <v>93</v>
      </c>
      <c r="F14" s="58" t="s">
        <v>93</v>
      </c>
      <c r="G14" s="37"/>
      <c r="H14" s="59"/>
      <c r="I14" s="59"/>
    </row>
    <row r="15" spans="2:9" x14ac:dyDescent="0.3">
      <c r="B15" s="7">
        <v>4</v>
      </c>
      <c r="C15" s="58" t="s">
        <v>297</v>
      </c>
      <c r="D15" s="58" t="s">
        <v>297</v>
      </c>
      <c r="E15" s="58" t="s">
        <v>93</v>
      </c>
      <c r="F15" s="58" t="s">
        <v>93</v>
      </c>
      <c r="G15" s="37"/>
      <c r="H15" s="59"/>
      <c r="I15" s="59"/>
    </row>
    <row r="16" spans="2:9" x14ac:dyDescent="0.3">
      <c r="B16" s="7">
        <v>5</v>
      </c>
      <c r="C16" s="58" t="s">
        <v>298</v>
      </c>
      <c r="D16" s="58" t="s">
        <v>298</v>
      </c>
      <c r="E16" s="58" t="s">
        <v>93</v>
      </c>
      <c r="F16" s="58" t="s">
        <v>93</v>
      </c>
      <c r="G16" s="37"/>
      <c r="H16" s="59"/>
      <c r="I16" s="59"/>
    </row>
    <row r="17" spans="2:9" x14ac:dyDescent="0.3">
      <c r="B17" s="7">
        <v>6</v>
      </c>
      <c r="C17" s="58" t="s">
        <v>299</v>
      </c>
      <c r="D17" s="58" t="s">
        <v>299</v>
      </c>
      <c r="E17" s="58" t="s">
        <v>93</v>
      </c>
      <c r="F17" s="58" t="s">
        <v>93</v>
      </c>
      <c r="G17" s="37"/>
      <c r="H17" s="59"/>
      <c r="I17" s="59"/>
    </row>
    <row r="18" spans="2:9" x14ac:dyDescent="0.3">
      <c r="B18" s="7">
        <v>7</v>
      </c>
      <c r="C18" s="58" t="s">
        <v>300</v>
      </c>
      <c r="D18" s="58" t="s">
        <v>300</v>
      </c>
      <c r="E18" s="58" t="s">
        <v>93</v>
      </c>
      <c r="F18" s="58" t="s">
        <v>93</v>
      </c>
      <c r="G18" s="37"/>
      <c r="H18" s="59"/>
      <c r="I18" s="59"/>
    </row>
    <row r="19" spans="2:9" x14ac:dyDescent="0.3">
      <c r="B19" s="7">
        <v>8</v>
      </c>
      <c r="C19" s="58" t="s">
        <v>92</v>
      </c>
      <c r="D19" s="58" t="s">
        <v>92</v>
      </c>
      <c r="E19" s="58" t="s">
        <v>93</v>
      </c>
      <c r="F19" s="58" t="s">
        <v>93</v>
      </c>
      <c r="G19" s="37"/>
      <c r="H19" s="59"/>
      <c r="I19" s="59"/>
    </row>
    <row r="20" spans="2:9" x14ac:dyDescent="0.3">
      <c r="B20" s="7">
        <v>9</v>
      </c>
      <c r="C20" s="58" t="s">
        <v>94</v>
      </c>
      <c r="D20" s="58" t="s">
        <v>94</v>
      </c>
      <c r="E20" s="58" t="s">
        <v>93</v>
      </c>
      <c r="F20" s="58" t="s">
        <v>93</v>
      </c>
      <c r="G20" s="37"/>
      <c r="H20" s="59"/>
      <c r="I20" s="59"/>
    </row>
    <row r="21" spans="2:9" x14ac:dyDescent="0.3">
      <c r="B21" s="7">
        <v>10</v>
      </c>
      <c r="C21" s="58" t="s">
        <v>95</v>
      </c>
      <c r="D21" s="58" t="s">
        <v>95</v>
      </c>
      <c r="E21" s="58" t="s">
        <v>93</v>
      </c>
      <c r="F21" s="58" t="s">
        <v>93</v>
      </c>
      <c r="G21" s="37"/>
      <c r="I21" s="1"/>
    </row>
    <row r="22" spans="2:9" x14ac:dyDescent="0.3">
      <c r="B22" s="7">
        <v>11</v>
      </c>
      <c r="C22" s="58" t="s">
        <v>301</v>
      </c>
      <c r="D22" s="58" t="s">
        <v>301</v>
      </c>
      <c r="E22" s="58" t="s">
        <v>93</v>
      </c>
      <c r="F22" s="58" t="s">
        <v>93</v>
      </c>
      <c r="G22" s="37"/>
    </row>
    <row r="23" spans="2:9" x14ac:dyDescent="0.3">
      <c r="B23" s="7">
        <v>12</v>
      </c>
      <c r="C23" s="58" t="s">
        <v>97</v>
      </c>
      <c r="D23" s="58" t="s">
        <v>97</v>
      </c>
      <c r="E23" s="58" t="s">
        <v>93</v>
      </c>
      <c r="F23" s="58" t="s">
        <v>93</v>
      </c>
      <c r="G23" s="37"/>
      <c r="H23" s="1"/>
      <c r="I23" s="1"/>
    </row>
    <row r="24" spans="2:9" x14ac:dyDescent="0.3">
      <c r="B24" s="7">
        <v>13</v>
      </c>
      <c r="C24" s="58" t="s">
        <v>98</v>
      </c>
      <c r="D24" s="58" t="s">
        <v>98</v>
      </c>
      <c r="E24" s="58" t="s">
        <v>93</v>
      </c>
      <c r="F24" s="58" t="s">
        <v>93</v>
      </c>
      <c r="G24" s="37"/>
      <c r="H24" s="1"/>
      <c r="I24" s="1"/>
    </row>
    <row r="25" spans="2:9" x14ac:dyDescent="0.3">
      <c r="B25" s="7">
        <v>14</v>
      </c>
      <c r="C25" s="58" t="s">
        <v>99</v>
      </c>
      <c r="D25" s="58" t="s">
        <v>99</v>
      </c>
      <c r="E25" s="58" t="s">
        <v>93</v>
      </c>
      <c r="F25" s="58" t="s">
        <v>93</v>
      </c>
      <c r="G25" s="37"/>
      <c r="H25" s="1"/>
      <c r="I25" s="1"/>
    </row>
    <row r="26" spans="2:9" x14ac:dyDescent="0.3">
      <c r="B26" s="7">
        <v>15</v>
      </c>
      <c r="C26" s="58" t="s">
        <v>100</v>
      </c>
      <c r="D26" s="58" t="s">
        <v>100</v>
      </c>
      <c r="E26" s="58" t="s">
        <v>93</v>
      </c>
      <c r="F26" s="58" t="s">
        <v>93</v>
      </c>
      <c r="G26" s="37"/>
      <c r="H26" s="1"/>
      <c r="I26" s="1"/>
    </row>
    <row r="27" spans="2:9" x14ac:dyDescent="0.3">
      <c r="B27" s="7">
        <v>16</v>
      </c>
      <c r="C27" s="58" t="s">
        <v>104</v>
      </c>
      <c r="D27" s="58" t="s">
        <v>104</v>
      </c>
      <c r="E27" s="58" t="s">
        <v>93</v>
      </c>
      <c r="F27" s="58" t="s">
        <v>93</v>
      </c>
      <c r="G27" s="37"/>
      <c r="H27" s="1"/>
      <c r="I27" s="1"/>
    </row>
    <row r="28" spans="2:9" x14ac:dyDescent="0.3">
      <c r="B28" s="7">
        <v>17</v>
      </c>
      <c r="C28" s="58" t="s">
        <v>302</v>
      </c>
      <c r="D28" s="58" t="s">
        <v>302</v>
      </c>
      <c r="E28" s="58" t="s">
        <v>93</v>
      </c>
      <c r="F28" s="58" t="s">
        <v>93</v>
      </c>
      <c r="G28" s="37"/>
    </row>
    <row r="29" spans="2:9" x14ac:dyDescent="0.3">
      <c r="B29" s="7">
        <v>18</v>
      </c>
      <c r="C29" s="58" t="s">
        <v>243</v>
      </c>
      <c r="D29" s="58" t="s">
        <v>243</v>
      </c>
      <c r="E29" s="58" t="s">
        <v>93</v>
      </c>
      <c r="F29" s="58" t="s">
        <v>93</v>
      </c>
      <c r="G29" s="37"/>
    </row>
    <row r="30" spans="2:9" x14ac:dyDescent="0.3">
      <c r="B30" s="7">
        <v>19</v>
      </c>
      <c r="C30" s="58" t="s">
        <v>101</v>
      </c>
      <c r="D30" s="58" t="s">
        <v>101</v>
      </c>
      <c r="E30" s="58" t="s">
        <v>93</v>
      </c>
      <c r="F30" s="58" t="s">
        <v>93</v>
      </c>
    </row>
    <row r="31" spans="2:9" x14ac:dyDescent="0.3">
      <c r="B31" s="7">
        <v>20</v>
      </c>
      <c r="C31" s="58" t="s">
        <v>105</v>
      </c>
      <c r="D31" s="58" t="s">
        <v>105</v>
      </c>
      <c r="E31" s="58" t="s">
        <v>93</v>
      </c>
      <c r="F31" s="58" t="s">
        <v>93</v>
      </c>
    </row>
    <row r="32" spans="2:9" x14ac:dyDescent="0.3">
      <c r="B32" s="7">
        <v>21</v>
      </c>
      <c r="C32" s="58" t="s">
        <v>106</v>
      </c>
      <c r="D32" s="58" t="s">
        <v>106</v>
      </c>
      <c r="E32" s="58" t="s">
        <v>93</v>
      </c>
      <c r="F32" s="58" t="s">
        <v>93</v>
      </c>
      <c r="G32" s="1"/>
      <c r="H32" s="1"/>
      <c r="I32" s="1"/>
    </row>
    <row r="33" spans="2:9" x14ac:dyDescent="0.3">
      <c r="B33" s="7">
        <v>22</v>
      </c>
      <c r="C33" s="58" t="s">
        <v>107</v>
      </c>
      <c r="D33" s="58" t="s">
        <v>107</v>
      </c>
      <c r="E33" s="58" t="s">
        <v>93</v>
      </c>
      <c r="F33" s="58" t="s">
        <v>93</v>
      </c>
      <c r="G33" s="1"/>
      <c r="H33" s="1"/>
      <c r="I33" s="1"/>
    </row>
    <row r="34" spans="2:9" x14ac:dyDescent="0.3">
      <c r="B34" s="7">
        <v>23</v>
      </c>
      <c r="C34" s="58" t="s">
        <v>108</v>
      </c>
      <c r="D34" s="58" t="s">
        <v>108</v>
      </c>
      <c r="E34" s="58" t="s">
        <v>93</v>
      </c>
      <c r="F34" s="58" t="s">
        <v>93</v>
      </c>
      <c r="G34" s="1"/>
      <c r="H34" s="1"/>
      <c r="I34" s="1"/>
    </row>
    <row r="35" spans="2:9" x14ac:dyDescent="0.3">
      <c r="B35" s="7">
        <v>24</v>
      </c>
      <c r="C35" s="58" t="s">
        <v>109</v>
      </c>
      <c r="D35" s="58" t="s">
        <v>109</v>
      </c>
      <c r="E35" s="58" t="s">
        <v>93</v>
      </c>
      <c r="F35" s="58" t="s">
        <v>93</v>
      </c>
    </row>
    <row r="36" spans="2:9" x14ac:dyDescent="0.3">
      <c r="B36" s="7">
        <v>25</v>
      </c>
      <c r="C36" s="58" t="s">
        <v>110</v>
      </c>
      <c r="D36" s="58" t="s">
        <v>110</v>
      </c>
      <c r="E36" s="58" t="s">
        <v>93</v>
      </c>
      <c r="F36" s="58" t="s">
        <v>93</v>
      </c>
    </row>
    <row r="37" spans="2:9" x14ac:dyDescent="0.3">
      <c r="B37" s="7">
        <v>26</v>
      </c>
      <c r="C37" s="58" t="s">
        <v>111</v>
      </c>
      <c r="D37" s="58" t="s">
        <v>111</v>
      </c>
      <c r="E37" s="58" t="s">
        <v>93</v>
      </c>
      <c r="F37" s="58" t="s">
        <v>93</v>
      </c>
    </row>
    <row r="38" spans="2:9" x14ac:dyDescent="0.3">
      <c r="B38" s="7">
        <v>27</v>
      </c>
      <c r="C38" s="58" t="s">
        <v>109</v>
      </c>
      <c r="D38" s="58" t="s">
        <v>109</v>
      </c>
      <c r="E38" s="58" t="s">
        <v>93</v>
      </c>
      <c r="F38" s="58" t="s">
        <v>93</v>
      </c>
    </row>
    <row r="39" spans="2:9" x14ac:dyDescent="0.3">
      <c r="B39" s="7">
        <v>28</v>
      </c>
      <c r="C39" s="58" t="s">
        <v>112</v>
      </c>
      <c r="D39" s="58" t="s">
        <v>112</v>
      </c>
      <c r="E39" s="58" t="s">
        <v>93</v>
      </c>
      <c r="F39" s="58" t="s">
        <v>93</v>
      </c>
    </row>
    <row r="40" spans="2:9" x14ac:dyDescent="0.3">
      <c r="B40" s="7">
        <v>29</v>
      </c>
      <c r="C40" s="58" t="s">
        <v>303</v>
      </c>
      <c r="D40" s="58" t="s">
        <v>303</v>
      </c>
      <c r="E40" s="58" t="s">
        <v>93</v>
      </c>
      <c r="F40" s="58" t="s">
        <v>93</v>
      </c>
    </row>
    <row r="41" spans="2:9" x14ac:dyDescent="0.3">
      <c r="B41" s="7">
        <v>30</v>
      </c>
      <c r="C41" s="58" t="s">
        <v>304</v>
      </c>
      <c r="D41" s="58" t="s">
        <v>304</v>
      </c>
      <c r="E41" s="58" t="s">
        <v>93</v>
      </c>
      <c r="F41" s="58" t="s">
        <v>93</v>
      </c>
    </row>
    <row r="42" spans="2:9" x14ac:dyDescent="0.3">
      <c r="B42" s="7">
        <v>31</v>
      </c>
      <c r="C42" s="58" t="s">
        <v>305</v>
      </c>
      <c r="D42" s="58" t="s">
        <v>305</v>
      </c>
      <c r="E42" s="58" t="s">
        <v>93</v>
      </c>
      <c r="F42" s="58" t="s">
        <v>93</v>
      </c>
    </row>
    <row r="43" spans="2:9" x14ac:dyDescent="0.3">
      <c r="B43" s="7">
        <v>32</v>
      </c>
      <c r="C43" s="58" t="s">
        <v>306</v>
      </c>
      <c r="D43" s="58" t="s">
        <v>306</v>
      </c>
      <c r="E43" s="58" t="s">
        <v>93</v>
      </c>
      <c r="F43" s="58" t="s">
        <v>93</v>
      </c>
    </row>
    <row r="44" spans="2:9" x14ac:dyDescent="0.3">
      <c r="B44" s="7">
        <v>33</v>
      </c>
      <c r="C44" s="58" t="s">
        <v>307</v>
      </c>
      <c r="D44" s="58" t="s">
        <v>307</v>
      </c>
      <c r="E44" s="58" t="s">
        <v>93</v>
      </c>
      <c r="F44" s="58" t="s">
        <v>93</v>
      </c>
    </row>
    <row r="45" spans="2:9" x14ac:dyDescent="0.3">
      <c r="B45" s="7">
        <v>34</v>
      </c>
      <c r="C45" s="58" t="s">
        <v>115</v>
      </c>
      <c r="D45" s="58" t="s">
        <v>115</v>
      </c>
      <c r="E45" s="58" t="s">
        <v>93</v>
      </c>
      <c r="F45" s="58" t="s">
        <v>93</v>
      </c>
    </row>
    <row r="46" spans="2:9" x14ac:dyDescent="0.3">
      <c r="B46" s="7">
        <v>35</v>
      </c>
      <c r="C46" s="58" t="s">
        <v>116</v>
      </c>
      <c r="D46" s="58" t="s">
        <v>116</v>
      </c>
      <c r="E46" s="58" t="s">
        <v>117</v>
      </c>
      <c r="F46" s="58" t="s">
        <v>117</v>
      </c>
    </row>
    <row r="47" spans="2:9" x14ac:dyDescent="0.3">
      <c r="B47" s="7">
        <v>36</v>
      </c>
      <c r="C47" s="58" t="s">
        <v>308</v>
      </c>
      <c r="D47" s="58" t="s">
        <v>118</v>
      </c>
      <c r="E47" s="58" t="s">
        <v>117</v>
      </c>
      <c r="F47" s="58" t="s">
        <v>117</v>
      </c>
    </row>
    <row r="48" spans="2:9" x14ac:dyDescent="0.3">
      <c r="B48" s="7">
        <v>37</v>
      </c>
      <c r="C48" s="58" t="s">
        <v>118</v>
      </c>
      <c r="D48" s="58" t="s">
        <v>308</v>
      </c>
      <c r="E48" s="58" t="s">
        <v>117</v>
      </c>
      <c r="F48" s="58" t="s">
        <v>117</v>
      </c>
    </row>
    <row r="49" spans="2:6" x14ac:dyDescent="0.3">
      <c r="B49" s="7">
        <v>38</v>
      </c>
      <c r="C49" s="58" t="s">
        <v>335</v>
      </c>
      <c r="D49" s="58" t="s">
        <v>309</v>
      </c>
      <c r="E49" s="58" t="s">
        <v>117</v>
      </c>
      <c r="F49" s="58" t="s">
        <v>117</v>
      </c>
    </row>
    <row r="50" spans="2:6" x14ac:dyDescent="0.3">
      <c r="B50" s="7">
        <v>39</v>
      </c>
      <c r="C50" s="58" t="s">
        <v>310</v>
      </c>
      <c r="D50" s="58" t="s">
        <v>310</v>
      </c>
      <c r="E50" s="58" t="s">
        <v>117</v>
      </c>
      <c r="F50" s="58" t="s">
        <v>117</v>
      </c>
    </row>
    <row r="51" spans="2:6" x14ac:dyDescent="0.3">
      <c r="B51" s="7">
        <v>40</v>
      </c>
      <c r="C51" s="58" t="s">
        <v>311</v>
      </c>
      <c r="D51" s="58" t="s">
        <v>311</v>
      </c>
      <c r="E51" s="58" t="s">
        <v>117</v>
      </c>
      <c r="F51" s="58" t="s">
        <v>117</v>
      </c>
    </row>
    <row r="52" spans="2:6" x14ac:dyDescent="0.3">
      <c r="B52" s="7">
        <v>41</v>
      </c>
      <c r="C52" s="58" t="s">
        <v>312</v>
      </c>
      <c r="D52" s="58" t="s">
        <v>312</v>
      </c>
      <c r="E52" s="58" t="s">
        <v>117</v>
      </c>
      <c r="F52" s="58" t="s">
        <v>117</v>
      </c>
    </row>
    <row r="53" spans="2:6" x14ac:dyDescent="0.3">
      <c r="B53" s="7">
        <v>42</v>
      </c>
      <c r="C53" s="58" t="s">
        <v>116</v>
      </c>
      <c r="D53" s="58"/>
      <c r="E53" s="58" t="s">
        <v>117</v>
      </c>
      <c r="F53" s="58" t="s">
        <v>117</v>
      </c>
    </row>
  </sheetData>
  <mergeCells count="102"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9:D19"/>
    <mergeCell ref="E19:F19"/>
    <mergeCell ref="H19:I19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20:D20"/>
    <mergeCell ref="E20:F20"/>
    <mergeCell ref="C24:D24"/>
    <mergeCell ref="E24:F24"/>
    <mergeCell ref="C25:D25"/>
    <mergeCell ref="E25:F25"/>
    <mergeCell ref="H20:I20"/>
    <mergeCell ref="C21:D21"/>
    <mergeCell ref="E21:F21"/>
    <mergeCell ref="C22:D22"/>
    <mergeCell ref="E22:F22"/>
    <mergeCell ref="C23:D23"/>
    <mergeCell ref="E23:F23"/>
    <mergeCell ref="C32:D32"/>
    <mergeCell ref="E32:F32"/>
    <mergeCell ref="C33:D33"/>
    <mergeCell ref="E33:F33"/>
    <mergeCell ref="C40:D40"/>
    <mergeCell ref="E40:F40"/>
    <mergeCell ref="C34:D34"/>
    <mergeCell ref="E34:F34"/>
    <mergeCell ref="C35:D35"/>
    <mergeCell ref="E35:F35"/>
    <mergeCell ref="C36:D36"/>
    <mergeCell ref="E36:F36"/>
    <mergeCell ref="C31:D31"/>
    <mergeCell ref="E31:F31"/>
    <mergeCell ref="C48:D48"/>
    <mergeCell ref="E48:F48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52:D52"/>
    <mergeCell ref="E52:F52"/>
    <mergeCell ref="C53:D53"/>
    <mergeCell ref="E53:F53"/>
    <mergeCell ref="C49:D49"/>
    <mergeCell ref="E49:F49"/>
    <mergeCell ref="C50:D50"/>
    <mergeCell ref="E50:F50"/>
    <mergeCell ref="C51:D51"/>
    <mergeCell ref="E51:F51"/>
  </mergeCells>
  <conditionalFormatting sqref="D7:I8">
    <cfRule type="expression" dxfId="128" priority="5">
      <formula>D7=""</formula>
    </cfRule>
  </conditionalFormatting>
  <conditionalFormatting sqref="D5">
    <cfRule type="expression" dxfId="127" priority="4">
      <formula>D5=""</formula>
    </cfRule>
  </conditionalFormatting>
  <conditionalFormatting sqref="E5">
    <cfRule type="expression" dxfId="126" priority="3">
      <formula>E5=""</formula>
    </cfRule>
  </conditionalFormatting>
  <conditionalFormatting sqref="B5">
    <cfRule type="expression" dxfId="125" priority="1">
      <formula>B5=""</formula>
    </cfRule>
  </conditionalFormatting>
  <conditionalFormatting sqref="C5">
    <cfRule type="expression" dxfId="12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54"/>
  <sheetViews>
    <sheetView topLeftCell="A4" zoomScale="70" zoomScaleNormal="70" workbookViewId="0">
      <selection activeCell="B7" sqref="B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62" t="str">
        <f>"DETALLE DEL SERVICIO ("&amp;B5&amp;" - "&amp;C5&amp;")"</f>
        <v>DETALLE DEL SERVICIO (410 - Regreso)</v>
      </c>
      <c r="C2" s="62"/>
      <c r="D2" s="62"/>
      <c r="E2" s="62"/>
      <c r="F2" s="62"/>
      <c r="G2" s="62"/>
      <c r="H2" s="62"/>
      <c r="I2" s="62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7">
        <v>410</v>
      </c>
      <c r="C5" s="7" t="s">
        <v>39</v>
      </c>
      <c r="D5" s="7" t="s">
        <v>45</v>
      </c>
      <c r="E5" s="7" t="s">
        <v>44</v>
      </c>
      <c r="H5" s="1"/>
      <c r="I5" s="1"/>
    </row>
    <row r="6" spans="2:9" ht="7.5" customHeight="1" x14ac:dyDescent="0.3">
      <c r="B6" s="35"/>
    </row>
    <row r="7" spans="2:9" x14ac:dyDescent="0.3">
      <c r="B7" s="44" t="s">
        <v>53</v>
      </c>
      <c r="C7" s="44"/>
      <c r="D7" s="63" t="s">
        <v>294</v>
      </c>
      <c r="E7" s="63"/>
      <c r="F7" s="63"/>
      <c r="G7" s="63"/>
      <c r="H7" s="63"/>
      <c r="I7" s="63"/>
    </row>
    <row r="8" spans="2:9" x14ac:dyDescent="0.3">
      <c r="B8" s="44" t="s">
        <v>54</v>
      </c>
      <c r="C8" s="44"/>
      <c r="D8" s="63" t="s">
        <v>293</v>
      </c>
      <c r="E8" s="63"/>
      <c r="F8" s="63"/>
      <c r="G8" s="63"/>
      <c r="H8" s="63"/>
      <c r="I8" s="63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36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ht="15.75" customHeight="1" x14ac:dyDescent="0.3">
      <c r="B12" s="7">
        <v>1</v>
      </c>
      <c r="C12" s="58" t="s">
        <v>116</v>
      </c>
      <c r="D12" s="58"/>
      <c r="E12" s="58" t="s">
        <v>117</v>
      </c>
      <c r="F12" s="58"/>
      <c r="G12" s="37"/>
      <c r="H12" s="59"/>
      <c r="I12" s="59"/>
    </row>
    <row r="13" spans="2:9" x14ac:dyDescent="0.3">
      <c r="B13" s="7">
        <v>2</v>
      </c>
      <c r="C13" s="58" t="s">
        <v>313</v>
      </c>
      <c r="D13" s="58" t="s">
        <v>313</v>
      </c>
      <c r="E13" s="58" t="s">
        <v>117</v>
      </c>
      <c r="F13" s="58" t="s">
        <v>117</v>
      </c>
      <c r="G13" s="37"/>
      <c r="H13" s="59"/>
      <c r="I13" s="59"/>
    </row>
    <row r="14" spans="2:9" ht="15.75" customHeight="1" x14ac:dyDescent="0.3">
      <c r="B14" s="7">
        <v>3</v>
      </c>
      <c r="C14" s="58" t="s">
        <v>311</v>
      </c>
      <c r="D14" s="58" t="s">
        <v>311</v>
      </c>
      <c r="E14" s="58" t="s">
        <v>117</v>
      </c>
      <c r="F14" s="58" t="s">
        <v>117</v>
      </c>
      <c r="G14" s="37"/>
      <c r="H14" s="59"/>
      <c r="I14" s="59"/>
    </row>
    <row r="15" spans="2:9" x14ac:dyDescent="0.3">
      <c r="B15" s="7">
        <v>4</v>
      </c>
      <c r="C15" s="58" t="s">
        <v>116</v>
      </c>
      <c r="D15" s="58" t="s">
        <v>116</v>
      </c>
      <c r="E15" s="58" t="s">
        <v>117</v>
      </c>
      <c r="F15" s="58" t="s">
        <v>117</v>
      </c>
      <c r="G15" s="37"/>
      <c r="H15" s="59"/>
      <c r="I15" s="59"/>
    </row>
    <row r="16" spans="2:9" ht="15.75" customHeight="1" x14ac:dyDescent="0.3">
      <c r="B16" s="7">
        <v>5</v>
      </c>
      <c r="C16" s="58" t="s">
        <v>115</v>
      </c>
      <c r="D16" s="58" t="s">
        <v>115</v>
      </c>
      <c r="E16" s="58" t="s">
        <v>93</v>
      </c>
      <c r="F16" s="58" t="s">
        <v>93</v>
      </c>
      <c r="G16" s="37"/>
      <c r="H16" s="59"/>
      <c r="I16" s="59"/>
    </row>
    <row r="17" spans="2:9" ht="15.75" customHeight="1" x14ac:dyDescent="0.3">
      <c r="B17" s="7">
        <v>6</v>
      </c>
      <c r="C17" s="58" t="s">
        <v>307</v>
      </c>
      <c r="D17" s="58" t="s">
        <v>307</v>
      </c>
      <c r="E17" s="58" t="s">
        <v>93</v>
      </c>
      <c r="F17" s="58" t="s">
        <v>93</v>
      </c>
      <c r="G17" s="37"/>
      <c r="H17" s="59"/>
      <c r="I17" s="59"/>
    </row>
    <row r="18" spans="2:9" ht="15.75" customHeight="1" x14ac:dyDescent="0.3">
      <c r="B18" s="7">
        <v>7</v>
      </c>
      <c r="C18" s="58" t="s">
        <v>306</v>
      </c>
      <c r="D18" s="58" t="s">
        <v>306</v>
      </c>
      <c r="E18" s="58" t="s">
        <v>93</v>
      </c>
      <c r="F18" s="58" t="s">
        <v>93</v>
      </c>
      <c r="G18" s="37"/>
      <c r="H18" s="59"/>
      <c r="I18" s="59"/>
    </row>
    <row r="19" spans="2:9" x14ac:dyDescent="0.3">
      <c r="B19" s="7">
        <v>8</v>
      </c>
      <c r="C19" s="58" t="s">
        <v>314</v>
      </c>
      <c r="D19" s="58" t="s">
        <v>314</v>
      </c>
      <c r="E19" s="58" t="s">
        <v>93</v>
      </c>
      <c r="F19" s="58" t="s">
        <v>93</v>
      </c>
      <c r="G19" s="37"/>
      <c r="H19" s="59"/>
      <c r="I19" s="59"/>
    </row>
    <row r="20" spans="2:9" x14ac:dyDescent="0.3">
      <c r="B20" s="7">
        <v>9</v>
      </c>
      <c r="C20" s="58" t="s">
        <v>315</v>
      </c>
      <c r="D20" s="58" t="s">
        <v>315</v>
      </c>
      <c r="E20" s="58" t="s">
        <v>93</v>
      </c>
      <c r="F20" s="58" t="s">
        <v>93</v>
      </c>
      <c r="G20" s="37"/>
      <c r="H20" s="59"/>
      <c r="I20" s="59"/>
    </row>
    <row r="21" spans="2:9" x14ac:dyDescent="0.3">
      <c r="B21" s="7">
        <v>10</v>
      </c>
      <c r="C21" s="58" t="s">
        <v>305</v>
      </c>
      <c r="D21" s="58" t="s">
        <v>305</v>
      </c>
      <c r="E21" s="58" t="s">
        <v>93</v>
      </c>
      <c r="F21" s="58" t="s">
        <v>93</v>
      </c>
      <c r="G21" s="37"/>
      <c r="I21" s="1"/>
    </row>
    <row r="22" spans="2:9" x14ac:dyDescent="0.3">
      <c r="B22" s="7">
        <v>11</v>
      </c>
      <c r="C22" s="58" t="s">
        <v>304</v>
      </c>
      <c r="D22" s="58" t="s">
        <v>304</v>
      </c>
      <c r="E22" s="58" t="s">
        <v>93</v>
      </c>
      <c r="F22" s="58" t="s">
        <v>93</v>
      </c>
      <c r="G22" s="37"/>
    </row>
    <row r="23" spans="2:9" x14ac:dyDescent="0.3">
      <c r="B23" s="7">
        <v>12</v>
      </c>
      <c r="C23" s="58" t="s">
        <v>303</v>
      </c>
      <c r="D23" s="58" t="s">
        <v>303</v>
      </c>
      <c r="E23" s="58" t="s">
        <v>93</v>
      </c>
      <c r="F23" s="58" t="s">
        <v>93</v>
      </c>
      <c r="G23" s="37"/>
      <c r="H23" s="1"/>
      <c r="I23" s="1"/>
    </row>
    <row r="24" spans="2:9" x14ac:dyDescent="0.3">
      <c r="B24" s="7">
        <v>13</v>
      </c>
      <c r="C24" s="58" t="s">
        <v>202</v>
      </c>
      <c r="D24" s="58" t="s">
        <v>202</v>
      </c>
      <c r="E24" s="58" t="s">
        <v>93</v>
      </c>
      <c r="F24" s="58" t="s">
        <v>93</v>
      </c>
      <c r="G24" s="37"/>
      <c r="H24" s="1"/>
      <c r="I24" s="1"/>
    </row>
    <row r="25" spans="2:9" x14ac:dyDescent="0.3">
      <c r="B25" s="7">
        <v>14</v>
      </c>
      <c r="C25" s="58" t="s">
        <v>109</v>
      </c>
      <c r="D25" s="58" t="s">
        <v>109</v>
      </c>
      <c r="E25" s="58" t="s">
        <v>93</v>
      </c>
      <c r="F25" s="58" t="s">
        <v>93</v>
      </c>
      <c r="G25" s="37"/>
      <c r="H25" s="1"/>
      <c r="I25" s="1"/>
    </row>
    <row r="26" spans="2:9" x14ac:dyDescent="0.3">
      <c r="B26" s="7">
        <v>15</v>
      </c>
      <c r="C26" s="58" t="s">
        <v>121</v>
      </c>
      <c r="D26" s="58" t="s">
        <v>121</v>
      </c>
      <c r="E26" s="58" t="s">
        <v>93</v>
      </c>
      <c r="F26" s="58" t="s">
        <v>93</v>
      </c>
      <c r="G26" s="37"/>
      <c r="H26" s="1"/>
      <c r="I26" s="1"/>
    </row>
    <row r="27" spans="2:9" ht="15.75" customHeight="1" x14ac:dyDescent="0.3">
      <c r="B27" s="7">
        <v>16</v>
      </c>
      <c r="C27" s="58" t="s">
        <v>122</v>
      </c>
      <c r="D27" s="58" t="s">
        <v>122</v>
      </c>
      <c r="E27" s="58" t="s">
        <v>93</v>
      </c>
      <c r="F27" s="58" t="s">
        <v>93</v>
      </c>
      <c r="G27" s="37"/>
      <c r="H27" s="1"/>
      <c r="I27" s="1"/>
    </row>
    <row r="28" spans="2:9" x14ac:dyDescent="0.3">
      <c r="B28" s="7">
        <v>17</v>
      </c>
      <c r="C28" s="58" t="s">
        <v>123</v>
      </c>
      <c r="D28" s="58" t="s">
        <v>123</v>
      </c>
      <c r="E28" s="58" t="s">
        <v>93</v>
      </c>
      <c r="F28" s="58" t="s">
        <v>93</v>
      </c>
      <c r="G28" s="37"/>
    </row>
    <row r="29" spans="2:9" x14ac:dyDescent="0.3">
      <c r="B29" s="7">
        <v>18</v>
      </c>
      <c r="C29" s="58" t="s">
        <v>124</v>
      </c>
      <c r="D29" s="58" t="s">
        <v>124</v>
      </c>
      <c r="E29" s="58" t="s">
        <v>93</v>
      </c>
      <c r="F29" s="58" t="s">
        <v>93</v>
      </c>
      <c r="G29" s="37"/>
    </row>
    <row r="30" spans="2:9" x14ac:dyDescent="0.3">
      <c r="B30" s="7">
        <v>19</v>
      </c>
      <c r="C30" s="58" t="s">
        <v>107</v>
      </c>
      <c r="D30" s="58" t="s">
        <v>107</v>
      </c>
      <c r="E30" s="58" t="s">
        <v>93</v>
      </c>
      <c r="F30" s="58" t="s">
        <v>93</v>
      </c>
    </row>
    <row r="31" spans="2:9" ht="15.75" customHeight="1" x14ac:dyDescent="0.3">
      <c r="B31" s="7">
        <v>20</v>
      </c>
      <c r="C31" s="58" t="s">
        <v>106</v>
      </c>
      <c r="D31" s="58" t="s">
        <v>106</v>
      </c>
      <c r="E31" s="58" t="s">
        <v>93</v>
      </c>
      <c r="F31" s="58" t="s">
        <v>93</v>
      </c>
    </row>
    <row r="32" spans="2:9" x14ac:dyDescent="0.3">
      <c r="B32" s="7">
        <v>21</v>
      </c>
      <c r="C32" s="58" t="s">
        <v>105</v>
      </c>
      <c r="D32" s="58" t="s">
        <v>105</v>
      </c>
      <c r="E32" s="58" t="s">
        <v>93</v>
      </c>
      <c r="F32" s="58" t="s">
        <v>93</v>
      </c>
      <c r="G32" s="1"/>
      <c r="H32" s="1"/>
      <c r="I32" s="1"/>
    </row>
    <row r="33" spans="2:9" ht="15.75" customHeight="1" x14ac:dyDescent="0.3">
      <c r="B33" s="7">
        <v>22</v>
      </c>
      <c r="C33" s="58" t="s">
        <v>101</v>
      </c>
      <c r="D33" s="58" t="s">
        <v>101</v>
      </c>
      <c r="E33" s="58" t="s">
        <v>93</v>
      </c>
      <c r="F33" s="58" t="s">
        <v>93</v>
      </c>
      <c r="G33" s="1"/>
      <c r="H33" s="1"/>
      <c r="I33" s="1"/>
    </row>
    <row r="34" spans="2:9" x14ac:dyDescent="0.3">
      <c r="B34" s="7">
        <v>23</v>
      </c>
      <c r="C34" s="58" t="s">
        <v>243</v>
      </c>
      <c r="D34" s="58" t="s">
        <v>243</v>
      </c>
      <c r="E34" s="58" t="s">
        <v>93</v>
      </c>
      <c r="F34" s="58" t="s">
        <v>93</v>
      </c>
      <c r="G34" s="1"/>
      <c r="H34" s="1"/>
      <c r="I34" s="1"/>
    </row>
    <row r="35" spans="2:9" ht="15.75" customHeight="1" x14ac:dyDescent="0.3">
      <c r="B35" s="7">
        <v>24</v>
      </c>
      <c r="C35" s="58" t="s">
        <v>302</v>
      </c>
      <c r="D35" s="58" t="s">
        <v>302</v>
      </c>
      <c r="E35" s="58" t="s">
        <v>93</v>
      </c>
      <c r="F35" s="58" t="s">
        <v>93</v>
      </c>
      <c r="G35" s="1"/>
      <c r="H35" s="1"/>
      <c r="I35" s="1"/>
    </row>
    <row r="36" spans="2:9" ht="15.75" customHeight="1" x14ac:dyDescent="0.3">
      <c r="B36" s="7">
        <v>25</v>
      </c>
      <c r="C36" s="58" t="s">
        <v>104</v>
      </c>
      <c r="D36" s="58" t="s">
        <v>104</v>
      </c>
      <c r="E36" s="58" t="s">
        <v>93</v>
      </c>
      <c r="F36" s="58" t="s">
        <v>93</v>
      </c>
    </row>
    <row r="37" spans="2:9" ht="15.75" customHeight="1" x14ac:dyDescent="0.3">
      <c r="B37" s="7">
        <v>26</v>
      </c>
      <c r="C37" s="58" t="s">
        <v>100</v>
      </c>
      <c r="D37" s="58" t="s">
        <v>100</v>
      </c>
      <c r="E37" s="58" t="s">
        <v>93</v>
      </c>
      <c r="F37" s="58" t="s">
        <v>93</v>
      </c>
    </row>
    <row r="38" spans="2:9" x14ac:dyDescent="0.3">
      <c r="B38" s="7">
        <v>27</v>
      </c>
      <c r="C38" s="58" t="s">
        <v>99</v>
      </c>
      <c r="D38" s="58" t="s">
        <v>99</v>
      </c>
      <c r="E38" s="58" t="s">
        <v>93</v>
      </c>
      <c r="F38" s="58" t="s">
        <v>93</v>
      </c>
    </row>
    <row r="39" spans="2:9" x14ac:dyDescent="0.3">
      <c r="B39" s="7">
        <v>28</v>
      </c>
      <c r="C39" s="58" t="s">
        <v>98</v>
      </c>
      <c r="D39" s="58" t="s">
        <v>98</v>
      </c>
      <c r="E39" s="58" t="s">
        <v>93</v>
      </c>
      <c r="F39" s="58" t="s">
        <v>93</v>
      </c>
    </row>
    <row r="40" spans="2:9" x14ac:dyDescent="0.3">
      <c r="B40" s="7">
        <v>29</v>
      </c>
      <c r="C40" s="58" t="s">
        <v>97</v>
      </c>
      <c r="D40" s="58" t="s">
        <v>97</v>
      </c>
      <c r="E40" s="58" t="s">
        <v>93</v>
      </c>
      <c r="F40" s="58" t="s">
        <v>93</v>
      </c>
    </row>
    <row r="41" spans="2:9" x14ac:dyDescent="0.3">
      <c r="B41" s="7">
        <v>30</v>
      </c>
      <c r="C41" s="58" t="s">
        <v>301</v>
      </c>
      <c r="D41" s="58" t="s">
        <v>301</v>
      </c>
      <c r="E41" s="58" t="s">
        <v>93</v>
      </c>
      <c r="F41" s="58" t="s">
        <v>93</v>
      </c>
    </row>
    <row r="42" spans="2:9" x14ac:dyDescent="0.3">
      <c r="B42" s="7">
        <v>31</v>
      </c>
      <c r="C42" s="58" t="s">
        <v>95</v>
      </c>
      <c r="D42" s="58" t="s">
        <v>95</v>
      </c>
      <c r="E42" s="58" t="s">
        <v>93</v>
      </c>
      <c r="F42" s="58" t="s">
        <v>93</v>
      </c>
    </row>
    <row r="43" spans="2:9" x14ac:dyDescent="0.3">
      <c r="B43" s="7">
        <v>32</v>
      </c>
      <c r="C43" s="58" t="s">
        <v>94</v>
      </c>
      <c r="D43" s="58" t="s">
        <v>94</v>
      </c>
      <c r="E43" s="58" t="s">
        <v>93</v>
      </c>
      <c r="F43" s="58" t="s">
        <v>93</v>
      </c>
    </row>
    <row r="44" spans="2:9" x14ac:dyDescent="0.3">
      <c r="B44" s="7">
        <v>33</v>
      </c>
      <c r="C44" s="58" t="s">
        <v>92</v>
      </c>
      <c r="D44" s="58" t="s">
        <v>92</v>
      </c>
      <c r="E44" s="58" t="s">
        <v>93</v>
      </c>
      <c r="F44" s="58" t="s">
        <v>93</v>
      </c>
    </row>
    <row r="45" spans="2:9" x14ac:dyDescent="0.3">
      <c r="B45" s="7">
        <v>34</v>
      </c>
      <c r="C45" s="58" t="s">
        <v>300</v>
      </c>
      <c r="D45" s="58" t="s">
        <v>300</v>
      </c>
      <c r="E45" s="58" t="s">
        <v>93</v>
      </c>
      <c r="F45" s="58" t="s">
        <v>93</v>
      </c>
    </row>
    <row r="46" spans="2:9" x14ac:dyDescent="0.3">
      <c r="B46" s="7">
        <v>35</v>
      </c>
      <c r="C46" s="58" t="s">
        <v>299</v>
      </c>
      <c r="D46" s="58" t="s">
        <v>299</v>
      </c>
      <c r="E46" s="58" t="s">
        <v>93</v>
      </c>
      <c r="F46" s="58" t="s">
        <v>93</v>
      </c>
    </row>
    <row r="47" spans="2:9" x14ac:dyDescent="0.3">
      <c r="B47" s="7">
        <v>36</v>
      </c>
      <c r="C47" s="58" t="s">
        <v>298</v>
      </c>
      <c r="D47" s="58" t="s">
        <v>298</v>
      </c>
      <c r="E47" s="58" t="s">
        <v>93</v>
      </c>
      <c r="F47" s="58" t="s">
        <v>93</v>
      </c>
    </row>
    <row r="48" spans="2:9" x14ac:dyDescent="0.3">
      <c r="B48" s="7">
        <v>37</v>
      </c>
      <c r="C48" s="58" t="s">
        <v>297</v>
      </c>
      <c r="D48" s="58" t="s">
        <v>297</v>
      </c>
      <c r="E48" s="58" t="s">
        <v>93</v>
      </c>
      <c r="F48" s="58" t="s">
        <v>93</v>
      </c>
    </row>
    <row r="49" spans="2:6" x14ac:dyDescent="0.3">
      <c r="B49" s="7">
        <v>38</v>
      </c>
      <c r="C49" s="58" t="s">
        <v>296</v>
      </c>
      <c r="D49" s="58" t="s">
        <v>296</v>
      </c>
      <c r="E49" s="58" t="s">
        <v>93</v>
      </c>
      <c r="F49" s="58" t="s">
        <v>93</v>
      </c>
    </row>
    <row r="50" spans="2:6" x14ac:dyDescent="0.3">
      <c r="B50" s="7">
        <v>39</v>
      </c>
      <c r="C50" s="58" t="s">
        <v>92</v>
      </c>
      <c r="D50" s="58" t="s">
        <v>92</v>
      </c>
      <c r="E50" s="58" t="s">
        <v>93</v>
      </c>
      <c r="F50" s="58" t="s">
        <v>93</v>
      </c>
    </row>
    <row r="51" spans="2:6" ht="15.75" customHeight="1" x14ac:dyDescent="0.3">
      <c r="B51" s="7">
        <v>40</v>
      </c>
      <c r="C51" s="58" t="s">
        <v>295</v>
      </c>
      <c r="D51" s="58" t="s">
        <v>295</v>
      </c>
      <c r="E51" s="58" t="s">
        <v>93</v>
      </c>
      <c r="F51" s="58" t="s">
        <v>93</v>
      </c>
    </row>
    <row r="52" spans="2:6" x14ac:dyDescent="0.3">
      <c r="B52" s="2"/>
    </row>
    <row r="53" spans="2:6" ht="15.75" customHeight="1" x14ac:dyDescent="0.3">
      <c r="B53" s="2"/>
    </row>
    <row r="54" spans="2:6" x14ac:dyDescent="0.3">
      <c r="B54" s="2"/>
    </row>
  </sheetData>
  <mergeCells count="98">
    <mergeCell ref="C50:D50"/>
    <mergeCell ref="E50:F50"/>
    <mergeCell ref="C51:D51"/>
    <mergeCell ref="E51:F51"/>
    <mergeCell ref="C12:D12"/>
    <mergeCell ref="E12:F12"/>
    <mergeCell ref="C16:D16"/>
    <mergeCell ref="E16:F16"/>
    <mergeCell ref="C20:D20"/>
    <mergeCell ref="E20:F20"/>
    <mergeCell ref="C47:D47"/>
    <mergeCell ref="E47:F47"/>
    <mergeCell ref="C48:D48"/>
    <mergeCell ref="E48:F48"/>
    <mergeCell ref="C49:D49"/>
    <mergeCell ref="E49:F49"/>
    <mergeCell ref="C27:D27"/>
    <mergeCell ref="E27:F27"/>
    <mergeCell ref="C28:D28"/>
    <mergeCell ref="E28:F28"/>
    <mergeCell ref="E19:F19"/>
    <mergeCell ref="E24:F24"/>
    <mergeCell ref="C25:D25"/>
    <mergeCell ref="E25:F25"/>
    <mergeCell ref="E22:F22"/>
    <mergeCell ref="C19:D19"/>
    <mergeCell ref="C26:D26"/>
    <mergeCell ref="E26:F26"/>
    <mergeCell ref="C23:D23"/>
    <mergeCell ref="E23:F23"/>
    <mergeCell ref="C24:D24"/>
    <mergeCell ref="B10:F10"/>
    <mergeCell ref="H10:I11"/>
    <mergeCell ref="C11:D11"/>
    <mergeCell ref="E11:F11"/>
    <mergeCell ref="C18:D18"/>
    <mergeCell ref="E18:F18"/>
    <mergeCell ref="C14:D14"/>
    <mergeCell ref="E14:F14"/>
    <mergeCell ref="H14:I14"/>
    <mergeCell ref="H12:I12"/>
    <mergeCell ref="C13:D13"/>
    <mergeCell ref="E13:F13"/>
    <mergeCell ref="H13:I13"/>
    <mergeCell ref="C15:D15"/>
    <mergeCell ref="E15:F15"/>
    <mergeCell ref="H15:I15"/>
    <mergeCell ref="B2:I2"/>
    <mergeCell ref="B7:C7"/>
    <mergeCell ref="D7:I7"/>
    <mergeCell ref="B8:C8"/>
    <mergeCell ref="D8:I8"/>
    <mergeCell ref="H16:I16"/>
    <mergeCell ref="C17:D17"/>
    <mergeCell ref="E17:F17"/>
    <mergeCell ref="H17:I17"/>
    <mergeCell ref="H18:I18"/>
    <mergeCell ref="H19:I19"/>
    <mergeCell ref="H20:I20"/>
    <mergeCell ref="C21:D21"/>
    <mergeCell ref="E21:F21"/>
    <mergeCell ref="C22:D22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123" priority="5">
      <formula>D7=""</formula>
    </cfRule>
  </conditionalFormatting>
  <conditionalFormatting sqref="D5">
    <cfRule type="expression" dxfId="122" priority="4">
      <formula>D5=""</formula>
    </cfRule>
  </conditionalFormatting>
  <conditionalFormatting sqref="E5">
    <cfRule type="expression" dxfId="121" priority="3">
      <formula>E5=""</formula>
    </cfRule>
  </conditionalFormatting>
  <conditionalFormatting sqref="B5">
    <cfRule type="expression" dxfId="120" priority="1">
      <formula>B5=""</formula>
    </cfRule>
  </conditionalFormatting>
  <conditionalFormatting sqref="C5">
    <cfRule type="expression" dxfId="11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6"/>
  <sheetViews>
    <sheetView topLeftCell="A19" zoomScale="70" zoomScaleNormal="70" workbookViewId="0">
      <selection activeCell="B7" sqref="B7:C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6.710937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6384" width="11.42578125" style="1"/>
  </cols>
  <sheetData>
    <row r="2" spans="2:9" ht="21" x14ac:dyDescent="0.3">
      <c r="B2" s="62" t="str">
        <f>"DETALLE DEL SERVICIO ("&amp;B5&amp;" - "&amp;C5&amp;")"</f>
        <v>DETALLE DEL SERVICIO (412 - Ida)</v>
      </c>
      <c r="C2" s="62"/>
      <c r="D2" s="62"/>
      <c r="E2" s="62"/>
      <c r="F2" s="62"/>
      <c r="G2" s="62"/>
      <c r="H2" s="62"/>
      <c r="I2" s="62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7">
        <v>412</v>
      </c>
      <c r="C5" s="7" t="s">
        <v>42</v>
      </c>
      <c r="D5" s="7" t="s">
        <v>44</v>
      </c>
      <c r="E5" s="7" t="s">
        <v>43</v>
      </c>
      <c r="H5" s="1"/>
      <c r="I5" s="1"/>
    </row>
    <row r="6" spans="2:9" ht="7.5" customHeight="1" x14ac:dyDescent="0.3">
      <c r="B6" s="35"/>
    </row>
    <row r="7" spans="2:9" x14ac:dyDescent="0.3">
      <c r="B7" s="44" t="s">
        <v>53</v>
      </c>
      <c r="C7" s="44"/>
      <c r="D7" s="63" t="s">
        <v>91</v>
      </c>
      <c r="E7" s="63"/>
      <c r="F7" s="63"/>
      <c r="G7" s="63"/>
      <c r="H7" s="63"/>
      <c r="I7" s="63"/>
    </row>
    <row r="8" spans="2:9" x14ac:dyDescent="0.3">
      <c r="B8" s="44" t="s">
        <v>54</v>
      </c>
      <c r="C8" s="44"/>
      <c r="D8" s="63" t="s">
        <v>316</v>
      </c>
      <c r="E8" s="63"/>
      <c r="F8" s="63"/>
      <c r="G8" s="63"/>
      <c r="H8" s="63"/>
      <c r="I8" s="63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36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8" t="s">
        <v>92</v>
      </c>
      <c r="D12" s="58"/>
      <c r="E12" s="58" t="s">
        <v>93</v>
      </c>
      <c r="F12" s="58"/>
      <c r="G12" s="37"/>
      <c r="H12" s="59"/>
      <c r="I12" s="59"/>
    </row>
    <row r="13" spans="2:9" ht="15.75" customHeight="1" x14ac:dyDescent="0.3">
      <c r="B13" s="7">
        <v>2</v>
      </c>
      <c r="C13" s="58" t="s">
        <v>317</v>
      </c>
      <c r="D13" s="58"/>
      <c r="E13" s="58" t="s">
        <v>93</v>
      </c>
      <c r="F13" s="58"/>
      <c r="G13" s="37"/>
      <c r="H13" s="59"/>
      <c r="I13" s="59"/>
    </row>
    <row r="14" spans="2:9" ht="15.75" customHeight="1" x14ac:dyDescent="0.3">
      <c r="B14" s="7">
        <v>3</v>
      </c>
      <c r="C14" s="58" t="s">
        <v>102</v>
      </c>
      <c r="D14" s="58" t="s">
        <v>102</v>
      </c>
      <c r="E14" s="58" t="s">
        <v>93</v>
      </c>
      <c r="F14" s="58" t="s">
        <v>93</v>
      </c>
      <c r="G14" s="37"/>
      <c r="H14" s="59"/>
      <c r="I14" s="59"/>
    </row>
    <row r="15" spans="2:9" ht="15.75" customHeight="1" x14ac:dyDescent="0.3">
      <c r="B15" s="7">
        <v>4</v>
      </c>
      <c r="C15" s="58" t="s">
        <v>318</v>
      </c>
      <c r="D15" s="58" t="s">
        <v>318</v>
      </c>
      <c r="E15" s="58" t="s">
        <v>93</v>
      </c>
      <c r="F15" s="58" t="s">
        <v>93</v>
      </c>
      <c r="G15" s="37"/>
      <c r="H15" s="59"/>
      <c r="I15" s="59"/>
    </row>
    <row r="16" spans="2:9" ht="15.75" customHeight="1" x14ac:dyDescent="0.3">
      <c r="B16" s="7">
        <v>5</v>
      </c>
      <c r="C16" s="58" t="s">
        <v>319</v>
      </c>
      <c r="D16" s="58" t="s">
        <v>319</v>
      </c>
      <c r="E16" s="58" t="s">
        <v>93</v>
      </c>
      <c r="F16" s="58" t="s">
        <v>93</v>
      </c>
      <c r="G16" s="37"/>
      <c r="H16" s="59"/>
      <c r="I16" s="59"/>
    </row>
    <row r="17" spans="2:9" ht="15.75" customHeight="1" x14ac:dyDescent="0.3">
      <c r="B17" s="7">
        <v>6</v>
      </c>
      <c r="C17" s="58" t="s">
        <v>353</v>
      </c>
      <c r="D17" s="58"/>
      <c r="E17" s="58" t="s">
        <v>93</v>
      </c>
      <c r="F17" s="58" t="s">
        <v>93</v>
      </c>
      <c r="G17" s="37"/>
      <c r="H17" s="59"/>
      <c r="I17" s="59"/>
    </row>
    <row r="18" spans="2:9" ht="15.75" customHeight="1" x14ac:dyDescent="0.3">
      <c r="B18" s="7">
        <v>7</v>
      </c>
      <c r="C18" s="58" t="s">
        <v>354</v>
      </c>
      <c r="D18" s="58"/>
      <c r="E18" s="58" t="s">
        <v>93</v>
      </c>
      <c r="F18" s="58" t="s">
        <v>93</v>
      </c>
      <c r="G18" s="37"/>
      <c r="H18" s="59"/>
      <c r="I18" s="59"/>
    </row>
    <row r="19" spans="2:9" x14ac:dyDescent="0.3">
      <c r="B19" s="7">
        <v>8</v>
      </c>
      <c r="C19" s="58" t="s">
        <v>355</v>
      </c>
      <c r="D19" s="58"/>
      <c r="E19" s="58" t="s">
        <v>93</v>
      </c>
      <c r="F19" s="58" t="s">
        <v>93</v>
      </c>
      <c r="G19" s="37"/>
      <c r="H19" s="59"/>
      <c r="I19" s="59"/>
    </row>
    <row r="20" spans="2:9" x14ac:dyDescent="0.3">
      <c r="B20" s="7">
        <v>9</v>
      </c>
      <c r="C20" s="58" t="s">
        <v>319</v>
      </c>
      <c r="D20" s="58"/>
      <c r="E20" s="58" t="s">
        <v>93</v>
      </c>
      <c r="F20" s="58" t="s">
        <v>93</v>
      </c>
      <c r="G20" s="37"/>
      <c r="H20" s="59"/>
      <c r="I20" s="59"/>
    </row>
    <row r="21" spans="2:9" ht="15.75" customHeight="1" x14ac:dyDescent="0.3">
      <c r="B21" s="7">
        <v>10</v>
      </c>
      <c r="C21" s="58" t="s">
        <v>320</v>
      </c>
      <c r="D21" s="58" t="s">
        <v>320</v>
      </c>
      <c r="E21" s="58" t="s">
        <v>93</v>
      </c>
      <c r="F21" s="58" t="s">
        <v>93</v>
      </c>
      <c r="G21" s="37"/>
    </row>
    <row r="22" spans="2:9" ht="15.75" customHeight="1" x14ac:dyDescent="0.3">
      <c r="B22" s="7">
        <v>11</v>
      </c>
      <c r="C22" s="58" t="s">
        <v>317</v>
      </c>
      <c r="D22" s="58" t="s">
        <v>317</v>
      </c>
      <c r="E22" s="58" t="s">
        <v>93</v>
      </c>
      <c r="F22" s="58" t="s">
        <v>93</v>
      </c>
      <c r="G22" s="37"/>
      <c r="H22" s="1"/>
      <c r="I22" s="1"/>
    </row>
    <row r="23" spans="2:9" x14ac:dyDescent="0.3">
      <c r="B23" s="7">
        <v>12</v>
      </c>
      <c r="C23" s="58" t="s">
        <v>321</v>
      </c>
      <c r="D23" s="58" t="s">
        <v>321</v>
      </c>
      <c r="E23" s="58" t="s">
        <v>93</v>
      </c>
      <c r="F23" s="58" t="s">
        <v>93</v>
      </c>
      <c r="G23" s="37"/>
      <c r="H23" s="1"/>
      <c r="I23" s="1"/>
    </row>
    <row r="24" spans="2:9" ht="15.75" customHeight="1" x14ac:dyDescent="0.3">
      <c r="B24" s="7">
        <v>13</v>
      </c>
      <c r="C24" s="58" t="s">
        <v>322</v>
      </c>
      <c r="D24" s="58" t="s">
        <v>322</v>
      </c>
      <c r="E24" s="58" t="s">
        <v>93</v>
      </c>
      <c r="F24" s="58" t="s">
        <v>93</v>
      </c>
      <c r="G24" s="37"/>
      <c r="H24" s="1"/>
      <c r="I24" s="1"/>
    </row>
    <row r="25" spans="2:9" ht="15.75" customHeight="1" x14ac:dyDescent="0.3">
      <c r="B25" s="7">
        <v>14</v>
      </c>
      <c r="C25" s="58" t="s">
        <v>261</v>
      </c>
      <c r="D25" s="58" t="s">
        <v>261</v>
      </c>
      <c r="E25" s="58" t="s">
        <v>93</v>
      </c>
      <c r="F25" s="58" t="s">
        <v>93</v>
      </c>
      <c r="G25" s="37"/>
      <c r="H25" s="1"/>
      <c r="I25" s="1"/>
    </row>
    <row r="26" spans="2:9" ht="15.75" customHeight="1" x14ac:dyDescent="0.3">
      <c r="B26" s="7">
        <v>15</v>
      </c>
      <c r="C26" s="58" t="s">
        <v>262</v>
      </c>
      <c r="D26" s="58" t="s">
        <v>262</v>
      </c>
      <c r="E26" s="58" t="s">
        <v>93</v>
      </c>
      <c r="F26" s="58" t="s">
        <v>93</v>
      </c>
      <c r="G26" s="37"/>
    </row>
    <row r="27" spans="2:9" ht="15.75" customHeight="1" x14ac:dyDescent="0.3">
      <c r="B27" s="7">
        <v>16</v>
      </c>
      <c r="C27" s="58" t="s">
        <v>102</v>
      </c>
      <c r="D27" s="58" t="s">
        <v>102</v>
      </c>
      <c r="E27" s="58" t="s">
        <v>93</v>
      </c>
      <c r="F27" s="58" t="s">
        <v>93</v>
      </c>
      <c r="G27" s="37"/>
    </row>
    <row r="28" spans="2:9" x14ac:dyDescent="0.3">
      <c r="B28" s="7">
        <v>17</v>
      </c>
      <c r="C28" s="58" t="s">
        <v>101</v>
      </c>
      <c r="D28" s="58" t="s">
        <v>101</v>
      </c>
      <c r="E28" s="58" t="s">
        <v>93</v>
      </c>
      <c r="F28" s="58" t="s">
        <v>93</v>
      </c>
    </row>
    <row r="29" spans="2:9" ht="15.75" customHeight="1" x14ac:dyDescent="0.3">
      <c r="B29" s="7">
        <v>18</v>
      </c>
      <c r="C29" s="58" t="s">
        <v>105</v>
      </c>
      <c r="D29" s="58" t="s">
        <v>105</v>
      </c>
      <c r="E29" s="58" t="s">
        <v>93</v>
      </c>
      <c r="F29" s="58" t="s">
        <v>93</v>
      </c>
    </row>
    <row r="30" spans="2:9" x14ac:dyDescent="0.3">
      <c r="B30" s="7">
        <v>19</v>
      </c>
      <c r="C30" s="58" t="s">
        <v>106</v>
      </c>
      <c r="D30" s="58" t="s">
        <v>106</v>
      </c>
      <c r="E30" s="58" t="s">
        <v>93</v>
      </c>
      <c r="F30" s="58" t="s">
        <v>93</v>
      </c>
      <c r="G30" s="1"/>
      <c r="H30" s="1"/>
      <c r="I30" s="1"/>
    </row>
    <row r="31" spans="2:9" ht="15.75" customHeight="1" x14ac:dyDescent="0.3">
      <c r="B31" s="7">
        <v>20</v>
      </c>
      <c r="C31" s="58" t="s">
        <v>216</v>
      </c>
      <c r="D31" s="58" t="s">
        <v>216</v>
      </c>
      <c r="E31" s="58" t="s">
        <v>93</v>
      </c>
      <c r="F31" s="58" t="s">
        <v>93</v>
      </c>
      <c r="G31" s="1"/>
      <c r="H31" s="1"/>
      <c r="I31" s="1"/>
    </row>
    <row r="32" spans="2:9" ht="15.75" customHeight="1" x14ac:dyDescent="0.3">
      <c r="B32" s="7">
        <v>21</v>
      </c>
      <c r="C32" s="58" t="s">
        <v>323</v>
      </c>
      <c r="D32" s="58" t="s">
        <v>323</v>
      </c>
      <c r="E32" s="58" t="s">
        <v>93</v>
      </c>
      <c r="F32" s="58" t="s">
        <v>93</v>
      </c>
      <c r="G32" s="1"/>
      <c r="H32" s="1"/>
      <c r="I32" s="1"/>
    </row>
    <row r="33" spans="2:9" x14ac:dyDescent="0.3">
      <c r="B33" s="7">
        <v>22</v>
      </c>
      <c r="C33" s="58" t="s">
        <v>225</v>
      </c>
      <c r="D33" s="58" t="s">
        <v>225</v>
      </c>
      <c r="E33" s="58" t="s">
        <v>93</v>
      </c>
      <c r="F33" s="58" t="s">
        <v>93</v>
      </c>
      <c r="G33" s="1"/>
      <c r="H33" s="1"/>
      <c r="I33" s="1"/>
    </row>
    <row r="34" spans="2:9" ht="15.75" customHeight="1" x14ac:dyDescent="0.3">
      <c r="B34" s="7">
        <v>23</v>
      </c>
      <c r="C34" s="58" t="s">
        <v>226</v>
      </c>
      <c r="D34" s="58" t="s">
        <v>226</v>
      </c>
      <c r="E34" s="58" t="s">
        <v>93</v>
      </c>
      <c r="F34" s="58" t="s">
        <v>93</v>
      </c>
    </row>
    <row r="35" spans="2:9" x14ac:dyDescent="0.3">
      <c r="B35" s="7">
        <v>24</v>
      </c>
      <c r="C35" s="58" t="s">
        <v>324</v>
      </c>
      <c r="D35" s="58" t="s">
        <v>324</v>
      </c>
      <c r="E35" s="58" t="s">
        <v>93</v>
      </c>
      <c r="F35" s="58" t="s">
        <v>93</v>
      </c>
    </row>
    <row r="36" spans="2:9" ht="15.75" customHeight="1" x14ac:dyDescent="0.3">
      <c r="B36" s="7">
        <v>25</v>
      </c>
      <c r="C36" s="58" t="s">
        <v>325</v>
      </c>
      <c r="D36" s="58" t="s">
        <v>325</v>
      </c>
      <c r="E36" s="58" t="s">
        <v>93</v>
      </c>
      <c r="F36" s="58" t="s">
        <v>93</v>
      </c>
    </row>
    <row r="37" spans="2:9" x14ac:dyDescent="0.3">
      <c r="B37" s="7">
        <v>26</v>
      </c>
      <c r="C37" s="58" t="s">
        <v>226</v>
      </c>
      <c r="D37" s="58" t="s">
        <v>226</v>
      </c>
      <c r="E37" s="58" t="s">
        <v>93</v>
      </c>
      <c r="F37" s="58" t="s">
        <v>93</v>
      </c>
    </row>
    <row r="38" spans="2:9" ht="15.75" customHeight="1" x14ac:dyDescent="0.3">
      <c r="B38" s="7">
        <v>27</v>
      </c>
      <c r="C38" s="58" t="s">
        <v>227</v>
      </c>
      <c r="D38" s="58" t="s">
        <v>227</v>
      </c>
      <c r="E38" s="58" t="s">
        <v>93</v>
      </c>
      <c r="F38" s="58" t="s">
        <v>93</v>
      </c>
    </row>
    <row r="39" spans="2:9" x14ac:dyDescent="0.3">
      <c r="B39" s="7">
        <v>28</v>
      </c>
      <c r="C39" s="58" t="s">
        <v>326</v>
      </c>
      <c r="D39" s="58" t="s">
        <v>326</v>
      </c>
      <c r="E39" s="58" t="s">
        <v>93</v>
      </c>
      <c r="F39" s="58" t="s">
        <v>93</v>
      </c>
    </row>
    <row r="40" spans="2:9" x14ac:dyDescent="0.3">
      <c r="B40" s="7">
        <v>29</v>
      </c>
      <c r="C40" s="58" t="s">
        <v>148</v>
      </c>
      <c r="D40" s="58" t="s">
        <v>148</v>
      </c>
      <c r="E40" s="58" t="s">
        <v>93</v>
      </c>
      <c r="F40" s="58" t="s">
        <v>93</v>
      </c>
    </row>
    <row r="41" spans="2:9" ht="15.75" customHeight="1" x14ac:dyDescent="0.3">
      <c r="B41" s="7">
        <v>30</v>
      </c>
      <c r="C41" s="58" t="s">
        <v>162</v>
      </c>
      <c r="D41" s="58" t="s">
        <v>162</v>
      </c>
      <c r="E41" s="58" t="s">
        <v>93</v>
      </c>
      <c r="F41" s="58" t="s">
        <v>93</v>
      </c>
    </row>
    <row r="42" spans="2:9" x14ac:dyDescent="0.3">
      <c r="B42" s="7">
        <v>31</v>
      </c>
      <c r="C42" s="58" t="s">
        <v>148</v>
      </c>
      <c r="D42" s="58" t="s">
        <v>148</v>
      </c>
      <c r="E42" s="58" t="s">
        <v>93</v>
      </c>
      <c r="F42" s="58" t="s">
        <v>93</v>
      </c>
    </row>
    <row r="43" spans="2:9" ht="15.75" customHeight="1" x14ac:dyDescent="0.3">
      <c r="B43" s="7">
        <v>32</v>
      </c>
      <c r="C43" s="58" t="s">
        <v>147</v>
      </c>
      <c r="D43" s="58" t="s">
        <v>147</v>
      </c>
      <c r="E43" s="58" t="s">
        <v>93</v>
      </c>
      <c r="F43" s="58" t="s">
        <v>93</v>
      </c>
    </row>
    <row r="44" spans="2:9" ht="15.75" customHeight="1" x14ac:dyDescent="0.3">
      <c r="B44" s="7">
        <v>33</v>
      </c>
      <c r="C44" s="58" t="s">
        <v>107</v>
      </c>
      <c r="D44" s="58" t="s">
        <v>107</v>
      </c>
      <c r="E44" s="58" t="s">
        <v>93</v>
      </c>
      <c r="F44" s="58" t="s">
        <v>93</v>
      </c>
    </row>
    <row r="45" spans="2:9" x14ac:dyDescent="0.3">
      <c r="B45" s="7">
        <v>34</v>
      </c>
      <c r="C45" s="58" t="s">
        <v>144</v>
      </c>
      <c r="D45" s="58" t="s">
        <v>144</v>
      </c>
      <c r="E45" s="58" t="s">
        <v>93</v>
      </c>
      <c r="F45" s="58" t="s">
        <v>93</v>
      </c>
    </row>
    <row r="46" spans="2:9" ht="15.75" customHeight="1" x14ac:dyDescent="0.3">
      <c r="B46" s="7">
        <v>35</v>
      </c>
      <c r="C46" s="58" t="s">
        <v>143</v>
      </c>
      <c r="D46" s="58" t="s">
        <v>143</v>
      </c>
      <c r="E46" s="58" t="s">
        <v>93</v>
      </c>
      <c r="F46" s="58" t="s">
        <v>93</v>
      </c>
    </row>
    <row r="47" spans="2:9" x14ac:dyDescent="0.3">
      <c r="B47" s="7">
        <v>36</v>
      </c>
      <c r="C47" s="58" t="s">
        <v>142</v>
      </c>
      <c r="D47" s="58" t="s">
        <v>142</v>
      </c>
      <c r="E47" s="58" t="s">
        <v>93</v>
      </c>
      <c r="F47" s="58" t="s">
        <v>93</v>
      </c>
    </row>
    <row r="48" spans="2:9" x14ac:dyDescent="0.3">
      <c r="B48" s="7">
        <v>37</v>
      </c>
      <c r="C48" s="58" t="s">
        <v>141</v>
      </c>
      <c r="D48" s="58" t="s">
        <v>141</v>
      </c>
      <c r="E48" s="58" t="s">
        <v>93</v>
      </c>
      <c r="F48" s="58" t="s">
        <v>93</v>
      </c>
    </row>
    <row r="49" spans="2:6" ht="15.75" customHeight="1" x14ac:dyDescent="0.3">
      <c r="B49" s="7">
        <v>38</v>
      </c>
      <c r="C49" s="58" t="s">
        <v>219</v>
      </c>
      <c r="D49" s="58" t="s">
        <v>219</v>
      </c>
      <c r="E49" s="58" t="s">
        <v>93</v>
      </c>
      <c r="F49" s="58" t="s">
        <v>93</v>
      </c>
    </row>
    <row r="50" spans="2:6" ht="15.75" customHeight="1" x14ac:dyDescent="0.3">
      <c r="B50" s="7">
        <v>39</v>
      </c>
      <c r="C50" s="58" t="s">
        <v>215</v>
      </c>
      <c r="D50" s="58" t="s">
        <v>215</v>
      </c>
      <c r="E50" s="58" t="s">
        <v>93</v>
      </c>
      <c r="F50" s="58" t="s">
        <v>93</v>
      </c>
    </row>
    <row r="51" spans="2:6" x14ac:dyDescent="0.3">
      <c r="B51" s="7">
        <v>40</v>
      </c>
      <c r="C51" s="58" t="s">
        <v>220</v>
      </c>
      <c r="D51" s="58" t="s">
        <v>220</v>
      </c>
      <c r="E51" s="58" t="s">
        <v>93</v>
      </c>
      <c r="F51" s="58" t="s">
        <v>93</v>
      </c>
    </row>
    <row r="52" spans="2:6" ht="15.75" customHeight="1" x14ac:dyDescent="0.3">
      <c r="B52" s="7">
        <v>41</v>
      </c>
      <c r="C52" s="58" t="s">
        <v>221</v>
      </c>
      <c r="D52" s="58" t="s">
        <v>221</v>
      </c>
      <c r="E52" s="58" t="s">
        <v>93</v>
      </c>
      <c r="F52" s="58" t="s">
        <v>93</v>
      </c>
    </row>
    <row r="53" spans="2:6" x14ac:dyDescent="0.3">
      <c r="B53" s="7">
        <v>42</v>
      </c>
      <c r="C53" s="58" t="s">
        <v>215</v>
      </c>
      <c r="D53" s="58" t="s">
        <v>215</v>
      </c>
      <c r="E53" s="58" t="s">
        <v>93</v>
      </c>
      <c r="F53" s="58" t="s">
        <v>93</v>
      </c>
    </row>
    <row r="54" spans="2:6" x14ac:dyDescent="0.3">
      <c r="B54" s="7">
        <v>43</v>
      </c>
      <c r="C54" s="58" t="s">
        <v>214</v>
      </c>
      <c r="D54" s="58" t="s">
        <v>214</v>
      </c>
      <c r="E54" s="58" t="s">
        <v>93</v>
      </c>
      <c r="F54" s="58" t="s">
        <v>93</v>
      </c>
    </row>
    <row r="55" spans="2:6" ht="15.75" customHeight="1" x14ac:dyDescent="0.3">
      <c r="B55" s="7">
        <v>44</v>
      </c>
      <c r="C55" s="58" t="s">
        <v>213</v>
      </c>
      <c r="D55" s="58" t="s">
        <v>213</v>
      </c>
      <c r="E55" s="58" t="s">
        <v>93</v>
      </c>
      <c r="F55" s="58" t="s">
        <v>93</v>
      </c>
    </row>
    <row r="56" spans="2:6" x14ac:dyDescent="0.3">
      <c r="B56" s="7">
        <v>45</v>
      </c>
      <c r="C56" s="58" t="s">
        <v>212</v>
      </c>
      <c r="D56" s="58" t="s">
        <v>212</v>
      </c>
      <c r="E56" s="58" t="s">
        <v>93</v>
      </c>
      <c r="F56" s="58" t="s">
        <v>93</v>
      </c>
    </row>
    <row r="57" spans="2:6" x14ac:dyDescent="0.3">
      <c r="B57" s="7">
        <v>46</v>
      </c>
      <c r="C57" s="58" t="s">
        <v>207</v>
      </c>
      <c r="D57" s="58" t="s">
        <v>207</v>
      </c>
      <c r="E57" s="58" t="s">
        <v>93</v>
      </c>
      <c r="F57" s="58" t="s">
        <v>93</v>
      </c>
    </row>
    <row r="58" spans="2:6" ht="15.75" customHeight="1" x14ac:dyDescent="0.3">
      <c r="B58" s="7">
        <v>47</v>
      </c>
      <c r="C58" s="58" t="s">
        <v>211</v>
      </c>
      <c r="D58" s="58" t="s">
        <v>211</v>
      </c>
      <c r="E58" s="58" t="s">
        <v>93</v>
      </c>
      <c r="F58" s="58" t="s">
        <v>93</v>
      </c>
    </row>
    <row r="59" spans="2:6" ht="15.75" customHeight="1" x14ac:dyDescent="0.3">
      <c r="B59" s="7">
        <v>48</v>
      </c>
      <c r="C59" s="58" t="s">
        <v>210</v>
      </c>
      <c r="D59" s="58" t="s">
        <v>210</v>
      </c>
      <c r="E59" s="58" t="s">
        <v>93</v>
      </c>
      <c r="F59" s="58" t="s">
        <v>93</v>
      </c>
    </row>
    <row r="60" spans="2:6" x14ac:dyDescent="0.3">
      <c r="B60" s="2"/>
    </row>
    <row r="61" spans="2:6" x14ac:dyDescent="0.3">
      <c r="B61" s="2"/>
    </row>
    <row r="62" spans="2:6" x14ac:dyDescent="0.3">
      <c r="B62" s="2"/>
    </row>
    <row r="63" spans="2:6" x14ac:dyDescent="0.3">
      <c r="B63" s="2"/>
    </row>
    <row r="64" spans="2:6" x14ac:dyDescent="0.3">
      <c r="B64" s="2"/>
    </row>
    <row r="65" spans="2:2" x14ac:dyDescent="0.3">
      <c r="B65" s="2"/>
    </row>
    <row r="66" spans="2:2" x14ac:dyDescent="0.3">
      <c r="B66" s="2"/>
    </row>
  </sheetData>
  <mergeCells count="114">
    <mergeCell ref="C59:D59"/>
    <mergeCell ref="E59:F59"/>
    <mergeCell ref="C16:D16"/>
    <mergeCell ref="E16:F16"/>
    <mergeCell ref="C17:D17"/>
    <mergeCell ref="E17:F17"/>
    <mergeCell ref="C19:D19"/>
    <mergeCell ref="E19:F19"/>
    <mergeCell ref="C20:D20"/>
    <mergeCell ref="E20:F20"/>
    <mergeCell ref="C18:D18"/>
    <mergeCell ref="E18:F18"/>
    <mergeCell ref="C36:D36"/>
    <mergeCell ref="E36:F36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B2:I2"/>
    <mergeCell ref="B7:C7"/>
    <mergeCell ref="D7:I7"/>
    <mergeCell ref="B8:C8"/>
    <mergeCell ref="D8:I8"/>
    <mergeCell ref="B10:F10"/>
    <mergeCell ref="H10:I11"/>
    <mergeCell ref="C11:D11"/>
    <mergeCell ref="C58:D58"/>
    <mergeCell ref="E58:F58"/>
    <mergeCell ref="C26:D26"/>
    <mergeCell ref="E26:F26"/>
    <mergeCell ref="C13:D13"/>
    <mergeCell ref="E13:F13"/>
    <mergeCell ref="C25:D25"/>
    <mergeCell ref="E25:F25"/>
    <mergeCell ref="C21:D21"/>
    <mergeCell ref="E21:F21"/>
    <mergeCell ref="E11:F11"/>
    <mergeCell ref="H16:I16"/>
    <mergeCell ref="H17:I17"/>
    <mergeCell ref="C24:D24"/>
    <mergeCell ref="E24:F24"/>
    <mergeCell ref="H20:I20"/>
    <mergeCell ref="H14:I14"/>
    <mergeCell ref="C15:D15"/>
    <mergeCell ref="E15:F15"/>
    <mergeCell ref="H15:I15"/>
    <mergeCell ref="H12:I12"/>
    <mergeCell ref="H13:I13"/>
    <mergeCell ref="C14:D14"/>
    <mergeCell ref="E14:F14"/>
    <mergeCell ref="C12:D12"/>
    <mergeCell ref="E12:F12"/>
    <mergeCell ref="H18:I18"/>
    <mergeCell ref="H19:I19"/>
    <mergeCell ref="C30:D30"/>
    <mergeCell ref="E30:F30"/>
    <mergeCell ref="C27:D27"/>
    <mergeCell ref="E27:F27"/>
    <mergeCell ref="C28:D28"/>
    <mergeCell ref="E28:F28"/>
    <mergeCell ref="C22:D22"/>
    <mergeCell ref="E22:F22"/>
    <mergeCell ref="C23:D23"/>
    <mergeCell ref="E23:F23"/>
    <mergeCell ref="C29:D29"/>
    <mergeCell ref="E29:F29"/>
    <mergeCell ref="C48:D48"/>
    <mergeCell ref="E48:F48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56:D56"/>
    <mergeCell ref="E56:F56"/>
    <mergeCell ref="C49:D49"/>
    <mergeCell ref="E49:F49"/>
    <mergeCell ref="C50:D50"/>
    <mergeCell ref="E50:F50"/>
    <mergeCell ref="C51:D51"/>
    <mergeCell ref="E51:F51"/>
    <mergeCell ref="C57:D57"/>
    <mergeCell ref="E57:F57"/>
    <mergeCell ref="C52:D52"/>
    <mergeCell ref="E52:F52"/>
    <mergeCell ref="C53:D53"/>
    <mergeCell ref="E53:F53"/>
    <mergeCell ref="C54:D54"/>
    <mergeCell ref="E54:F54"/>
    <mergeCell ref="C55:D55"/>
    <mergeCell ref="E55:F55"/>
  </mergeCells>
  <conditionalFormatting sqref="D8:I8">
    <cfRule type="expression" dxfId="118" priority="6">
      <formula>D8=""</formula>
    </cfRule>
  </conditionalFormatting>
  <conditionalFormatting sqref="D5">
    <cfRule type="expression" dxfId="117" priority="5">
      <formula>D5=""</formula>
    </cfRule>
  </conditionalFormatting>
  <conditionalFormatting sqref="E5">
    <cfRule type="expression" dxfId="116" priority="4">
      <formula>E5=""</formula>
    </cfRule>
  </conditionalFormatting>
  <conditionalFormatting sqref="B5">
    <cfRule type="expression" dxfId="115" priority="2">
      <formula>B5=""</formula>
    </cfRule>
  </conditionalFormatting>
  <conditionalFormatting sqref="C5">
    <cfRule type="expression" dxfId="114" priority="3">
      <formula>C5=""</formula>
    </cfRule>
  </conditionalFormatting>
  <conditionalFormatting sqref="D7:I7">
    <cfRule type="expression" dxfId="113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4"/>
  <sheetViews>
    <sheetView topLeftCell="A25" zoomScale="70" zoomScaleNormal="70" workbookViewId="0">
      <selection activeCell="B7" sqref="B7"/>
    </sheetView>
  </sheetViews>
  <sheetFormatPr baseColWidth="10" defaultRowHeight="16.5" x14ac:dyDescent="0.3"/>
  <cols>
    <col min="1" max="1" width="4" style="1" customWidth="1"/>
    <col min="2" max="2" width="14.7109375" style="1" customWidth="1"/>
    <col min="3" max="3" width="14.7109375" style="2" customWidth="1"/>
    <col min="4" max="4" width="20.85546875" style="2" customWidth="1"/>
    <col min="5" max="6" width="14.7109375" style="2" customWidth="1"/>
    <col min="7" max="7" width="5.28515625" style="2" customWidth="1"/>
    <col min="8" max="8" width="17.28515625" style="2" customWidth="1"/>
    <col min="9" max="9" width="18.85546875" style="2" customWidth="1"/>
    <col min="10" max="10" width="11.85546875" style="1" customWidth="1"/>
    <col min="11" max="11" width="11.42578125" style="1" customWidth="1"/>
    <col min="12" max="16384" width="11.42578125" style="1"/>
  </cols>
  <sheetData>
    <row r="2" spans="2:9" ht="21" x14ac:dyDescent="0.3">
      <c r="B2" s="62" t="str">
        <f>"DETALLE DEL SERVICIO ("&amp;B5&amp;" - "&amp;C5&amp;")"</f>
        <v>DETALLE DEL SERVICIO (412 - Regreso)</v>
      </c>
      <c r="C2" s="62"/>
      <c r="D2" s="62"/>
      <c r="E2" s="62"/>
      <c r="F2" s="62"/>
      <c r="G2" s="62"/>
      <c r="H2" s="62"/>
      <c r="I2" s="62"/>
    </row>
    <row r="3" spans="2:9" ht="9" customHeight="1" x14ac:dyDescent="0.3">
      <c r="B3" s="2"/>
    </row>
    <row r="4" spans="2:9" x14ac:dyDescent="0.3">
      <c r="B4" s="34" t="s">
        <v>1</v>
      </c>
      <c r="C4" s="34" t="s">
        <v>2</v>
      </c>
      <c r="D4" s="34" t="s">
        <v>3</v>
      </c>
      <c r="E4" s="34" t="s">
        <v>4</v>
      </c>
      <c r="H4" s="1"/>
      <c r="I4" s="1"/>
    </row>
    <row r="5" spans="2:9" x14ac:dyDescent="0.3">
      <c r="B5" s="7">
        <v>412</v>
      </c>
      <c r="C5" s="7" t="s">
        <v>39</v>
      </c>
      <c r="D5" s="7" t="s">
        <v>43</v>
      </c>
      <c r="E5" s="7" t="s">
        <v>44</v>
      </c>
      <c r="H5" s="1"/>
      <c r="I5" s="1"/>
    </row>
    <row r="6" spans="2:9" ht="7.5" customHeight="1" x14ac:dyDescent="0.3">
      <c r="B6" s="35"/>
    </row>
    <row r="7" spans="2:9" x14ac:dyDescent="0.3">
      <c r="B7" s="44" t="s">
        <v>53</v>
      </c>
      <c r="C7" s="44"/>
      <c r="D7" s="63" t="s">
        <v>316</v>
      </c>
      <c r="E7" s="63"/>
      <c r="F7" s="63"/>
      <c r="G7" s="63"/>
      <c r="H7" s="63"/>
      <c r="I7" s="63"/>
    </row>
    <row r="8" spans="2:9" x14ac:dyDescent="0.3">
      <c r="B8" s="44" t="s">
        <v>54</v>
      </c>
      <c r="C8" s="44"/>
      <c r="D8" s="63" t="s">
        <v>91</v>
      </c>
      <c r="E8" s="63"/>
      <c r="F8" s="63"/>
      <c r="G8" s="63"/>
      <c r="H8" s="63"/>
      <c r="I8" s="63"/>
    </row>
    <row r="9" spans="2:9" ht="15" customHeight="1" x14ac:dyDescent="0.3"/>
    <row r="10" spans="2:9" x14ac:dyDescent="0.3">
      <c r="B10" s="60" t="s">
        <v>55</v>
      </c>
      <c r="C10" s="60"/>
      <c r="D10" s="60"/>
      <c r="E10" s="60"/>
      <c r="F10" s="60"/>
      <c r="G10" s="1"/>
      <c r="H10" s="61" t="s">
        <v>56</v>
      </c>
      <c r="I10" s="61"/>
    </row>
    <row r="11" spans="2:9" x14ac:dyDescent="0.3">
      <c r="B11" s="36" t="s">
        <v>57</v>
      </c>
      <c r="C11" s="60" t="s">
        <v>58</v>
      </c>
      <c r="D11" s="60"/>
      <c r="E11" s="60" t="s">
        <v>59</v>
      </c>
      <c r="F11" s="60"/>
      <c r="G11" s="1"/>
      <c r="H11" s="61"/>
      <c r="I11" s="61"/>
    </row>
    <row r="12" spans="2:9" x14ac:dyDescent="0.3">
      <c r="B12" s="7">
        <v>1</v>
      </c>
      <c r="C12" s="58" t="s">
        <v>210</v>
      </c>
      <c r="D12" s="58" t="s">
        <v>210</v>
      </c>
      <c r="E12" s="58" t="s">
        <v>93</v>
      </c>
      <c r="F12" s="58" t="s">
        <v>93</v>
      </c>
      <c r="G12" s="37"/>
      <c r="H12" s="59"/>
      <c r="I12" s="59"/>
    </row>
    <row r="13" spans="2:9" x14ac:dyDescent="0.3">
      <c r="B13" s="7">
        <v>2</v>
      </c>
      <c r="C13" s="58" t="s">
        <v>211</v>
      </c>
      <c r="D13" s="58" t="s">
        <v>211</v>
      </c>
      <c r="E13" s="58" t="s">
        <v>93</v>
      </c>
      <c r="F13" s="58" t="s">
        <v>93</v>
      </c>
      <c r="G13" s="37"/>
      <c r="H13" s="59"/>
      <c r="I13" s="59"/>
    </row>
    <row r="14" spans="2:9" ht="15.75" customHeight="1" x14ac:dyDescent="0.3">
      <c r="B14" s="7">
        <v>3</v>
      </c>
      <c r="C14" s="58" t="s">
        <v>207</v>
      </c>
      <c r="D14" s="58" t="s">
        <v>207</v>
      </c>
      <c r="E14" s="58" t="s">
        <v>93</v>
      </c>
      <c r="F14" s="58" t="s">
        <v>93</v>
      </c>
      <c r="G14" s="37"/>
      <c r="H14" s="59"/>
      <c r="I14" s="59"/>
    </row>
    <row r="15" spans="2:9" x14ac:dyDescent="0.3">
      <c r="B15" s="7">
        <v>4</v>
      </c>
      <c r="C15" s="58" t="s">
        <v>212</v>
      </c>
      <c r="D15" s="58" t="s">
        <v>212</v>
      </c>
      <c r="E15" s="58" t="s">
        <v>93</v>
      </c>
      <c r="F15" s="58" t="s">
        <v>93</v>
      </c>
      <c r="G15" s="37"/>
      <c r="H15" s="59"/>
      <c r="I15" s="59"/>
    </row>
    <row r="16" spans="2:9" x14ac:dyDescent="0.3">
      <c r="B16" s="7">
        <v>5</v>
      </c>
      <c r="C16" s="58" t="s">
        <v>213</v>
      </c>
      <c r="D16" s="58" t="s">
        <v>213</v>
      </c>
      <c r="E16" s="58" t="s">
        <v>93</v>
      </c>
      <c r="F16" s="58" t="s">
        <v>93</v>
      </c>
      <c r="G16" s="37"/>
      <c r="H16" s="59"/>
      <c r="I16" s="59"/>
    </row>
    <row r="17" spans="2:9" ht="15.75" customHeight="1" x14ac:dyDescent="0.3">
      <c r="B17" s="7">
        <v>6</v>
      </c>
      <c r="C17" s="58" t="s">
        <v>214</v>
      </c>
      <c r="D17" s="58" t="s">
        <v>214</v>
      </c>
      <c r="E17" s="58" t="s">
        <v>93</v>
      </c>
      <c r="F17" s="58" t="s">
        <v>93</v>
      </c>
      <c r="G17" s="37"/>
      <c r="H17" s="59"/>
      <c r="I17" s="59"/>
    </row>
    <row r="18" spans="2:9" x14ac:dyDescent="0.3">
      <c r="B18" s="7">
        <v>7</v>
      </c>
      <c r="C18" s="58" t="s">
        <v>215</v>
      </c>
      <c r="D18" s="58" t="s">
        <v>215</v>
      </c>
      <c r="E18" s="58" t="s">
        <v>93</v>
      </c>
      <c r="F18" s="58" t="s">
        <v>93</v>
      </c>
      <c r="G18" s="37"/>
      <c r="H18" s="59"/>
      <c r="I18" s="59"/>
    </row>
    <row r="19" spans="2:9" x14ac:dyDescent="0.3">
      <c r="B19" s="7">
        <v>8</v>
      </c>
      <c r="C19" s="58" t="s">
        <v>112</v>
      </c>
      <c r="D19" s="58" t="s">
        <v>112</v>
      </c>
      <c r="E19" s="58" t="s">
        <v>93</v>
      </c>
      <c r="F19" s="58" t="s">
        <v>93</v>
      </c>
      <c r="G19" s="37"/>
      <c r="H19" s="59"/>
      <c r="I19" s="59"/>
    </row>
    <row r="20" spans="2:9" ht="15.75" customHeight="1" x14ac:dyDescent="0.3">
      <c r="B20" s="7">
        <v>9</v>
      </c>
      <c r="C20" s="58" t="s">
        <v>142</v>
      </c>
      <c r="D20" s="58" t="s">
        <v>142</v>
      </c>
      <c r="E20" s="58" t="s">
        <v>93</v>
      </c>
      <c r="F20" s="58" t="s">
        <v>93</v>
      </c>
      <c r="G20" s="37"/>
      <c r="H20" s="59"/>
      <c r="I20" s="59"/>
    </row>
    <row r="21" spans="2:9" x14ac:dyDescent="0.3">
      <c r="B21" s="7">
        <v>10</v>
      </c>
      <c r="C21" s="58" t="s">
        <v>143</v>
      </c>
      <c r="D21" s="58" t="s">
        <v>143</v>
      </c>
      <c r="E21" s="58" t="s">
        <v>93</v>
      </c>
      <c r="F21" s="58" t="s">
        <v>93</v>
      </c>
      <c r="G21" s="37"/>
      <c r="I21" s="1"/>
    </row>
    <row r="22" spans="2:9" ht="15.75" customHeight="1" x14ac:dyDescent="0.3">
      <c r="B22" s="7">
        <v>11</v>
      </c>
      <c r="C22" s="58" t="s">
        <v>144</v>
      </c>
      <c r="D22" s="58" t="s">
        <v>144</v>
      </c>
      <c r="E22" s="58" t="s">
        <v>93</v>
      </c>
      <c r="F22" s="58" t="s">
        <v>93</v>
      </c>
      <c r="G22" s="37"/>
    </row>
    <row r="23" spans="2:9" ht="15.75" customHeight="1" x14ac:dyDescent="0.3">
      <c r="B23" s="7">
        <v>12</v>
      </c>
      <c r="C23" s="58" t="s">
        <v>145</v>
      </c>
      <c r="D23" s="58" t="s">
        <v>145</v>
      </c>
      <c r="E23" s="58" t="s">
        <v>93</v>
      </c>
      <c r="F23" s="58" t="s">
        <v>93</v>
      </c>
      <c r="G23" s="37"/>
      <c r="H23" s="1"/>
      <c r="I23" s="1"/>
    </row>
    <row r="24" spans="2:9" x14ac:dyDescent="0.3">
      <c r="B24" s="7">
        <v>13</v>
      </c>
      <c r="C24" s="58" t="s">
        <v>146</v>
      </c>
      <c r="D24" s="58" t="s">
        <v>146</v>
      </c>
      <c r="E24" s="58" t="s">
        <v>93</v>
      </c>
      <c r="F24" s="58" t="s">
        <v>93</v>
      </c>
      <c r="G24" s="37"/>
      <c r="H24" s="1"/>
      <c r="I24" s="1"/>
    </row>
    <row r="25" spans="2:9" x14ac:dyDescent="0.3">
      <c r="B25" s="7">
        <v>14</v>
      </c>
      <c r="C25" s="58" t="s">
        <v>147</v>
      </c>
      <c r="D25" s="58" t="s">
        <v>147</v>
      </c>
      <c r="E25" s="58" t="s">
        <v>93</v>
      </c>
      <c r="F25" s="58" t="s">
        <v>93</v>
      </c>
      <c r="G25" s="37"/>
      <c r="H25" s="1"/>
      <c r="I25" s="1"/>
    </row>
    <row r="26" spans="2:9" x14ac:dyDescent="0.3">
      <c r="B26" s="7">
        <v>15</v>
      </c>
      <c r="C26" s="58" t="s">
        <v>148</v>
      </c>
      <c r="D26" s="58" t="s">
        <v>148</v>
      </c>
      <c r="E26" s="58" t="s">
        <v>93</v>
      </c>
      <c r="F26" s="58" t="s">
        <v>93</v>
      </c>
      <c r="G26" s="37"/>
      <c r="H26" s="1"/>
      <c r="I26" s="1"/>
    </row>
    <row r="27" spans="2:9" ht="15.75" customHeight="1" x14ac:dyDescent="0.3">
      <c r="B27" s="7">
        <v>16</v>
      </c>
      <c r="C27" s="58" t="s">
        <v>228</v>
      </c>
      <c r="D27" s="58" t="s">
        <v>228</v>
      </c>
      <c r="E27" s="58" t="s">
        <v>93</v>
      </c>
      <c r="F27" s="58" t="s">
        <v>93</v>
      </c>
      <c r="G27" s="37"/>
      <c r="H27" s="1"/>
      <c r="I27" s="1"/>
    </row>
    <row r="28" spans="2:9" x14ac:dyDescent="0.3">
      <c r="B28" s="7">
        <v>17</v>
      </c>
      <c r="C28" s="58" t="s">
        <v>227</v>
      </c>
      <c r="D28" s="58" t="s">
        <v>227</v>
      </c>
      <c r="E28" s="58" t="s">
        <v>93</v>
      </c>
      <c r="F28" s="58" t="s">
        <v>93</v>
      </c>
      <c r="G28" s="37"/>
    </row>
    <row r="29" spans="2:9" ht="15.75" customHeight="1" x14ac:dyDescent="0.3">
      <c r="B29" s="7">
        <v>18</v>
      </c>
      <c r="C29" s="58" t="s">
        <v>327</v>
      </c>
      <c r="D29" s="58" t="s">
        <v>327</v>
      </c>
      <c r="E29" s="58" t="s">
        <v>93</v>
      </c>
      <c r="F29" s="58" t="s">
        <v>93</v>
      </c>
      <c r="G29" s="37"/>
    </row>
    <row r="30" spans="2:9" x14ac:dyDescent="0.3">
      <c r="B30" s="7">
        <v>19</v>
      </c>
      <c r="C30" s="58" t="s">
        <v>325</v>
      </c>
      <c r="D30" s="58" t="s">
        <v>325</v>
      </c>
      <c r="E30" s="58" t="s">
        <v>93</v>
      </c>
      <c r="F30" s="58" t="s">
        <v>93</v>
      </c>
    </row>
    <row r="31" spans="2:9" ht="15.75" customHeight="1" x14ac:dyDescent="0.3">
      <c r="B31" s="7">
        <v>20</v>
      </c>
      <c r="C31" s="58" t="s">
        <v>324</v>
      </c>
      <c r="D31" s="58" t="s">
        <v>324</v>
      </c>
      <c r="E31" s="58" t="s">
        <v>93</v>
      </c>
      <c r="F31" s="58" t="s">
        <v>93</v>
      </c>
    </row>
    <row r="32" spans="2:9" x14ac:dyDescent="0.3">
      <c r="B32" s="7">
        <v>21</v>
      </c>
      <c r="C32" s="58" t="s">
        <v>327</v>
      </c>
      <c r="D32" s="58" t="s">
        <v>327</v>
      </c>
      <c r="E32" s="58" t="s">
        <v>93</v>
      </c>
      <c r="F32" s="58" t="s">
        <v>93</v>
      </c>
      <c r="G32" s="1"/>
      <c r="H32" s="1"/>
      <c r="I32" s="1"/>
    </row>
    <row r="33" spans="2:9" ht="15.75" customHeight="1" x14ac:dyDescent="0.3">
      <c r="B33" s="7">
        <v>22</v>
      </c>
      <c r="C33" s="58" t="s">
        <v>225</v>
      </c>
      <c r="D33" s="58" t="s">
        <v>225</v>
      </c>
      <c r="E33" s="58" t="s">
        <v>93</v>
      </c>
      <c r="F33" s="58" t="s">
        <v>93</v>
      </c>
      <c r="G33" s="1"/>
      <c r="H33" s="1"/>
      <c r="I33" s="1"/>
    </row>
    <row r="34" spans="2:9" x14ac:dyDescent="0.3">
      <c r="B34" s="7">
        <v>23</v>
      </c>
      <c r="C34" s="58" t="s">
        <v>323</v>
      </c>
      <c r="D34" s="58" t="s">
        <v>323</v>
      </c>
      <c r="E34" s="58" t="s">
        <v>93</v>
      </c>
      <c r="F34" s="58" t="s">
        <v>93</v>
      </c>
      <c r="G34" s="1"/>
      <c r="H34" s="1"/>
      <c r="I34" s="1"/>
    </row>
    <row r="35" spans="2:9" ht="15.75" customHeight="1" x14ac:dyDescent="0.3">
      <c r="B35" s="7">
        <v>24</v>
      </c>
      <c r="C35" s="58" t="s">
        <v>216</v>
      </c>
      <c r="D35" s="58" t="s">
        <v>216</v>
      </c>
      <c r="E35" s="58" t="s">
        <v>93</v>
      </c>
      <c r="F35" s="58" t="s">
        <v>93</v>
      </c>
      <c r="G35" s="1"/>
      <c r="H35" s="1"/>
      <c r="I35" s="1"/>
    </row>
    <row r="36" spans="2:9" ht="15.75" customHeight="1" x14ac:dyDescent="0.3">
      <c r="B36" s="7">
        <v>25</v>
      </c>
      <c r="C36" s="58" t="s">
        <v>106</v>
      </c>
      <c r="D36" s="58" t="s">
        <v>106</v>
      </c>
      <c r="E36" s="58" t="s">
        <v>93</v>
      </c>
      <c r="F36" s="58" t="s">
        <v>93</v>
      </c>
    </row>
    <row r="37" spans="2:9" x14ac:dyDescent="0.3">
      <c r="B37" s="7">
        <v>26</v>
      </c>
      <c r="C37" s="58" t="s">
        <v>343</v>
      </c>
      <c r="D37" s="58" t="s">
        <v>328</v>
      </c>
      <c r="E37" s="58" t="s">
        <v>93</v>
      </c>
      <c r="F37" s="58" t="s">
        <v>93</v>
      </c>
    </row>
    <row r="38" spans="2:9" ht="15.75" customHeight="1" x14ac:dyDescent="0.3">
      <c r="B38" s="7">
        <v>27</v>
      </c>
      <c r="C38" s="58" t="s">
        <v>106</v>
      </c>
      <c r="D38" s="58" t="s">
        <v>106</v>
      </c>
      <c r="E38" s="58" t="s">
        <v>93</v>
      </c>
      <c r="F38" s="58" t="s">
        <v>93</v>
      </c>
    </row>
    <row r="39" spans="2:9" x14ac:dyDescent="0.3">
      <c r="B39" s="7">
        <v>28</v>
      </c>
      <c r="C39" s="58" t="s">
        <v>105</v>
      </c>
      <c r="D39" s="58" t="s">
        <v>105</v>
      </c>
      <c r="E39" s="58" t="s">
        <v>93</v>
      </c>
      <c r="F39" s="58" t="s">
        <v>93</v>
      </c>
    </row>
    <row r="40" spans="2:9" ht="15.75" customHeight="1" x14ac:dyDescent="0.3">
      <c r="B40" s="7">
        <v>29</v>
      </c>
      <c r="C40" s="58" t="s">
        <v>101</v>
      </c>
      <c r="D40" s="58" t="s">
        <v>101</v>
      </c>
      <c r="E40" s="58" t="s">
        <v>93</v>
      </c>
      <c r="F40" s="58" t="s">
        <v>93</v>
      </c>
    </row>
    <row r="41" spans="2:9" ht="15.75" customHeight="1" x14ac:dyDescent="0.3">
      <c r="B41" s="7">
        <v>30</v>
      </c>
      <c r="C41" s="58" t="s">
        <v>102</v>
      </c>
      <c r="D41" s="58" t="s">
        <v>102</v>
      </c>
      <c r="E41" s="58" t="s">
        <v>93</v>
      </c>
      <c r="F41" s="58" t="s">
        <v>93</v>
      </c>
    </row>
    <row r="42" spans="2:9" x14ac:dyDescent="0.3">
      <c r="B42" s="7">
        <v>31</v>
      </c>
      <c r="C42" s="58" t="s">
        <v>262</v>
      </c>
      <c r="D42" s="58" t="s">
        <v>262</v>
      </c>
      <c r="E42" s="58" t="s">
        <v>93</v>
      </c>
      <c r="F42" s="58" t="s">
        <v>93</v>
      </c>
    </row>
    <row r="43" spans="2:9" ht="15.75" customHeight="1" x14ac:dyDescent="0.3">
      <c r="B43" s="7">
        <v>32</v>
      </c>
      <c r="C43" s="58" t="s">
        <v>263</v>
      </c>
      <c r="D43" s="58" t="s">
        <v>263</v>
      </c>
      <c r="E43" s="58" t="s">
        <v>93</v>
      </c>
      <c r="F43" s="58" t="s">
        <v>93</v>
      </c>
    </row>
    <row r="44" spans="2:9" ht="15.75" customHeight="1" x14ac:dyDescent="0.3">
      <c r="B44" s="7">
        <v>33</v>
      </c>
      <c r="C44" s="58" t="s">
        <v>264</v>
      </c>
      <c r="D44" s="58" t="s">
        <v>264</v>
      </c>
      <c r="E44" s="58" t="s">
        <v>93</v>
      </c>
      <c r="F44" s="58" t="s">
        <v>93</v>
      </c>
    </row>
    <row r="45" spans="2:9" ht="15.75" customHeight="1" x14ac:dyDescent="0.3">
      <c r="B45" s="7">
        <v>34</v>
      </c>
      <c r="C45" s="58" t="s">
        <v>261</v>
      </c>
      <c r="D45" s="58" t="s">
        <v>261</v>
      </c>
      <c r="E45" s="58" t="s">
        <v>93</v>
      </c>
      <c r="F45" s="58" t="s">
        <v>93</v>
      </c>
    </row>
    <row r="46" spans="2:9" x14ac:dyDescent="0.3">
      <c r="B46" s="7">
        <v>35</v>
      </c>
      <c r="C46" s="58" t="s">
        <v>322</v>
      </c>
      <c r="D46" s="58" t="s">
        <v>322</v>
      </c>
      <c r="E46" s="58" t="s">
        <v>93</v>
      </c>
      <c r="F46" s="58" t="s">
        <v>93</v>
      </c>
    </row>
    <row r="47" spans="2:9" ht="15.75" customHeight="1" x14ac:dyDescent="0.3">
      <c r="B47" s="7">
        <v>36</v>
      </c>
      <c r="C47" s="58" t="s">
        <v>321</v>
      </c>
      <c r="D47" s="58" t="s">
        <v>321</v>
      </c>
      <c r="E47" s="58" t="s">
        <v>93</v>
      </c>
      <c r="F47" s="58" t="s">
        <v>93</v>
      </c>
    </row>
    <row r="48" spans="2:9" ht="15.75" customHeight="1" x14ac:dyDescent="0.3">
      <c r="B48" s="7">
        <v>37</v>
      </c>
      <c r="C48" s="58" t="s">
        <v>317</v>
      </c>
      <c r="D48" s="58" t="s">
        <v>317</v>
      </c>
      <c r="E48" s="58" t="s">
        <v>93</v>
      </c>
      <c r="F48" s="58" t="s">
        <v>93</v>
      </c>
    </row>
    <row r="49" spans="2:6" x14ac:dyDescent="0.3">
      <c r="B49" s="7">
        <v>38</v>
      </c>
      <c r="C49" s="58" t="s">
        <v>320</v>
      </c>
      <c r="D49" s="58"/>
      <c r="E49" s="58" t="s">
        <v>93</v>
      </c>
      <c r="F49" s="58" t="s">
        <v>93</v>
      </c>
    </row>
    <row r="50" spans="2:6" x14ac:dyDescent="0.3">
      <c r="B50" s="7">
        <v>39</v>
      </c>
      <c r="C50" s="58" t="s">
        <v>319</v>
      </c>
      <c r="D50" s="58"/>
      <c r="E50" s="58" t="s">
        <v>93</v>
      </c>
      <c r="F50" s="58" t="s">
        <v>93</v>
      </c>
    </row>
    <row r="51" spans="2:6" ht="15.75" customHeight="1" x14ac:dyDescent="0.3">
      <c r="B51" s="7">
        <v>40</v>
      </c>
      <c r="C51" s="58" t="s">
        <v>355</v>
      </c>
      <c r="D51" s="58"/>
      <c r="E51" s="58" t="s">
        <v>93</v>
      </c>
      <c r="F51" s="58" t="s">
        <v>93</v>
      </c>
    </row>
    <row r="52" spans="2:6" x14ac:dyDescent="0.3">
      <c r="B52" s="7">
        <v>41</v>
      </c>
      <c r="C52" s="58" t="s">
        <v>354</v>
      </c>
      <c r="D52" s="58"/>
      <c r="E52" s="58" t="s">
        <v>93</v>
      </c>
      <c r="F52" s="58" t="s">
        <v>93</v>
      </c>
    </row>
    <row r="53" spans="2:6" x14ac:dyDescent="0.3">
      <c r="B53" s="7">
        <v>42</v>
      </c>
      <c r="C53" s="58" t="s">
        <v>353</v>
      </c>
      <c r="D53" s="58"/>
      <c r="E53" s="58" t="s">
        <v>93</v>
      </c>
      <c r="F53" s="58" t="s">
        <v>93</v>
      </c>
    </row>
    <row r="54" spans="2:6" ht="15.75" customHeight="1" x14ac:dyDescent="0.3">
      <c r="B54" s="7">
        <v>43</v>
      </c>
      <c r="C54" s="58" t="s">
        <v>319</v>
      </c>
      <c r="D54" s="58"/>
      <c r="E54" s="58" t="s">
        <v>93</v>
      </c>
      <c r="F54" s="58" t="s">
        <v>93</v>
      </c>
    </row>
    <row r="55" spans="2:6" ht="15.75" customHeight="1" x14ac:dyDescent="0.3">
      <c r="B55" s="7">
        <v>44</v>
      </c>
      <c r="C55" s="58" t="s">
        <v>102</v>
      </c>
      <c r="D55" s="58"/>
      <c r="E55" s="58" t="s">
        <v>93</v>
      </c>
      <c r="F55" s="58" t="s">
        <v>93</v>
      </c>
    </row>
    <row r="56" spans="2:6" ht="15.75" customHeight="1" x14ac:dyDescent="0.3">
      <c r="B56" s="7">
        <v>45</v>
      </c>
      <c r="C56" s="58" t="s">
        <v>317</v>
      </c>
      <c r="D56" s="58" t="s">
        <v>317</v>
      </c>
      <c r="E56" s="58" t="s">
        <v>93</v>
      </c>
      <c r="F56" s="58" t="s">
        <v>93</v>
      </c>
    </row>
    <row r="57" spans="2:6" ht="15.75" customHeight="1" x14ac:dyDescent="0.3">
      <c r="B57" s="7">
        <v>46</v>
      </c>
      <c r="C57" s="58" t="s">
        <v>92</v>
      </c>
      <c r="D57" s="58" t="s">
        <v>260</v>
      </c>
      <c r="E57" s="58" t="s">
        <v>93</v>
      </c>
      <c r="F57" s="58" t="s">
        <v>93</v>
      </c>
    </row>
    <row r="58" spans="2:6" ht="15.75" customHeight="1" x14ac:dyDescent="0.3">
      <c r="B58" s="2"/>
    </row>
    <row r="59" spans="2:6" ht="15.75" customHeight="1" x14ac:dyDescent="0.3">
      <c r="B59" s="2"/>
    </row>
    <row r="60" spans="2:6" x14ac:dyDescent="0.3">
      <c r="B60" s="2"/>
    </row>
    <row r="61" spans="2:6" x14ac:dyDescent="0.3">
      <c r="B61" s="2"/>
    </row>
    <row r="62" spans="2:6" x14ac:dyDescent="0.3">
      <c r="B62" s="2"/>
    </row>
    <row r="63" spans="2:6" x14ac:dyDescent="0.3">
      <c r="B63" s="2"/>
    </row>
    <row r="64" spans="2:6" x14ac:dyDescent="0.3">
      <c r="B64" s="2"/>
    </row>
  </sheetData>
  <mergeCells count="110">
    <mergeCell ref="C54:D54"/>
    <mergeCell ref="E54:F54"/>
    <mergeCell ref="C55:D55"/>
    <mergeCell ref="E55:F55"/>
    <mergeCell ref="C56:D56"/>
    <mergeCell ref="E56:F56"/>
    <mergeCell ref="C25:D25"/>
    <mergeCell ref="E25:F25"/>
    <mergeCell ref="C29:D29"/>
    <mergeCell ref="E29:F29"/>
    <mergeCell ref="C30:D30"/>
    <mergeCell ref="E30:F30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7:D47"/>
    <mergeCell ref="E47:F47"/>
    <mergeCell ref="C48:D48"/>
    <mergeCell ref="C24:D24"/>
    <mergeCell ref="E24:F24"/>
    <mergeCell ref="C17:D17"/>
    <mergeCell ref="E17:F17"/>
    <mergeCell ref="C22:D22"/>
    <mergeCell ref="E22:F22"/>
    <mergeCell ref="C23:D23"/>
    <mergeCell ref="E23:F23"/>
    <mergeCell ref="C20:D20"/>
    <mergeCell ref="E20:F20"/>
    <mergeCell ref="E11:F11"/>
    <mergeCell ref="C14:D14"/>
    <mergeCell ref="E14:F14"/>
    <mergeCell ref="H14:I14"/>
    <mergeCell ref="C13:D13"/>
    <mergeCell ref="E13:F13"/>
    <mergeCell ref="C57:D57"/>
    <mergeCell ref="E57:F57"/>
    <mergeCell ref="B2:I2"/>
    <mergeCell ref="B7:C7"/>
    <mergeCell ref="D7:I7"/>
    <mergeCell ref="B8:C8"/>
    <mergeCell ref="D8:I8"/>
    <mergeCell ref="B10:F10"/>
    <mergeCell ref="H10:I11"/>
    <mergeCell ref="C11:D11"/>
    <mergeCell ref="C31:D31"/>
    <mergeCell ref="E31:F31"/>
    <mergeCell ref="C26:D26"/>
    <mergeCell ref="E26:F26"/>
    <mergeCell ref="C27:D27"/>
    <mergeCell ref="E27:F27"/>
    <mergeCell ref="C28:D28"/>
    <mergeCell ref="E28:F28"/>
    <mergeCell ref="H15:I15"/>
    <mergeCell ref="H12:I12"/>
    <mergeCell ref="H13:I13"/>
    <mergeCell ref="C19:D19"/>
    <mergeCell ref="E19:F19"/>
    <mergeCell ref="H18:I18"/>
    <mergeCell ref="H19:I19"/>
    <mergeCell ref="C12:D12"/>
    <mergeCell ref="E12:F12"/>
    <mergeCell ref="H16:I16"/>
    <mergeCell ref="H17:I17"/>
    <mergeCell ref="C18:D18"/>
    <mergeCell ref="E18:F18"/>
    <mergeCell ref="C15:D15"/>
    <mergeCell ref="E15:F15"/>
    <mergeCell ref="C16:D16"/>
    <mergeCell ref="E16:F16"/>
    <mergeCell ref="H20:I20"/>
    <mergeCell ref="C21:D21"/>
    <mergeCell ref="E21:F21"/>
    <mergeCell ref="C46:D46"/>
    <mergeCell ref="E46:F46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8:F48"/>
    <mergeCell ref="C49:D49"/>
    <mergeCell ref="E49:F49"/>
    <mergeCell ref="C53:D53"/>
    <mergeCell ref="E53:F53"/>
    <mergeCell ref="C50:D50"/>
    <mergeCell ref="E50:F50"/>
    <mergeCell ref="C51:D51"/>
    <mergeCell ref="E51:F51"/>
    <mergeCell ref="C52:D52"/>
    <mergeCell ref="E52:F52"/>
  </mergeCells>
  <conditionalFormatting sqref="D7:I8">
    <cfRule type="expression" dxfId="112" priority="5">
      <formula>D7=""</formula>
    </cfRule>
  </conditionalFormatting>
  <conditionalFormatting sqref="D5">
    <cfRule type="expression" dxfId="111" priority="4">
      <formula>D5=""</formula>
    </cfRule>
  </conditionalFormatting>
  <conditionalFormatting sqref="E5">
    <cfRule type="expression" dxfId="110" priority="3">
      <formula>E5=""</formula>
    </cfRule>
  </conditionalFormatting>
  <conditionalFormatting sqref="B5">
    <cfRule type="expression" dxfId="109" priority="1">
      <formula>B5=""</formula>
    </cfRule>
  </conditionalFormatting>
  <conditionalFormatting sqref="C5">
    <cfRule type="expression" dxfId="10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00B050"/>
    <pageSetUpPr fitToPage="1"/>
  </sheetPr>
  <dimension ref="B2:S37"/>
  <sheetViews>
    <sheetView topLeftCell="B13" zoomScale="70" zoomScaleNormal="70" workbookViewId="0">
      <selection activeCell="B7" sqref="B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0" width="9.140625" style="1" customWidth="1"/>
    <col min="11" max="11" width="2.5703125" style="1" bestFit="1" customWidth="1"/>
    <col min="12" max="12" width="14.85546875" style="1" bestFit="1" customWidth="1"/>
    <col min="13" max="16384" width="11.42578125" style="1"/>
  </cols>
  <sheetData>
    <row r="2" spans="2:19" ht="21" x14ac:dyDescent="0.3">
      <c r="B2" s="62" t="str">
        <f>"PROGRAMA DE OPERACIÓN DEL SERVICIO ("&amp;B7&amp;" - "&amp;C7&amp;")"</f>
        <v>PROGRAMA DE OPERACIÓN DEL SERVICIO (402 - Ida)</v>
      </c>
      <c r="C2" s="62"/>
      <c r="D2" s="62"/>
      <c r="E2" s="62"/>
      <c r="F2" s="62"/>
      <c r="G2" s="62"/>
      <c r="H2" s="62"/>
      <c r="I2" s="62"/>
    </row>
    <row r="4" spans="2:19" s="19" customFormat="1" x14ac:dyDescent="0.3">
      <c r="B4" s="19" t="s">
        <v>0</v>
      </c>
    </row>
    <row r="6" spans="2:19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9" x14ac:dyDescent="0.3">
      <c r="B7" s="7">
        <v>402</v>
      </c>
      <c r="C7" s="7" t="s">
        <v>42</v>
      </c>
      <c r="D7" s="7" t="s">
        <v>40</v>
      </c>
      <c r="E7" s="7" t="s">
        <v>125</v>
      </c>
      <c r="F7" s="7" t="s">
        <v>41</v>
      </c>
      <c r="G7" s="21"/>
    </row>
    <row r="9" spans="2:19" s="19" customFormat="1" x14ac:dyDescent="0.3">
      <c r="B9" s="19" t="s">
        <v>6</v>
      </c>
      <c r="N9" s="1"/>
      <c r="O9" s="1"/>
      <c r="P9" s="1"/>
      <c r="Q9" s="1"/>
      <c r="R9" s="1"/>
      <c r="S9" s="1"/>
    </row>
    <row r="11" spans="2:19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9" ht="33" x14ac:dyDescent="0.3">
      <c r="B12" s="67"/>
      <c r="C12" s="67"/>
      <c r="D12" s="22" t="s">
        <v>12</v>
      </c>
      <c r="E12" s="22" t="s">
        <v>13</v>
      </c>
      <c r="F12" s="22" t="s">
        <v>12</v>
      </c>
      <c r="G12" s="22" t="s">
        <v>13</v>
      </c>
      <c r="H12" s="22" t="s">
        <v>12</v>
      </c>
      <c r="I12" s="22" t="s">
        <v>13</v>
      </c>
    </row>
    <row r="13" spans="2:19" ht="15.75" customHeight="1" x14ac:dyDescent="0.3">
      <c r="B13" s="23">
        <v>0</v>
      </c>
      <c r="C13" s="24" t="s">
        <v>14</v>
      </c>
      <c r="D13" s="25"/>
      <c r="E13" s="26"/>
      <c r="F13" s="25"/>
      <c r="G13" s="26"/>
      <c r="H13" s="25"/>
      <c r="I13" s="26"/>
    </row>
    <row r="14" spans="2:19" ht="18" x14ac:dyDescent="0.3">
      <c r="B14" s="27">
        <v>1</v>
      </c>
      <c r="C14" s="28" t="s">
        <v>15</v>
      </c>
      <c r="D14" s="29"/>
      <c r="E14" s="30"/>
      <c r="F14" s="29"/>
      <c r="G14" s="30"/>
      <c r="H14" s="29"/>
      <c r="I14" s="30"/>
      <c r="L14" s="4"/>
    </row>
    <row r="15" spans="2:19" ht="18" x14ac:dyDescent="0.3">
      <c r="B15" s="23">
        <v>2</v>
      </c>
      <c r="C15" s="24" t="s">
        <v>16</v>
      </c>
      <c r="D15" s="25"/>
      <c r="E15" s="26"/>
      <c r="F15" s="25"/>
      <c r="G15" s="26"/>
      <c r="H15" s="25"/>
      <c r="I15" s="26"/>
      <c r="L15" s="4"/>
    </row>
    <row r="16" spans="2:19" ht="18" x14ac:dyDescent="0.3">
      <c r="B16" s="27">
        <v>3</v>
      </c>
      <c r="C16" s="28" t="s">
        <v>17</v>
      </c>
      <c r="D16" s="29"/>
      <c r="E16" s="30"/>
      <c r="F16" s="29"/>
      <c r="G16" s="30"/>
      <c r="H16" s="29"/>
      <c r="I16" s="30"/>
      <c r="L16" s="4"/>
    </row>
    <row r="17" spans="2:12" ht="18" x14ac:dyDescent="0.3">
      <c r="B17" s="23">
        <v>4</v>
      </c>
      <c r="C17" s="24" t="s">
        <v>18</v>
      </c>
      <c r="D17" s="25"/>
      <c r="E17" s="26"/>
      <c r="F17" s="25"/>
      <c r="G17" s="26"/>
      <c r="H17" s="25"/>
      <c r="I17" s="26"/>
      <c r="L17" s="4"/>
    </row>
    <row r="18" spans="2:12" ht="18" x14ac:dyDescent="0.3">
      <c r="B18" s="27">
        <v>5</v>
      </c>
      <c r="C18" s="28" t="s">
        <v>19</v>
      </c>
      <c r="D18" s="29"/>
      <c r="E18" s="30"/>
      <c r="F18" s="29"/>
      <c r="G18" s="30"/>
      <c r="H18" s="29"/>
      <c r="I18" s="30"/>
      <c r="L18" s="4"/>
    </row>
    <row r="19" spans="2:12" ht="18" x14ac:dyDescent="0.3">
      <c r="B19" s="23">
        <v>6</v>
      </c>
      <c r="C19" s="24" t="s">
        <v>20</v>
      </c>
      <c r="D19" s="25"/>
      <c r="E19" s="26"/>
      <c r="F19" s="25"/>
      <c r="G19" s="26"/>
      <c r="H19" s="25"/>
      <c r="I19" s="26"/>
    </row>
    <row r="20" spans="2:12" ht="18" x14ac:dyDescent="0.3">
      <c r="B20" s="27">
        <v>7</v>
      </c>
      <c r="C20" s="28" t="s">
        <v>21</v>
      </c>
      <c r="D20" s="29" t="str">
        <f>IFERROR(IF(E20=0,"-",IF(E20&lt;_xlfn.PERCENTILE.INC(($E$13:$E$36,$G$13:$G$36,$I$13:$I$36),0.2),"Baja",IF(E20&lt;_xlfn.PERCENTILE.INC(($E$13:$E$36,$G$13:$G$36,$I$13:$I$36),0.75),"Media","Alta"))),"-")</f>
        <v>Alta</v>
      </c>
      <c r="E20" s="30">
        <v>2</v>
      </c>
      <c r="F20" s="29" t="str">
        <f>IFERROR(IF(G20=0,"-",IF(G20&lt;_xlfn.PERCENTILE.INC(($E$13:$E$36,$G$13:$G$36,$I$13:$I$36),0.2),"Baja",IF(G20&lt;_xlfn.PERCENTILE.INC(($E$13:$E$36,$G$13:$G$36,$I$13:$I$36),0.75),"Media","Alta"))),"-")</f>
        <v>Alta</v>
      </c>
      <c r="G20" s="30">
        <v>2</v>
      </c>
      <c r="H20" s="29"/>
      <c r="I20" s="30"/>
    </row>
    <row r="21" spans="2:12" ht="18" x14ac:dyDescent="0.3">
      <c r="B21" s="23">
        <v>8</v>
      </c>
      <c r="C21" s="24" t="s">
        <v>22</v>
      </c>
      <c r="D21" s="25" t="str">
        <f>IFERROR(IF(E21=0,"-",IF(E21&lt;_xlfn.PERCENTILE.INC(($E$13:$E$36,$G$13:$G$36,$I$13:$I$36),0.2),"Baja",IF(E21&lt;_xlfn.PERCENTILE.INC(($E$13:$E$36,$G$13:$G$36,$I$13:$I$36),0.75),"Media","Alta"))),"-")</f>
        <v>Alta</v>
      </c>
      <c r="E21" s="26">
        <v>2</v>
      </c>
      <c r="F21" s="25" t="str">
        <f>IFERROR(IF(G21=0,"-",IF(G21&lt;_xlfn.PERCENTILE.INC(($E$13:$E$36,$G$13:$G$36,$I$13:$I$36),0.2),"Baja",IF(G21&lt;_xlfn.PERCENTILE.INC(($E$13:$E$36,$G$13:$G$36,$I$13:$I$36),0.75),"Media","Alta"))),"-")</f>
        <v>Alta</v>
      </c>
      <c r="G21" s="26">
        <v>2</v>
      </c>
      <c r="H21" s="25"/>
      <c r="I21" s="26"/>
    </row>
    <row r="22" spans="2:12" ht="18" x14ac:dyDescent="0.3">
      <c r="B22" s="27">
        <v>9</v>
      </c>
      <c r="C22" s="28" t="s">
        <v>23</v>
      </c>
      <c r="D22" s="29"/>
      <c r="E22" s="30"/>
      <c r="F22" s="29"/>
      <c r="G22" s="30"/>
      <c r="H22" s="29"/>
      <c r="I22" s="30"/>
    </row>
    <row r="23" spans="2:12" ht="18" x14ac:dyDescent="0.3">
      <c r="B23" s="23">
        <v>10</v>
      </c>
      <c r="C23" s="24" t="s">
        <v>24</v>
      </c>
      <c r="D23" s="25"/>
      <c r="E23" s="26"/>
      <c r="F23" s="25"/>
      <c r="G23" s="26"/>
      <c r="H23" s="25"/>
      <c r="I23" s="26"/>
    </row>
    <row r="24" spans="2:12" ht="18" x14ac:dyDescent="0.3">
      <c r="B24" s="27">
        <v>11</v>
      </c>
      <c r="C24" s="28" t="s">
        <v>25</v>
      </c>
      <c r="D24" s="29"/>
      <c r="E24" s="30"/>
      <c r="F24" s="29"/>
      <c r="G24" s="30"/>
      <c r="H24" s="29"/>
      <c r="I24" s="30"/>
    </row>
    <row r="25" spans="2:12" ht="18" x14ac:dyDescent="0.3">
      <c r="B25" s="23">
        <v>12</v>
      </c>
      <c r="C25" s="24" t="s">
        <v>26</v>
      </c>
      <c r="D25" s="25"/>
      <c r="E25" s="26"/>
      <c r="F25" s="25"/>
      <c r="G25" s="26"/>
      <c r="H25" s="25"/>
      <c r="I25" s="26"/>
    </row>
    <row r="26" spans="2:12" ht="18" x14ac:dyDescent="0.3">
      <c r="B26" s="27">
        <v>13</v>
      </c>
      <c r="C26" s="28" t="s">
        <v>27</v>
      </c>
      <c r="D26" s="29"/>
      <c r="E26" s="30"/>
      <c r="F26" s="29"/>
      <c r="G26" s="30"/>
      <c r="H26" s="29"/>
      <c r="I26" s="30"/>
    </row>
    <row r="27" spans="2:12" ht="18" x14ac:dyDescent="0.3">
      <c r="B27" s="23">
        <v>14</v>
      </c>
      <c r="C27" s="24" t="s">
        <v>28</v>
      </c>
      <c r="D27" s="25"/>
      <c r="E27" s="26"/>
      <c r="F27" s="25"/>
      <c r="G27" s="26"/>
      <c r="H27" s="25"/>
      <c r="I27" s="26"/>
    </row>
    <row r="28" spans="2:12" ht="18" x14ac:dyDescent="0.3">
      <c r="B28" s="27">
        <v>15</v>
      </c>
      <c r="C28" s="28" t="s">
        <v>29</v>
      </c>
      <c r="D28" s="29"/>
      <c r="E28" s="30"/>
      <c r="F28" s="29"/>
      <c r="G28" s="30"/>
      <c r="H28" s="29"/>
      <c r="I28" s="30"/>
    </row>
    <row r="29" spans="2:12" ht="18" x14ac:dyDescent="0.3">
      <c r="B29" s="23">
        <v>16</v>
      </c>
      <c r="C29" s="24" t="s">
        <v>30</v>
      </c>
      <c r="D29" s="25"/>
      <c r="E29" s="26"/>
      <c r="F29" s="25"/>
      <c r="G29" s="26"/>
      <c r="H29" s="25"/>
      <c r="I29" s="26"/>
    </row>
    <row r="30" spans="2:12" ht="18" x14ac:dyDescent="0.3">
      <c r="B30" s="27">
        <v>17</v>
      </c>
      <c r="C30" s="28" t="s">
        <v>31</v>
      </c>
      <c r="D30" s="29" t="str">
        <f>IFERROR(IF(E30=0,"-",IF(E30&lt;_xlfn.PERCENTILE.INC(($E$13:$E$36,$G$13:$G$36,$I$13:$I$36),0.2),"Baja",IF(E30&lt;_xlfn.PERCENTILE.INC(($E$13:$E$36,$G$13:$G$36,$I$13:$I$36),0.75),"Media","Alta"))),"-")</f>
        <v>Alta</v>
      </c>
      <c r="E30" s="30">
        <v>2</v>
      </c>
      <c r="F30" s="29" t="str">
        <f>IFERROR(IF(G30=0,"-",IF(G30&lt;_xlfn.PERCENTILE.INC(($E$13:$E$36,$G$13:$G$36,$I$13:$I$36),0.2),"Baja",IF(G30&lt;_xlfn.PERCENTILE.INC(($E$13:$E$36,$G$13:$G$36,$I$13:$I$36),0.75),"Media","Alta"))),"-")</f>
        <v>Alta</v>
      </c>
      <c r="G30" s="30">
        <v>2</v>
      </c>
      <c r="H30" s="29"/>
      <c r="I30" s="30"/>
    </row>
    <row r="31" spans="2:12" ht="18" x14ac:dyDescent="0.3">
      <c r="B31" s="23">
        <v>18</v>
      </c>
      <c r="C31" s="24" t="s">
        <v>32</v>
      </c>
      <c r="D31" s="25" t="str">
        <f>IFERROR(IF(E31=0,"-",IF(E31&lt;_xlfn.PERCENTILE.INC(($E$13:$E$36,$G$13:$G$36,$I$13:$I$36),0.2),"Baja",IF(E31&lt;_xlfn.PERCENTILE.INC(($E$13:$E$36,$G$13:$G$36,$I$13:$I$36),0.75),"Media","Alta"))),"-")</f>
        <v>Alta</v>
      </c>
      <c r="E31" s="26">
        <v>2</v>
      </c>
      <c r="F31" s="25" t="str">
        <f>IFERROR(IF(G31=0,"-",IF(G31&lt;_xlfn.PERCENTILE.INC(($E$13:$E$36,$G$13:$G$36,$I$13:$I$36),0.2),"Baja",IF(G31&lt;_xlfn.PERCENTILE.INC(($E$13:$E$36,$G$13:$G$36,$I$13:$I$36),0.75),"Media","Alta"))),"-")</f>
        <v>Alta</v>
      </c>
      <c r="G31" s="26">
        <v>2</v>
      </c>
      <c r="H31" s="25"/>
      <c r="I31" s="26"/>
    </row>
    <row r="32" spans="2:12" ht="18" x14ac:dyDescent="0.3">
      <c r="B32" s="27">
        <v>19</v>
      </c>
      <c r="C32" s="28" t="s">
        <v>33</v>
      </c>
      <c r="D32" s="29"/>
      <c r="E32" s="30"/>
      <c r="F32" s="29"/>
      <c r="G32" s="30"/>
      <c r="H32" s="29"/>
      <c r="I32" s="30"/>
    </row>
    <row r="33" spans="2:9" ht="18" x14ac:dyDescent="0.3">
      <c r="B33" s="23">
        <v>20</v>
      </c>
      <c r="C33" s="24" t="s">
        <v>34</v>
      </c>
      <c r="D33" s="25"/>
      <c r="E33" s="26"/>
      <c r="F33" s="25"/>
      <c r="G33" s="26"/>
      <c r="H33" s="25"/>
      <c r="I33" s="26"/>
    </row>
    <row r="34" spans="2:9" ht="18" x14ac:dyDescent="0.3">
      <c r="B34" s="27">
        <v>21</v>
      </c>
      <c r="C34" s="28" t="s">
        <v>35</v>
      </c>
      <c r="D34" s="29"/>
      <c r="E34" s="30"/>
      <c r="F34" s="29"/>
      <c r="G34" s="30"/>
      <c r="H34" s="29"/>
      <c r="I34" s="30"/>
    </row>
    <row r="35" spans="2:9" ht="18" x14ac:dyDescent="0.3">
      <c r="B35" s="23">
        <v>22</v>
      </c>
      <c r="C35" s="24" t="s">
        <v>36</v>
      </c>
      <c r="D35" s="25"/>
      <c r="E35" s="26"/>
      <c r="F35" s="25"/>
      <c r="G35" s="26"/>
      <c r="H35" s="25"/>
      <c r="I35" s="26"/>
    </row>
    <row r="36" spans="2:9" ht="18" x14ac:dyDescent="0.3">
      <c r="B36" s="27">
        <v>23</v>
      </c>
      <c r="C36" s="28" t="s">
        <v>37</v>
      </c>
      <c r="D36" s="29"/>
      <c r="E36" s="30"/>
      <c r="F36" s="29"/>
      <c r="G36" s="30"/>
      <c r="H36" s="29"/>
      <c r="I36" s="30"/>
    </row>
    <row r="37" spans="2:9" ht="18" x14ac:dyDescent="0.3">
      <c r="B37" s="23" t="s">
        <v>38</v>
      </c>
      <c r="C37" s="24"/>
      <c r="D37" s="31"/>
      <c r="E37" s="32">
        <f>+SUM(E13:E36)</f>
        <v>8</v>
      </c>
      <c r="F37" s="31"/>
      <c r="G37" s="32">
        <f>+SUM(G13:G36)</f>
        <v>8</v>
      </c>
      <c r="H37" s="31"/>
      <c r="I37" s="3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7" priority="5">
      <formula>D7=""</formula>
    </cfRule>
  </conditionalFormatting>
  <conditionalFormatting sqref="E7">
    <cfRule type="expression" dxfId="106" priority="4">
      <formula>E7=""</formula>
    </cfRule>
  </conditionalFormatting>
  <conditionalFormatting sqref="F7">
    <cfRule type="expression" dxfId="105" priority="3">
      <formula>F7=""</formula>
    </cfRule>
  </conditionalFormatting>
  <conditionalFormatting sqref="C7">
    <cfRule type="expression" dxfId="104" priority="2">
      <formula>C7=""</formula>
    </cfRule>
  </conditionalFormatting>
  <conditionalFormatting sqref="B7">
    <cfRule type="expression" dxfId="10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>
    <tabColor rgb="FF00B050"/>
    <pageSetUpPr fitToPage="1"/>
  </sheetPr>
  <dimension ref="B2:N37"/>
  <sheetViews>
    <sheetView topLeftCell="A13" zoomScale="70" zoomScaleNormal="70" workbookViewId="0">
      <selection activeCell="B7" sqref="B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(402 - Regreso)</v>
      </c>
      <c r="C2" s="62"/>
      <c r="D2" s="62"/>
      <c r="E2" s="62"/>
      <c r="F2" s="62"/>
      <c r="G2" s="62"/>
      <c r="H2" s="62"/>
      <c r="I2" s="62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402</v>
      </c>
      <c r="C7" s="7" t="s">
        <v>39</v>
      </c>
      <c r="D7" s="7" t="s">
        <v>125</v>
      </c>
      <c r="E7" s="7" t="s">
        <v>40</v>
      </c>
      <c r="F7" s="7" t="s">
        <v>41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2" t="s">
        <v>12</v>
      </c>
      <c r="E12" s="22" t="s">
        <v>13</v>
      </c>
      <c r="F12" s="22" t="s">
        <v>12</v>
      </c>
      <c r="G12" s="22" t="s">
        <v>13</v>
      </c>
      <c r="H12" s="22" t="s">
        <v>12</v>
      </c>
      <c r="I12" s="22" t="s">
        <v>13</v>
      </c>
    </row>
    <row r="13" spans="2:14" ht="15.75" customHeight="1" x14ac:dyDescent="0.3">
      <c r="B13" s="23">
        <v>0</v>
      </c>
      <c r="C13" s="24" t="s">
        <v>14</v>
      </c>
      <c r="D13" s="25"/>
      <c r="E13" s="26"/>
      <c r="F13" s="25"/>
      <c r="G13" s="26"/>
      <c r="H13" s="25"/>
      <c r="I13" s="26"/>
    </row>
    <row r="14" spans="2:14" ht="18" x14ac:dyDescent="0.3">
      <c r="B14" s="27">
        <v>1</v>
      </c>
      <c r="C14" s="28" t="s">
        <v>15</v>
      </c>
      <c r="D14" s="29"/>
      <c r="E14" s="30"/>
      <c r="F14" s="29"/>
      <c r="G14" s="30"/>
      <c r="H14" s="29"/>
      <c r="I14" s="30"/>
      <c r="N14" s="4"/>
    </row>
    <row r="15" spans="2:14" ht="18" x14ac:dyDescent="0.3">
      <c r="B15" s="23">
        <v>2</v>
      </c>
      <c r="C15" s="24" t="s">
        <v>16</v>
      </c>
      <c r="D15" s="25"/>
      <c r="E15" s="26"/>
      <c r="F15" s="25"/>
      <c r="G15" s="26"/>
      <c r="H15" s="25"/>
      <c r="I15" s="26"/>
      <c r="N15" s="4"/>
    </row>
    <row r="16" spans="2:14" ht="18" x14ac:dyDescent="0.3">
      <c r="B16" s="27">
        <v>3</v>
      </c>
      <c r="C16" s="28" t="s">
        <v>17</v>
      </c>
      <c r="D16" s="29"/>
      <c r="E16" s="30"/>
      <c r="F16" s="29"/>
      <c r="G16" s="30"/>
      <c r="H16" s="29"/>
      <c r="I16" s="30"/>
      <c r="N16" s="4"/>
    </row>
    <row r="17" spans="2:14" ht="18" x14ac:dyDescent="0.3">
      <c r="B17" s="23">
        <v>4</v>
      </c>
      <c r="C17" s="24" t="s">
        <v>18</v>
      </c>
      <c r="D17" s="25"/>
      <c r="E17" s="26"/>
      <c r="F17" s="25"/>
      <c r="G17" s="26"/>
      <c r="H17" s="25"/>
      <c r="I17" s="26"/>
      <c r="N17" s="4"/>
    </row>
    <row r="18" spans="2:14" ht="18" x14ac:dyDescent="0.3">
      <c r="B18" s="27">
        <v>5</v>
      </c>
      <c r="C18" s="28" t="s">
        <v>19</v>
      </c>
      <c r="D18" s="29"/>
      <c r="E18" s="30"/>
      <c r="F18" s="29"/>
      <c r="G18" s="30"/>
      <c r="H18" s="29"/>
      <c r="I18" s="30"/>
      <c r="N18" s="4"/>
    </row>
    <row r="19" spans="2:14" ht="18" x14ac:dyDescent="0.3">
      <c r="B19" s="23">
        <v>6</v>
      </c>
      <c r="C19" s="24" t="s">
        <v>20</v>
      </c>
      <c r="D19" s="25"/>
      <c r="E19" s="26"/>
      <c r="F19" s="25"/>
      <c r="G19" s="26"/>
      <c r="H19" s="25"/>
      <c r="I19" s="26"/>
      <c r="N19" s="4"/>
    </row>
    <row r="20" spans="2:14" ht="18" x14ac:dyDescent="0.3">
      <c r="B20" s="27">
        <v>7</v>
      </c>
      <c r="C20" s="28" t="s">
        <v>21</v>
      </c>
      <c r="D20" s="29"/>
      <c r="E20" s="30"/>
      <c r="F20" s="29"/>
      <c r="G20" s="30"/>
      <c r="H20" s="29"/>
      <c r="I20" s="30"/>
    </row>
    <row r="21" spans="2:14" ht="18" x14ac:dyDescent="0.3">
      <c r="B21" s="23">
        <v>8</v>
      </c>
      <c r="C21" s="24" t="s">
        <v>22</v>
      </c>
      <c r="D21" s="25" t="str">
        <f>IFERROR(IF(E21=0,"-",IF(E21&lt;_xlfn.PERCENTILE.INC(($E$13:$E$36,$G$13:$G$36,$I$13:$I$36),0.2),"Baja",IF(E21&lt;_xlfn.PERCENTILE.INC(($E$13:$E$36,$G$13:$G$36,$I$13:$I$36),0.75),"Media","Alta"))),"-")</f>
        <v>Alta</v>
      </c>
      <c r="E21" s="26">
        <v>2</v>
      </c>
      <c r="F21" s="25" t="str">
        <f>IFERROR(IF(G21=0,"-",IF(G21&lt;_xlfn.PERCENTILE.INC(($E$13:$E$36,$G$13:$G$36,$I$13:$I$36),0.2),"Baja",IF(G21&lt;_xlfn.PERCENTILE.INC(($E$13:$E$36,$G$13:$G$36,$I$13:$I$36),0.75),"Media","Alta"))),"-")</f>
        <v>Alta</v>
      </c>
      <c r="G21" s="26">
        <v>2</v>
      </c>
      <c r="H21" s="25"/>
      <c r="I21" s="26"/>
    </row>
    <row r="22" spans="2:14" ht="18" x14ac:dyDescent="0.3">
      <c r="B22" s="27">
        <v>9</v>
      </c>
      <c r="C22" s="28" t="s">
        <v>23</v>
      </c>
      <c r="D22" s="29" t="str">
        <f>IFERROR(IF(E22=0,"-",IF(E22&lt;_xlfn.PERCENTILE.INC(($E$13:$E$36,$G$13:$G$36,$I$13:$I$36),0.2),"Baja",IF(E22&lt;_xlfn.PERCENTILE.INC(($E$13:$E$36,$G$13:$G$36,$I$13:$I$36),0.75),"Media","Alta"))),"-")</f>
        <v>Alta</v>
      </c>
      <c r="E22" s="30">
        <v>2</v>
      </c>
      <c r="F22" s="29" t="str">
        <f>IFERROR(IF(G22=0,"-",IF(G22&lt;_xlfn.PERCENTILE.INC(($E$13:$E$36,$G$13:$G$36,$I$13:$I$36),0.2),"Baja",IF(G22&lt;_xlfn.PERCENTILE.INC(($E$13:$E$36,$G$13:$G$36,$I$13:$I$36),0.75),"Media","Alta"))),"-")</f>
        <v>Alta</v>
      </c>
      <c r="G22" s="30">
        <v>2</v>
      </c>
      <c r="H22" s="29"/>
      <c r="I22" s="30"/>
    </row>
    <row r="23" spans="2:14" ht="18" x14ac:dyDescent="0.3">
      <c r="B23" s="23">
        <v>10</v>
      </c>
      <c r="C23" s="24" t="s">
        <v>24</v>
      </c>
      <c r="D23" s="25"/>
      <c r="E23" s="26"/>
      <c r="F23" s="25"/>
      <c r="G23" s="26"/>
      <c r="H23" s="25"/>
      <c r="I23" s="26"/>
    </row>
    <row r="24" spans="2:14" ht="18" x14ac:dyDescent="0.3">
      <c r="B24" s="27">
        <v>11</v>
      </c>
      <c r="C24" s="28" t="s">
        <v>25</v>
      </c>
      <c r="D24" s="29"/>
      <c r="E24" s="30"/>
      <c r="F24" s="29"/>
      <c r="G24" s="30"/>
      <c r="H24" s="29"/>
      <c r="I24" s="30"/>
    </row>
    <row r="25" spans="2:14" ht="18" x14ac:dyDescent="0.3">
      <c r="B25" s="23">
        <v>12</v>
      </c>
      <c r="C25" s="24" t="s">
        <v>26</v>
      </c>
      <c r="D25" s="25"/>
      <c r="E25" s="26"/>
      <c r="F25" s="25"/>
      <c r="G25" s="26"/>
      <c r="H25" s="25"/>
      <c r="I25" s="26"/>
    </row>
    <row r="26" spans="2:14" ht="18" x14ac:dyDescent="0.3">
      <c r="B26" s="27">
        <v>13</v>
      </c>
      <c r="C26" s="28" t="s">
        <v>27</v>
      </c>
      <c r="D26" s="29"/>
      <c r="E26" s="30"/>
      <c r="F26" s="29"/>
      <c r="G26" s="30"/>
      <c r="H26" s="29"/>
      <c r="I26" s="30"/>
    </row>
    <row r="27" spans="2:14" ht="18" x14ac:dyDescent="0.3">
      <c r="B27" s="23">
        <v>14</v>
      </c>
      <c r="C27" s="24" t="s">
        <v>28</v>
      </c>
      <c r="D27" s="25"/>
      <c r="E27" s="26"/>
      <c r="F27" s="25"/>
      <c r="G27" s="26"/>
      <c r="H27" s="25"/>
      <c r="I27" s="26"/>
    </row>
    <row r="28" spans="2:14" ht="18" x14ac:dyDescent="0.3">
      <c r="B28" s="27">
        <v>15</v>
      </c>
      <c r="C28" s="28" t="s">
        <v>29</v>
      </c>
      <c r="D28" s="29"/>
      <c r="E28" s="30"/>
      <c r="F28" s="29"/>
      <c r="G28" s="30"/>
      <c r="H28" s="29"/>
      <c r="I28" s="30"/>
    </row>
    <row r="29" spans="2:14" ht="18" x14ac:dyDescent="0.3">
      <c r="B29" s="23">
        <v>16</v>
      </c>
      <c r="C29" s="24" t="s">
        <v>30</v>
      </c>
      <c r="D29" s="25"/>
      <c r="E29" s="26"/>
      <c r="F29" s="25"/>
      <c r="G29" s="26"/>
      <c r="H29" s="25"/>
      <c r="I29" s="26"/>
    </row>
    <row r="30" spans="2:14" ht="18" x14ac:dyDescent="0.3">
      <c r="B30" s="27">
        <v>17</v>
      </c>
      <c r="C30" s="28" t="s">
        <v>31</v>
      </c>
      <c r="D30" s="29"/>
      <c r="E30" s="30"/>
      <c r="F30" s="29"/>
      <c r="G30" s="30"/>
      <c r="H30" s="29"/>
      <c r="I30" s="30"/>
    </row>
    <row r="31" spans="2:14" ht="18" x14ac:dyDescent="0.3">
      <c r="B31" s="23">
        <v>18</v>
      </c>
      <c r="C31" s="24" t="s">
        <v>32</v>
      </c>
      <c r="D31" s="25" t="str">
        <f>IFERROR(IF(E31=0,"-",IF(E31&lt;_xlfn.PERCENTILE.INC(($E$13:$E$36,$G$13:$G$36,$I$13:$I$36),0.2),"Baja",IF(E31&lt;_xlfn.PERCENTILE.INC(($E$13:$E$36,$G$13:$G$36,$I$13:$I$36),0.75),"Media","Alta"))),"-")</f>
        <v>Alta</v>
      </c>
      <c r="E31" s="26">
        <v>2</v>
      </c>
      <c r="F31" s="25" t="str">
        <f>IFERROR(IF(G31=0,"-",IF(G31&lt;_xlfn.PERCENTILE.INC(($E$13:$E$36,$G$13:$G$36,$I$13:$I$36),0.2),"Baja",IF(G31&lt;_xlfn.PERCENTILE.INC(($E$13:$E$36,$G$13:$G$36,$I$13:$I$36),0.75),"Media","Alta"))),"-")</f>
        <v>Alta</v>
      </c>
      <c r="G31" s="26">
        <v>2</v>
      </c>
      <c r="H31" s="25"/>
      <c r="I31" s="26"/>
    </row>
    <row r="32" spans="2:14" ht="18" x14ac:dyDescent="0.3">
      <c r="B32" s="27">
        <v>19</v>
      </c>
      <c r="C32" s="28" t="s">
        <v>33</v>
      </c>
      <c r="D32" s="29" t="str">
        <f>IFERROR(IF(E32=0,"-",IF(E32&lt;_xlfn.PERCENTILE.INC(($E$13:$E$36,$G$13:$G$36,$I$13:$I$36),0.2),"Baja",IF(E32&lt;_xlfn.PERCENTILE.INC(($E$13:$E$36,$G$13:$G$36,$I$13:$I$36),0.75),"Media","Alta"))),"-")</f>
        <v>Alta</v>
      </c>
      <c r="E32" s="30">
        <v>2</v>
      </c>
      <c r="F32" s="29" t="str">
        <f>IFERROR(IF(G32=0,"-",IF(G32&lt;_xlfn.PERCENTILE.INC(($E$13:$E$36,$G$13:$G$36,$I$13:$I$36),0.2),"Baja",IF(G32&lt;_xlfn.PERCENTILE.INC(($E$13:$E$36,$G$13:$G$36,$I$13:$I$36),0.75),"Media","Alta"))),"-")</f>
        <v>Alta</v>
      </c>
      <c r="G32" s="30">
        <v>2</v>
      </c>
      <c r="H32" s="29"/>
      <c r="I32" s="30"/>
    </row>
    <row r="33" spans="2:9" ht="18" x14ac:dyDescent="0.3">
      <c r="B33" s="23">
        <v>20</v>
      </c>
      <c r="C33" s="24" t="s">
        <v>34</v>
      </c>
      <c r="D33" s="25"/>
      <c r="E33" s="26"/>
      <c r="F33" s="25"/>
      <c r="G33" s="26"/>
      <c r="H33" s="25"/>
      <c r="I33" s="26"/>
    </row>
    <row r="34" spans="2:9" ht="18" x14ac:dyDescent="0.3">
      <c r="B34" s="27">
        <v>21</v>
      </c>
      <c r="C34" s="28" t="s">
        <v>35</v>
      </c>
      <c r="D34" s="29"/>
      <c r="E34" s="30"/>
      <c r="F34" s="29"/>
      <c r="G34" s="30"/>
      <c r="H34" s="29"/>
      <c r="I34" s="30"/>
    </row>
    <row r="35" spans="2:9" ht="18" x14ac:dyDescent="0.3">
      <c r="B35" s="23">
        <v>22</v>
      </c>
      <c r="C35" s="24" t="s">
        <v>36</v>
      </c>
      <c r="D35" s="25"/>
      <c r="E35" s="26"/>
      <c r="F35" s="25"/>
      <c r="G35" s="26"/>
      <c r="H35" s="25"/>
      <c r="I35" s="26"/>
    </row>
    <row r="36" spans="2:9" ht="18" x14ac:dyDescent="0.3">
      <c r="B36" s="27">
        <v>23</v>
      </c>
      <c r="C36" s="28" t="s">
        <v>37</v>
      </c>
      <c r="D36" s="29"/>
      <c r="E36" s="30"/>
      <c r="F36" s="29"/>
      <c r="G36" s="30"/>
      <c r="H36" s="29"/>
      <c r="I36" s="30"/>
    </row>
    <row r="37" spans="2:9" ht="18" x14ac:dyDescent="0.3">
      <c r="B37" s="23" t="s">
        <v>38</v>
      </c>
      <c r="C37" s="24"/>
      <c r="D37" s="31"/>
      <c r="E37" s="32">
        <f>+SUM(E13:E36)</f>
        <v>8</v>
      </c>
      <c r="F37" s="31"/>
      <c r="G37" s="32">
        <f>+SUM(G13:G36)</f>
        <v>8</v>
      </c>
      <c r="H37" s="31"/>
      <c r="I37" s="3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2" priority="5">
      <formula>D7=""</formula>
    </cfRule>
  </conditionalFormatting>
  <conditionalFormatting sqref="E7">
    <cfRule type="expression" dxfId="101" priority="4">
      <formula>E7=""</formula>
    </cfRule>
  </conditionalFormatting>
  <conditionalFormatting sqref="F7">
    <cfRule type="expression" dxfId="100" priority="3">
      <formula>F7=""</formula>
    </cfRule>
  </conditionalFormatting>
  <conditionalFormatting sqref="C7">
    <cfRule type="expression" dxfId="99" priority="2">
      <formula>C7=""</formula>
    </cfRule>
  </conditionalFormatting>
  <conditionalFormatting sqref="B7">
    <cfRule type="expression" dxfId="9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B050"/>
    <pageSetUpPr fitToPage="1"/>
  </sheetPr>
  <dimension ref="B2:N37"/>
  <sheetViews>
    <sheetView topLeftCell="A16" zoomScale="70" zoomScaleNormal="70" workbookViewId="0">
      <selection activeCell="B7" sqref="B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(403 - Ida)</v>
      </c>
      <c r="C2" s="62"/>
      <c r="D2" s="62"/>
      <c r="E2" s="62"/>
      <c r="F2" s="62"/>
      <c r="G2" s="62"/>
      <c r="H2" s="62"/>
      <c r="I2" s="62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403</v>
      </c>
      <c r="C7" s="7" t="s">
        <v>42</v>
      </c>
      <c r="D7" s="7" t="s">
        <v>52</v>
      </c>
      <c r="E7" s="7" t="s">
        <v>51</v>
      </c>
      <c r="F7" s="7" t="s">
        <v>41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2" t="s">
        <v>12</v>
      </c>
      <c r="E12" s="22" t="s">
        <v>13</v>
      </c>
      <c r="F12" s="22" t="s">
        <v>12</v>
      </c>
      <c r="G12" s="22" t="s">
        <v>13</v>
      </c>
      <c r="H12" s="22" t="s">
        <v>12</v>
      </c>
      <c r="I12" s="22" t="s">
        <v>13</v>
      </c>
    </row>
    <row r="13" spans="2:14" ht="15.75" customHeight="1" x14ac:dyDescent="0.3">
      <c r="B13" s="23">
        <v>0</v>
      </c>
      <c r="C13" s="24" t="s">
        <v>14</v>
      </c>
      <c r="D13" s="25"/>
      <c r="E13" s="26"/>
      <c r="F13" s="25"/>
      <c r="G13" s="26"/>
      <c r="H13" s="25"/>
      <c r="I13" s="26"/>
    </row>
    <row r="14" spans="2:14" ht="18" x14ac:dyDescent="0.3">
      <c r="B14" s="27">
        <v>1</v>
      </c>
      <c r="C14" s="28" t="s">
        <v>15</v>
      </c>
      <c r="D14" s="29"/>
      <c r="E14" s="30"/>
      <c r="F14" s="29"/>
      <c r="G14" s="30"/>
      <c r="H14" s="29"/>
      <c r="I14" s="30"/>
      <c r="N14" s="4"/>
    </row>
    <row r="15" spans="2:14" ht="18" x14ac:dyDescent="0.3">
      <c r="B15" s="23">
        <v>2</v>
      </c>
      <c r="C15" s="24" t="s">
        <v>16</v>
      </c>
      <c r="D15" s="25"/>
      <c r="E15" s="26"/>
      <c r="F15" s="25"/>
      <c r="G15" s="26"/>
      <c r="H15" s="25"/>
      <c r="I15" s="26"/>
      <c r="J15" s="1" t="s">
        <v>358</v>
      </c>
    </row>
    <row r="16" spans="2:14" ht="18" x14ac:dyDescent="0.3">
      <c r="B16" s="27">
        <v>3</v>
      </c>
      <c r="C16" s="28" t="s">
        <v>17</v>
      </c>
      <c r="D16" s="29"/>
      <c r="E16" s="30"/>
      <c r="F16" s="29"/>
      <c r="G16" s="30"/>
      <c r="H16" s="29"/>
      <c r="I16" s="30"/>
    </row>
    <row r="17" spans="2:9" ht="18" x14ac:dyDescent="0.3">
      <c r="B17" s="23">
        <v>4</v>
      </c>
      <c r="C17" s="24" t="s">
        <v>18</v>
      </c>
      <c r="D17" s="25"/>
      <c r="E17" s="26"/>
      <c r="F17" s="25"/>
      <c r="G17" s="26"/>
      <c r="H17" s="25"/>
      <c r="I17" s="26"/>
    </row>
    <row r="18" spans="2:9" ht="18" x14ac:dyDescent="0.3">
      <c r="B18" s="27">
        <v>5</v>
      </c>
      <c r="C18" s="28" t="s">
        <v>19</v>
      </c>
      <c r="D18" s="29"/>
      <c r="E18" s="30"/>
      <c r="F18" s="29"/>
      <c r="G18" s="30"/>
      <c r="H18" s="29"/>
      <c r="I18" s="30"/>
    </row>
    <row r="19" spans="2:9" ht="18" x14ac:dyDescent="0.3">
      <c r="B19" s="23">
        <v>6</v>
      </c>
      <c r="C19" s="24" t="s">
        <v>20</v>
      </c>
      <c r="D19" s="25"/>
      <c r="E19" s="26"/>
      <c r="F19" s="25"/>
      <c r="G19" s="26"/>
      <c r="H19" s="25"/>
      <c r="I19" s="26"/>
    </row>
    <row r="20" spans="2:9" ht="18" x14ac:dyDescent="0.3">
      <c r="B20" s="27">
        <v>7</v>
      </c>
      <c r="C20" s="28" t="s">
        <v>21</v>
      </c>
      <c r="D20" s="29" t="str">
        <f>IFERROR(IF(E20=0,"-",IF(E20&lt;_xlfn.PERCENTILE.INC(($E$13:$E$36,$G$13:$G$36,$I$13:$I$36),0.2),"Baja",IF(E20&lt;_xlfn.PERCENTILE.INC(($E$13:$E$36,$G$13:$G$36,$I$13:$I$36),0.75),"Media","Alta"))),"-")</f>
        <v>Alta</v>
      </c>
      <c r="E20" s="30">
        <v>2</v>
      </c>
      <c r="F20" s="29" t="str">
        <f>IFERROR(IF(G20=0,"-",IF(G20&lt;_xlfn.PERCENTILE.INC(($E$13:$E$36,$G$13:$G$36,$I$13:$I$36),0.2),"Baja",IF(G20&lt;_xlfn.PERCENTILE.INC(($E$13:$E$36,$G$13:$G$36,$I$13:$I$36),0.75),"Media","Alta"))),"-")</f>
        <v>Alta</v>
      </c>
      <c r="G20" s="30">
        <v>2</v>
      </c>
      <c r="H20" s="29"/>
      <c r="I20" s="30"/>
    </row>
    <row r="21" spans="2:9" ht="18" x14ac:dyDescent="0.3">
      <c r="B21" s="23">
        <v>8</v>
      </c>
      <c r="C21" s="24" t="s">
        <v>22</v>
      </c>
      <c r="D21" s="25" t="str">
        <f>IFERROR(IF(E21=0,"-",IF(E21&lt;_xlfn.PERCENTILE.INC(($E$13:$E$36,$G$13:$G$36,$I$13:$I$36),0.2),"Baja",IF(E21&lt;_xlfn.PERCENTILE.INC(($E$13:$E$36,$G$13:$G$36,$I$13:$I$36),0.75),"Media","Alta"))),"-")</f>
        <v>Alta</v>
      </c>
      <c r="E21" s="26">
        <v>2</v>
      </c>
      <c r="F21" s="25" t="str">
        <f>IFERROR(IF(G21=0,"-",IF(G21&lt;_xlfn.PERCENTILE.INC(($E$13:$E$36,$G$13:$G$36,$I$13:$I$36),0.2),"Baja",IF(G21&lt;_xlfn.PERCENTILE.INC(($E$13:$E$36,$G$13:$G$36,$I$13:$I$36),0.75),"Media","Alta"))),"-")</f>
        <v>Alta</v>
      </c>
      <c r="G21" s="26">
        <v>2</v>
      </c>
      <c r="H21" s="25"/>
      <c r="I21" s="25"/>
    </row>
    <row r="22" spans="2:9" ht="18" x14ac:dyDescent="0.3">
      <c r="B22" s="27">
        <v>9</v>
      </c>
      <c r="C22" s="28" t="s">
        <v>23</v>
      </c>
      <c r="D22" s="29" t="str">
        <f>IFERROR(IF(E22=0,"-",IF(E22&lt;_xlfn.PERCENTILE.INC(($E$13:$E$36,$G$13:$G$36,$I$13:$I$36),0.2),"Baja",IF(E22&lt;_xlfn.PERCENTILE.INC(($E$13:$E$36,$G$13:$G$36,$I$13:$I$36),0.75),"Media","Alta"))),"-")</f>
        <v>Alta</v>
      </c>
      <c r="E22" s="30">
        <v>2</v>
      </c>
      <c r="F22" s="29" t="str">
        <f>IFERROR(IF(G22=0,"-",IF(G22&lt;_xlfn.PERCENTILE.INC(($E$13:$E$36,$G$13:$G$36,$I$13:$I$36),0.2),"Baja",IF(G22&lt;_xlfn.PERCENTILE.INC(($E$13:$E$36,$G$13:$G$36,$I$13:$I$36),0.75),"Media","Alta"))),"-")</f>
        <v>Alta</v>
      </c>
      <c r="G22" s="30">
        <v>2</v>
      </c>
      <c r="H22" s="29"/>
      <c r="I22" s="29"/>
    </row>
    <row r="23" spans="2:9" ht="18" x14ac:dyDescent="0.3">
      <c r="B23" s="23">
        <v>10</v>
      </c>
      <c r="C23" s="24" t="s">
        <v>24</v>
      </c>
      <c r="D23" s="25" t="str">
        <f>IFERROR(IF(E23=0,"-",IF(E23&lt;_xlfn.PERCENTILE.INC(($E$13:$E$36,$G$13:$G$36,$I$13:$I$36),0.2),"Baja",IF(E23&lt;_xlfn.PERCENTILE.INC(($E$13:$E$36,$G$13:$G$36,$I$13:$I$36),0.75),"Media","Alta"))),"-")</f>
        <v>Alta</v>
      </c>
      <c r="E23" s="26">
        <v>2</v>
      </c>
      <c r="F23" s="25" t="str">
        <f>IFERROR(IF(G23=0,"-",IF(G23&lt;_xlfn.PERCENTILE.INC(($E$13:$E$36,$G$13:$G$36,$I$13:$I$36),0.2),"Baja",IF(G23&lt;_xlfn.PERCENTILE.INC(($E$13:$E$36,$G$13:$G$36,$I$13:$I$36),0.75),"Media","Alta"))),"-")</f>
        <v>Alta</v>
      </c>
      <c r="G23" s="26">
        <v>2</v>
      </c>
      <c r="H23" s="25"/>
      <c r="I23" s="25"/>
    </row>
    <row r="24" spans="2:9" ht="18" x14ac:dyDescent="0.3">
      <c r="B24" s="27">
        <v>11</v>
      </c>
      <c r="C24" s="28" t="s">
        <v>25</v>
      </c>
      <c r="D24" s="29" t="str">
        <f>IFERROR(IF(E24=0,"-",IF(E24&lt;_xlfn.PERCENTILE.INC(($E$13:$E$36,$G$13:$G$36,$I$13:$I$36),0.2),"Baja",IF(E24&lt;_xlfn.PERCENTILE.INC(($E$13:$E$36,$G$13:$G$36,$I$13:$I$36),0.75),"Media","Alta"))),"-")</f>
        <v>Alta</v>
      </c>
      <c r="E24" s="30">
        <v>2</v>
      </c>
      <c r="F24" s="29" t="str">
        <f>IFERROR(IF(G24=0,"-",IF(G24&lt;_xlfn.PERCENTILE.INC(($E$13:$E$36,$G$13:$G$36,$I$13:$I$36),0.2),"Baja",IF(G24&lt;_xlfn.PERCENTILE.INC(($E$13:$E$36,$G$13:$G$36,$I$13:$I$36),0.75),"Media","Alta"))),"-")</f>
        <v>Alta</v>
      </c>
      <c r="G24" s="30">
        <v>2</v>
      </c>
      <c r="H24" s="29"/>
      <c r="I24" s="29"/>
    </row>
    <row r="25" spans="2:9" ht="18" x14ac:dyDescent="0.3">
      <c r="B25" s="23">
        <v>12</v>
      </c>
      <c r="C25" s="24" t="s">
        <v>26</v>
      </c>
      <c r="D25" s="25" t="str">
        <f>IFERROR(IF(E25=0,"-",IF(E25&lt;_xlfn.PERCENTILE.INC(($E$13:$E$36,$G$13:$G$36,$I$13:$I$36),0.2),"Baja",IF(E25&lt;_xlfn.PERCENTILE.INC(($E$13:$E$36,$G$13:$G$36,$I$13:$I$36),0.75),"Media","Alta"))),"-")</f>
        <v>Alta</v>
      </c>
      <c r="E25" s="26">
        <v>2</v>
      </c>
      <c r="F25" s="25" t="str">
        <f>IFERROR(IF(G25=0,"-",IF(G25&lt;_xlfn.PERCENTILE.INC(($E$13:$E$36,$G$13:$G$36,$I$13:$I$36),0.2),"Baja",IF(G25&lt;_xlfn.PERCENTILE.INC(($E$13:$E$36,$G$13:$G$36,$I$13:$I$36),0.75),"Media","Alta"))),"-")</f>
        <v>Alta</v>
      </c>
      <c r="G25" s="26">
        <v>2</v>
      </c>
      <c r="H25" s="25"/>
      <c r="I25" s="25"/>
    </row>
    <row r="26" spans="2:9" ht="18" x14ac:dyDescent="0.3">
      <c r="B26" s="27">
        <v>13</v>
      </c>
      <c r="C26" s="28" t="s">
        <v>27</v>
      </c>
      <c r="D26" s="29" t="str">
        <f>IFERROR(IF(E26=0,"-",IF(E26&lt;_xlfn.PERCENTILE.INC(($E$13:$E$36,$G$13:$G$36,$I$13:$I$36),0.2),"Baja",IF(E26&lt;_xlfn.PERCENTILE.INC(($E$13:$E$36,$G$13:$G$36,$I$13:$I$36),0.75),"Media","Alta"))),"-")</f>
        <v>Alta</v>
      </c>
      <c r="E26" s="30">
        <v>2</v>
      </c>
      <c r="F26" s="29" t="str">
        <f>IFERROR(IF(G26=0,"-",IF(G26&lt;_xlfn.PERCENTILE.INC(($E$13:$E$36,$G$13:$G$36,$I$13:$I$36),0.2),"Baja",IF(G26&lt;_xlfn.PERCENTILE.INC(($E$13:$E$36,$G$13:$G$36,$I$13:$I$36),0.75),"Media","Alta"))),"-")</f>
        <v>Alta</v>
      </c>
      <c r="G26" s="30">
        <v>2</v>
      </c>
      <c r="H26" s="29"/>
      <c r="I26" s="29"/>
    </row>
    <row r="27" spans="2:9" ht="18" x14ac:dyDescent="0.3">
      <c r="B27" s="23">
        <v>14</v>
      </c>
      <c r="C27" s="24" t="s">
        <v>28</v>
      </c>
      <c r="D27" s="25" t="str">
        <f>IFERROR(IF(E27=0,"-",IF(E27&lt;_xlfn.PERCENTILE.INC(($E$13:$E$36,$G$13:$G$36,$I$13:$I$36),0.2),"Baja",IF(E27&lt;_xlfn.PERCENTILE.INC(($E$13:$E$36,$G$13:$G$36,$I$13:$I$36),0.75),"Media","Alta"))),"-")</f>
        <v>Alta</v>
      </c>
      <c r="E27" s="26">
        <v>2</v>
      </c>
      <c r="F27" s="25" t="str">
        <f>IFERROR(IF(G27=0,"-",IF(G27&lt;_xlfn.PERCENTILE.INC(($E$13:$E$36,$G$13:$G$36,$I$13:$I$36),0.2),"Baja",IF(G27&lt;_xlfn.PERCENTILE.INC(($E$13:$E$36,$G$13:$G$36,$I$13:$I$36),0.75),"Media","Alta"))),"-")</f>
        <v>Alta</v>
      </c>
      <c r="G27" s="26">
        <v>2</v>
      </c>
      <c r="H27" s="25"/>
      <c r="I27" s="25"/>
    </row>
    <row r="28" spans="2:9" ht="18" x14ac:dyDescent="0.3">
      <c r="B28" s="27">
        <v>15</v>
      </c>
      <c r="C28" s="28" t="s">
        <v>29</v>
      </c>
      <c r="D28" s="29" t="str">
        <f>IFERROR(IF(E28=0,"-",IF(E28&lt;_xlfn.PERCENTILE.INC(($E$13:$E$36,$G$13:$G$36,$I$13:$I$36),0.2),"Baja",IF(E28&lt;_xlfn.PERCENTILE.INC(($E$13:$E$36,$G$13:$G$36,$I$13:$I$36),0.75),"Media","Alta"))),"-")</f>
        <v>Alta</v>
      </c>
      <c r="E28" s="30">
        <v>2</v>
      </c>
      <c r="F28" s="29" t="str">
        <f>IFERROR(IF(G28=0,"-",IF(G28&lt;_xlfn.PERCENTILE.INC(($E$13:$E$36,$G$13:$G$36,$I$13:$I$36),0.2),"Baja",IF(G28&lt;_xlfn.PERCENTILE.INC(($E$13:$E$36,$G$13:$G$36,$I$13:$I$36),0.75),"Media","Alta"))),"-")</f>
        <v>Alta</v>
      </c>
      <c r="G28" s="30">
        <v>2</v>
      </c>
      <c r="H28" s="29"/>
      <c r="I28" s="30"/>
    </row>
    <row r="29" spans="2:9" ht="18" x14ac:dyDescent="0.3">
      <c r="B29" s="23">
        <v>16</v>
      </c>
      <c r="C29" s="24" t="s">
        <v>30</v>
      </c>
      <c r="D29" s="25" t="str">
        <f>IFERROR(IF(E29=0,"-",IF(E29&lt;_xlfn.PERCENTILE.INC(($E$13:$E$36,$G$13:$G$36,$I$13:$I$36),0.2),"Baja",IF(E29&lt;_xlfn.PERCENTILE.INC(($E$13:$E$36,$G$13:$G$36,$I$13:$I$36),0.75),"Media","Alta"))),"-")</f>
        <v>Alta</v>
      </c>
      <c r="E29" s="26">
        <v>2</v>
      </c>
      <c r="F29" s="25" t="str">
        <f>IFERROR(IF(G29=0,"-",IF(G29&lt;_xlfn.PERCENTILE.INC(($E$13:$E$36,$G$13:$G$36,$I$13:$I$36),0.2),"Baja",IF(G29&lt;_xlfn.PERCENTILE.INC(($E$13:$E$36,$G$13:$G$36,$I$13:$I$36),0.75),"Media","Alta"))),"-")</f>
        <v>Alta</v>
      </c>
      <c r="G29" s="26">
        <v>2</v>
      </c>
      <c r="H29" s="25"/>
      <c r="I29" s="26"/>
    </row>
    <row r="30" spans="2:9" ht="18" x14ac:dyDescent="0.3">
      <c r="B30" s="27">
        <v>17</v>
      </c>
      <c r="C30" s="28" t="s">
        <v>31</v>
      </c>
      <c r="D30" s="29" t="str">
        <f>IFERROR(IF(E30=0,"-",IF(E30&lt;_xlfn.PERCENTILE.INC(($E$13:$E$36,$G$13:$G$36,$I$13:$I$36),0.2),"Baja",IF(E30&lt;_xlfn.PERCENTILE.INC(($E$13:$E$36,$G$13:$G$36,$I$13:$I$36),0.75),"Media","Alta"))),"-")</f>
        <v>Alta</v>
      </c>
      <c r="E30" s="30">
        <v>2</v>
      </c>
      <c r="F30" s="29" t="str">
        <f>IFERROR(IF(G30=0,"-",IF(G30&lt;_xlfn.PERCENTILE.INC(($E$13:$E$36,$G$13:$G$36,$I$13:$I$36),0.2),"Baja",IF(G30&lt;_xlfn.PERCENTILE.INC(($E$13:$E$36,$G$13:$G$36,$I$13:$I$36),0.75),"Media","Alta"))),"-")</f>
        <v>Alta</v>
      </c>
      <c r="G30" s="30">
        <v>2</v>
      </c>
      <c r="H30" s="29"/>
      <c r="I30" s="30"/>
    </row>
    <row r="31" spans="2:9" ht="18" x14ac:dyDescent="0.3">
      <c r="B31" s="23">
        <v>18</v>
      </c>
      <c r="C31" s="24" t="s">
        <v>32</v>
      </c>
      <c r="D31" s="25" t="str">
        <f>IFERROR(IF(E31=0,"-",IF(E31&lt;_xlfn.PERCENTILE.INC(($E$13:$E$36,$G$13:$G$36,$I$13:$I$36),0.2),"Baja",IF(E31&lt;_xlfn.PERCENTILE.INC(($E$13:$E$36,$G$13:$G$36,$I$13:$I$36),0.75),"Media","Alta"))),"-")</f>
        <v>Alta</v>
      </c>
      <c r="E31" s="26">
        <v>2</v>
      </c>
      <c r="F31" s="25" t="str">
        <f>IFERROR(IF(G31=0,"-",IF(G31&lt;_xlfn.PERCENTILE.INC(($E$13:$E$36,$G$13:$G$36,$I$13:$I$36),0.2),"Baja",IF(G31&lt;_xlfn.PERCENTILE.INC(($E$13:$E$36,$G$13:$G$36,$I$13:$I$36),0.75),"Media","Alta"))),"-")</f>
        <v>Alta</v>
      </c>
      <c r="G31" s="26">
        <v>2</v>
      </c>
      <c r="H31" s="25"/>
      <c r="I31" s="26"/>
    </row>
    <row r="32" spans="2:9" ht="18" x14ac:dyDescent="0.3">
      <c r="B32" s="27">
        <v>19</v>
      </c>
      <c r="C32" s="28" t="s">
        <v>33</v>
      </c>
      <c r="D32" s="29"/>
      <c r="E32" s="30"/>
      <c r="F32" s="29"/>
      <c r="G32" s="30"/>
      <c r="H32" s="29"/>
      <c r="I32" s="30"/>
    </row>
    <row r="33" spans="2:9" ht="18" x14ac:dyDescent="0.3">
      <c r="B33" s="23">
        <v>20</v>
      </c>
      <c r="C33" s="24" t="s">
        <v>34</v>
      </c>
      <c r="D33" s="25"/>
      <c r="E33" s="26"/>
      <c r="F33" s="25"/>
      <c r="G33" s="26"/>
      <c r="H33" s="25"/>
      <c r="I33" s="26"/>
    </row>
    <row r="34" spans="2:9" ht="18" x14ac:dyDescent="0.3">
      <c r="B34" s="27">
        <v>21</v>
      </c>
      <c r="C34" s="28" t="s">
        <v>35</v>
      </c>
      <c r="D34" s="29"/>
      <c r="E34" s="30"/>
      <c r="F34" s="29"/>
      <c r="G34" s="30"/>
      <c r="H34" s="29"/>
      <c r="I34" s="30"/>
    </row>
    <row r="35" spans="2:9" ht="18" x14ac:dyDescent="0.3">
      <c r="B35" s="23">
        <v>22</v>
      </c>
      <c r="C35" s="24" t="s">
        <v>36</v>
      </c>
      <c r="D35" s="25"/>
      <c r="E35" s="26"/>
      <c r="F35" s="25"/>
      <c r="G35" s="26"/>
      <c r="H35" s="25"/>
      <c r="I35" s="26"/>
    </row>
    <row r="36" spans="2:9" ht="18" x14ac:dyDescent="0.3">
      <c r="B36" s="27">
        <v>23</v>
      </c>
      <c r="C36" s="28" t="s">
        <v>37</v>
      </c>
      <c r="D36" s="29"/>
      <c r="E36" s="30"/>
      <c r="F36" s="29"/>
      <c r="G36" s="30"/>
      <c r="H36" s="29"/>
      <c r="I36" s="30"/>
    </row>
    <row r="37" spans="2:9" ht="18" x14ac:dyDescent="0.3">
      <c r="B37" s="23" t="s">
        <v>38</v>
      </c>
      <c r="C37" s="24"/>
      <c r="D37" s="31"/>
      <c r="E37" s="32">
        <f>+SUM(E13:E36)</f>
        <v>24</v>
      </c>
      <c r="F37" s="31"/>
      <c r="G37" s="32">
        <f>+SUM(G13:G36)</f>
        <v>24</v>
      </c>
      <c r="H37" s="31"/>
      <c r="I37" s="3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7" priority="5">
      <formula>D7=""</formula>
    </cfRule>
  </conditionalFormatting>
  <conditionalFormatting sqref="E7">
    <cfRule type="expression" dxfId="96" priority="4">
      <formula>E7=""</formula>
    </cfRule>
  </conditionalFormatting>
  <conditionalFormatting sqref="F7">
    <cfRule type="expression" dxfId="95" priority="3">
      <formula>F7=""</formula>
    </cfRule>
  </conditionalFormatting>
  <conditionalFormatting sqref="C7">
    <cfRule type="expression" dxfId="94" priority="2">
      <formula>C7=""</formula>
    </cfRule>
  </conditionalFormatting>
  <conditionalFormatting sqref="B7">
    <cfRule type="expression" dxfId="9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00B050"/>
    <pageSetUpPr fitToPage="1"/>
  </sheetPr>
  <dimension ref="B2:N37"/>
  <sheetViews>
    <sheetView topLeftCell="A16" zoomScale="70" zoomScaleNormal="70" workbookViewId="0">
      <selection activeCell="B7" sqref="B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(403 - Regreso)</v>
      </c>
      <c r="C2" s="62"/>
      <c r="D2" s="62"/>
      <c r="E2" s="62"/>
      <c r="F2" s="62"/>
      <c r="G2" s="62"/>
      <c r="H2" s="62"/>
      <c r="I2" s="62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403</v>
      </c>
      <c r="C7" s="7" t="s">
        <v>39</v>
      </c>
      <c r="D7" s="7" t="s">
        <v>51</v>
      </c>
      <c r="E7" s="7" t="s">
        <v>52</v>
      </c>
      <c r="F7" s="7" t="s">
        <v>41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2" t="s">
        <v>12</v>
      </c>
      <c r="E12" s="22" t="s">
        <v>13</v>
      </c>
      <c r="F12" s="22" t="s">
        <v>12</v>
      </c>
      <c r="G12" s="22" t="s">
        <v>13</v>
      </c>
      <c r="H12" s="22" t="s">
        <v>12</v>
      </c>
      <c r="I12" s="22" t="s">
        <v>13</v>
      </c>
    </row>
    <row r="13" spans="2:14" ht="15.75" customHeight="1" x14ac:dyDescent="0.3">
      <c r="B13" s="23">
        <v>0</v>
      </c>
      <c r="C13" s="24" t="s">
        <v>14</v>
      </c>
      <c r="D13" s="25"/>
      <c r="E13" s="26"/>
      <c r="F13" s="25"/>
      <c r="G13" s="26"/>
      <c r="H13" s="25"/>
      <c r="I13" s="26"/>
    </row>
    <row r="14" spans="2:14" ht="18" x14ac:dyDescent="0.3">
      <c r="B14" s="27">
        <v>1</v>
      </c>
      <c r="C14" s="28" t="s">
        <v>15</v>
      </c>
      <c r="D14" s="29"/>
      <c r="E14" s="30"/>
      <c r="F14" s="29"/>
      <c r="G14" s="30"/>
      <c r="H14" s="29"/>
      <c r="I14" s="30"/>
      <c r="N14" s="4"/>
    </row>
    <row r="15" spans="2:14" ht="18" x14ac:dyDescent="0.3">
      <c r="B15" s="23">
        <v>2</v>
      </c>
      <c r="C15" s="24" t="s">
        <v>16</v>
      </c>
      <c r="D15" s="25"/>
      <c r="E15" s="26"/>
      <c r="F15" s="25"/>
      <c r="G15" s="26"/>
      <c r="H15" s="25"/>
      <c r="I15" s="26"/>
      <c r="N15" s="4"/>
    </row>
    <row r="16" spans="2:14" ht="18" x14ac:dyDescent="0.3">
      <c r="B16" s="27">
        <v>3</v>
      </c>
      <c r="C16" s="28" t="s">
        <v>17</v>
      </c>
      <c r="D16" s="29"/>
      <c r="E16" s="30"/>
      <c r="F16" s="29"/>
      <c r="G16" s="30"/>
      <c r="H16" s="29"/>
      <c r="I16" s="30"/>
      <c r="N16" s="4"/>
    </row>
    <row r="17" spans="2:14" ht="18" x14ac:dyDescent="0.3">
      <c r="B17" s="23">
        <v>4</v>
      </c>
      <c r="C17" s="24" t="s">
        <v>18</v>
      </c>
      <c r="D17" s="25"/>
      <c r="E17" s="26"/>
      <c r="F17" s="25"/>
      <c r="G17" s="26"/>
      <c r="H17" s="25"/>
      <c r="I17" s="26"/>
      <c r="N17" s="4"/>
    </row>
    <row r="18" spans="2:14" ht="18" x14ac:dyDescent="0.3">
      <c r="B18" s="27">
        <v>5</v>
      </c>
      <c r="C18" s="28" t="s">
        <v>19</v>
      </c>
      <c r="D18" s="29"/>
      <c r="E18" s="30"/>
      <c r="F18" s="29"/>
      <c r="G18" s="30"/>
      <c r="H18" s="29"/>
      <c r="I18" s="30"/>
      <c r="N18" s="4"/>
    </row>
    <row r="19" spans="2:14" ht="18" x14ac:dyDescent="0.3">
      <c r="B19" s="23">
        <v>6</v>
      </c>
      <c r="C19" s="24" t="s">
        <v>20</v>
      </c>
      <c r="D19" s="25"/>
      <c r="E19" s="26"/>
      <c r="F19" s="25"/>
      <c r="G19" s="26"/>
      <c r="H19" s="25"/>
      <c r="I19" s="26"/>
      <c r="N19" s="4"/>
    </row>
    <row r="20" spans="2:14" ht="18" x14ac:dyDescent="0.3">
      <c r="B20" s="27">
        <v>7</v>
      </c>
      <c r="C20" s="28" t="s">
        <v>21</v>
      </c>
      <c r="D20" s="29"/>
      <c r="E20" s="30"/>
      <c r="F20" s="29"/>
      <c r="G20" s="30"/>
      <c r="H20" s="29"/>
      <c r="I20" s="30"/>
    </row>
    <row r="21" spans="2:14" ht="18" x14ac:dyDescent="0.3">
      <c r="B21" s="23">
        <v>8</v>
      </c>
      <c r="C21" s="24" t="s">
        <v>22</v>
      </c>
      <c r="D21" s="25" t="str">
        <f>IFERROR(IF(E21=0,"-",IF(E21&lt;_xlfn.PERCENTILE.INC(($E$13:$E$36,$G$13:$G$36,$I$13:$I$36),0.2),"Baja",IF(E21&lt;_xlfn.PERCENTILE.INC(($E$13:$E$36,$G$13:$G$36,$I$13:$I$36),0.75),"Media","Alta"))),"-")</f>
        <v>Alta</v>
      </c>
      <c r="E21" s="26">
        <v>2</v>
      </c>
      <c r="F21" s="25" t="str">
        <f>IFERROR(IF(G21=0,"-",IF(G21&lt;_xlfn.PERCENTILE.INC(($E$13:$E$36,$G$13:$G$36,$I$13:$I$36),0.2),"Baja",IF(G21&lt;_xlfn.PERCENTILE.INC(($E$13:$E$36,$G$13:$G$36,$I$13:$I$36),0.75),"Media","Alta"))),"-")</f>
        <v>Alta</v>
      </c>
      <c r="G21" s="26">
        <v>2</v>
      </c>
      <c r="H21" s="25"/>
      <c r="I21" s="26"/>
    </row>
    <row r="22" spans="2:14" ht="18" x14ac:dyDescent="0.3">
      <c r="B22" s="27">
        <v>9</v>
      </c>
      <c r="C22" s="28" t="s">
        <v>23</v>
      </c>
      <c r="D22" s="29" t="str">
        <f>IFERROR(IF(E22=0,"-",IF(E22&lt;_xlfn.PERCENTILE.INC(($E$13:$E$36,$G$13:$G$36,$I$13:$I$36),0.2),"Baja",IF(E22&lt;_xlfn.PERCENTILE.INC(($E$13:$E$36,$G$13:$G$36,$I$13:$I$36),0.75),"Media","Alta"))),"-")</f>
        <v>Alta</v>
      </c>
      <c r="E22" s="30">
        <v>2</v>
      </c>
      <c r="F22" s="29" t="str">
        <f>IFERROR(IF(G22=0,"-",IF(G22&lt;_xlfn.PERCENTILE.INC(($E$13:$E$36,$G$13:$G$36,$I$13:$I$36),0.2),"Baja",IF(G22&lt;_xlfn.PERCENTILE.INC(($E$13:$E$36,$G$13:$G$36,$I$13:$I$36),0.75),"Media","Alta"))),"-")</f>
        <v>Alta</v>
      </c>
      <c r="G22" s="30">
        <v>2</v>
      </c>
      <c r="H22" s="29"/>
      <c r="I22" s="30"/>
    </row>
    <row r="23" spans="2:14" ht="18" x14ac:dyDescent="0.3">
      <c r="B23" s="23">
        <v>10</v>
      </c>
      <c r="C23" s="24" t="s">
        <v>24</v>
      </c>
      <c r="D23" s="25" t="str">
        <f>IFERROR(IF(E23=0,"-",IF(E23&lt;_xlfn.PERCENTILE.INC(($E$13:$E$36,$G$13:$G$36,$I$13:$I$36),0.2),"Baja",IF(E23&lt;_xlfn.PERCENTILE.INC(($E$13:$E$36,$G$13:$G$36,$I$13:$I$36),0.75),"Media","Alta"))),"-")</f>
        <v>Alta</v>
      </c>
      <c r="E23" s="26">
        <v>2</v>
      </c>
      <c r="F23" s="25" t="str">
        <f>IFERROR(IF(G23=0,"-",IF(G23&lt;_xlfn.PERCENTILE.INC(($E$13:$E$36,$G$13:$G$36,$I$13:$I$36),0.2),"Baja",IF(G23&lt;_xlfn.PERCENTILE.INC(($E$13:$E$36,$G$13:$G$36,$I$13:$I$36),0.75),"Media","Alta"))),"-")</f>
        <v>Alta</v>
      </c>
      <c r="G23" s="26">
        <v>2</v>
      </c>
      <c r="H23" s="25"/>
      <c r="I23" s="26"/>
    </row>
    <row r="24" spans="2:14" ht="18" x14ac:dyDescent="0.3">
      <c r="B24" s="27">
        <v>11</v>
      </c>
      <c r="C24" s="28" t="s">
        <v>25</v>
      </c>
      <c r="D24" s="29" t="str">
        <f>IFERROR(IF(E24=0,"-",IF(E24&lt;_xlfn.PERCENTILE.INC(($E$13:$E$36,$G$13:$G$36,$I$13:$I$36),0.2),"Baja",IF(E24&lt;_xlfn.PERCENTILE.INC(($E$13:$E$36,$G$13:$G$36,$I$13:$I$36),0.75),"Media","Alta"))),"-")</f>
        <v>Alta</v>
      </c>
      <c r="E24" s="30">
        <v>2</v>
      </c>
      <c r="F24" s="29" t="str">
        <f>IFERROR(IF(G24=0,"-",IF(G24&lt;_xlfn.PERCENTILE.INC(($E$13:$E$36,$G$13:$G$36,$I$13:$I$36),0.2),"Baja",IF(G24&lt;_xlfn.PERCENTILE.INC(($E$13:$E$36,$G$13:$G$36,$I$13:$I$36),0.75),"Media","Alta"))),"-")</f>
        <v>Alta</v>
      </c>
      <c r="G24" s="30">
        <v>2</v>
      </c>
      <c r="H24" s="29"/>
      <c r="I24" s="30"/>
    </row>
    <row r="25" spans="2:14" ht="18" x14ac:dyDescent="0.3">
      <c r="B25" s="23">
        <v>12</v>
      </c>
      <c r="C25" s="24" t="s">
        <v>26</v>
      </c>
      <c r="D25" s="25" t="str">
        <f>IFERROR(IF(E25=0,"-",IF(E25&lt;_xlfn.PERCENTILE.INC(($E$13:$E$36,$G$13:$G$36,$I$13:$I$36),0.2),"Baja",IF(E25&lt;_xlfn.PERCENTILE.INC(($E$13:$E$36,$G$13:$G$36,$I$13:$I$36),0.75),"Media","Alta"))),"-")</f>
        <v>Alta</v>
      </c>
      <c r="E25" s="26">
        <v>2</v>
      </c>
      <c r="F25" s="25" t="str">
        <f>IFERROR(IF(G25=0,"-",IF(G25&lt;_xlfn.PERCENTILE.INC(($E$13:$E$36,$G$13:$G$36,$I$13:$I$36),0.2),"Baja",IF(G25&lt;_xlfn.PERCENTILE.INC(($E$13:$E$36,$G$13:$G$36,$I$13:$I$36),0.75),"Media","Alta"))),"-")</f>
        <v>Alta</v>
      </c>
      <c r="G25" s="26">
        <v>2</v>
      </c>
      <c r="H25" s="25"/>
      <c r="I25" s="26"/>
    </row>
    <row r="26" spans="2:14" ht="18" x14ac:dyDescent="0.3">
      <c r="B26" s="27">
        <v>13</v>
      </c>
      <c r="C26" s="28" t="s">
        <v>27</v>
      </c>
      <c r="D26" s="29" t="str">
        <f>IFERROR(IF(E26=0,"-",IF(E26&lt;_xlfn.PERCENTILE.INC(($E$13:$E$36,$G$13:$G$36,$I$13:$I$36),0.2),"Baja",IF(E26&lt;_xlfn.PERCENTILE.INC(($E$13:$E$36,$G$13:$G$36,$I$13:$I$36),0.75),"Media","Alta"))),"-")</f>
        <v>Alta</v>
      </c>
      <c r="E26" s="30">
        <v>2</v>
      </c>
      <c r="F26" s="29" t="str">
        <f>IFERROR(IF(G26=0,"-",IF(G26&lt;_xlfn.PERCENTILE.INC(($E$13:$E$36,$G$13:$G$36,$I$13:$I$36),0.2),"Baja",IF(G26&lt;_xlfn.PERCENTILE.INC(($E$13:$E$36,$G$13:$G$36,$I$13:$I$36),0.75),"Media","Alta"))),"-")</f>
        <v>Alta</v>
      </c>
      <c r="G26" s="30">
        <v>2</v>
      </c>
      <c r="H26" s="29"/>
      <c r="I26" s="30"/>
    </row>
    <row r="27" spans="2:14" ht="18" x14ac:dyDescent="0.3">
      <c r="B27" s="23">
        <v>14</v>
      </c>
      <c r="C27" s="24" t="s">
        <v>28</v>
      </c>
      <c r="D27" s="25" t="str">
        <f>IFERROR(IF(E27=0,"-",IF(E27&lt;_xlfn.PERCENTILE.INC(($E$13:$E$36,$G$13:$G$36,$I$13:$I$36),0.2),"Baja",IF(E27&lt;_xlfn.PERCENTILE.INC(($E$13:$E$36,$G$13:$G$36,$I$13:$I$36),0.75),"Media","Alta"))),"-")</f>
        <v>Alta</v>
      </c>
      <c r="E27" s="26">
        <v>2</v>
      </c>
      <c r="F27" s="25" t="str">
        <f>IFERROR(IF(G27=0,"-",IF(G27&lt;_xlfn.PERCENTILE.INC(($E$13:$E$36,$G$13:$G$36,$I$13:$I$36),0.2),"Baja",IF(G27&lt;_xlfn.PERCENTILE.INC(($E$13:$E$36,$G$13:$G$36,$I$13:$I$36),0.75),"Media","Alta"))),"-")</f>
        <v>Alta</v>
      </c>
      <c r="G27" s="26">
        <v>2</v>
      </c>
      <c r="H27" s="25"/>
      <c r="I27" s="26"/>
    </row>
    <row r="28" spans="2:14" ht="18" x14ac:dyDescent="0.3">
      <c r="B28" s="27">
        <v>15</v>
      </c>
      <c r="C28" s="28" t="s">
        <v>29</v>
      </c>
      <c r="D28" s="29" t="str">
        <f>IFERROR(IF(E28=0,"-",IF(E28&lt;_xlfn.PERCENTILE.INC(($E$13:$E$36,$G$13:$G$36,$I$13:$I$36),0.2),"Baja",IF(E28&lt;_xlfn.PERCENTILE.INC(($E$13:$E$36,$G$13:$G$36,$I$13:$I$36),0.75),"Media","Alta"))),"-")</f>
        <v>Alta</v>
      </c>
      <c r="E28" s="30">
        <v>2</v>
      </c>
      <c r="F28" s="29" t="str">
        <f>IFERROR(IF(G28=0,"-",IF(G28&lt;_xlfn.PERCENTILE.INC(($E$13:$E$36,$G$13:$G$36,$I$13:$I$36),0.2),"Baja",IF(G28&lt;_xlfn.PERCENTILE.INC(($E$13:$E$36,$G$13:$G$36,$I$13:$I$36),0.75),"Media","Alta"))),"-")</f>
        <v>Alta</v>
      </c>
      <c r="G28" s="30">
        <v>2</v>
      </c>
      <c r="H28" s="29"/>
      <c r="I28" s="30"/>
    </row>
    <row r="29" spans="2:14" ht="18" x14ac:dyDescent="0.3">
      <c r="B29" s="23">
        <v>16</v>
      </c>
      <c r="C29" s="24" t="s">
        <v>30</v>
      </c>
      <c r="D29" s="25" t="str">
        <f>IFERROR(IF(E29=0,"-",IF(E29&lt;_xlfn.PERCENTILE.INC(($E$13:$E$36,$G$13:$G$36,$I$13:$I$36),0.2),"Baja",IF(E29&lt;_xlfn.PERCENTILE.INC(($E$13:$E$36,$G$13:$G$36,$I$13:$I$36),0.75),"Media","Alta"))),"-")</f>
        <v>Alta</v>
      </c>
      <c r="E29" s="26">
        <v>2</v>
      </c>
      <c r="F29" s="25" t="str">
        <f>IFERROR(IF(G29=0,"-",IF(G29&lt;_xlfn.PERCENTILE.INC(($E$13:$E$36,$G$13:$G$36,$I$13:$I$36),0.2),"Baja",IF(G29&lt;_xlfn.PERCENTILE.INC(($E$13:$E$36,$G$13:$G$36,$I$13:$I$36),0.75),"Media","Alta"))),"-")</f>
        <v>Alta</v>
      </c>
      <c r="G29" s="26">
        <v>2</v>
      </c>
      <c r="H29" s="25"/>
      <c r="I29" s="26"/>
    </row>
    <row r="30" spans="2:14" ht="18" x14ac:dyDescent="0.3">
      <c r="B30" s="27">
        <v>17</v>
      </c>
      <c r="C30" s="28" t="s">
        <v>31</v>
      </c>
      <c r="D30" s="29" t="str">
        <f>IFERROR(IF(E30=0,"-",IF(E30&lt;_xlfn.PERCENTILE.INC(($E$13:$E$36,$G$13:$G$36,$I$13:$I$36),0.2),"Baja",IF(E30&lt;_xlfn.PERCENTILE.INC(($E$13:$E$36,$G$13:$G$36,$I$13:$I$36),0.75),"Media","Alta"))),"-")</f>
        <v>Alta</v>
      </c>
      <c r="E30" s="30">
        <v>2</v>
      </c>
      <c r="F30" s="29" t="str">
        <f>IFERROR(IF(G30=0,"-",IF(G30&lt;_xlfn.PERCENTILE.INC(($E$13:$E$36,$G$13:$G$36,$I$13:$I$36),0.2),"Baja",IF(G30&lt;_xlfn.PERCENTILE.INC(($E$13:$E$36,$G$13:$G$36,$I$13:$I$36),0.75),"Media","Alta"))),"-")</f>
        <v>Alta</v>
      </c>
      <c r="G30" s="30">
        <v>2</v>
      </c>
      <c r="H30" s="29"/>
      <c r="I30" s="30"/>
    </row>
    <row r="31" spans="2:14" ht="18" x14ac:dyDescent="0.3">
      <c r="B31" s="23">
        <v>18</v>
      </c>
      <c r="C31" s="24" t="s">
        <v>32</v>
      </c>
      <c r="D31" s="25" t="str">
        <f>IFERROR(IF(E31=0,"-",IF(E31&lt;_xlfn.PERCENTILE.INC(($E$13:$E$36,$G$13:$G$36,$I$13:$I$36),0.2),"Baja",IF(E31&lt;_xlfn.PERCENTILE.INC(($E$13:$E$36,$G$13:$G$36,$I$13:$I$36),0.75),"Media","Alta"))),"-")</f>
        <v>Alta</v>
      </c>
      <c r="E31" s="26">
        <v>2</v>
      </c>
      <c r="F31" s="25" t="str">
        <f>IFERROR(IF(G31=0,"-",IF(G31&lt;_xlfn.PERCENTILE.INC(($E$13:$E$36,$G$13:$G$36,$I$13:$I$36),0.2),"Baja",IF(G31&lt;_xlfn.PERCENTILE.INC(($E$13:$E$36,$G$13:$G$36,$I$13:$I$36),0.75),"Media","Alta"))),"-")</f>
        <v>Alta</v>
      </c>
      <c r="G31" s="26">
        <v>2</v>
      </c>
      <c r="H31" s="25"/>
      <c r="I31" s="26"/>
    </row>
    <row r="32" spans="2:14" ht="18" x14ac:dyDescent="0.3">
      <c r="B32" s="27">
        <v>19</v>
      </c>
      <c r="C32" s="28" t="s">
        <v>33</v>
      </c>
      <c r="D32" s="29" t="str">
        <f>IFERROR(IF(E32=0,"-",IF(E32&lt;_xlfn.PERCENTILE.INC(($E$13:$E$36,$G$13:$G$36,$I$13:$I$36),0.2),"Baja",IF(E32&lt;_xlfn.PERCENTILE.INC(($E$13:$E$36,$G$13:$G$36,$I$13:$I$36),0.75),"Media","Alta"))),"-")</f>
        <v>Alta</v>
      </c>
      <c r="E32" s="30">
        <v>2</v>
      </c>
      <c r="F32" s="29" t="str">
        <f>IFERROR(IF(G32=0,"-",IF(G32&lt;_xlfn.PERCENTILE.INC(($E$13:$E$36,$G$13:$G$36,$I$13:$I$36),0.2),"Baja",IF(G32&lt;_xlfn.PERCENTILE.INC(($E$13:$E$36,$G$13:$G$36,$I$13:$I$36),0.75),"Media","Alta"))),"-")</f>
        <v>Alta</v>
      </c>
      <c r="G32" s="30">
        <v>2</v>
      </c>
      <c r="H32" s="29"/>
      <c r="I32" s="30"/>
    </row>
    <row r="33" spans="2:9" ht="18" x14ac:dyDescent="0.3">
      <c r="B33" s="23">
        <v>20</v>
      </c>
      <c r="C33" s="24" t="s">
        <v>34</v>
      </c>
      <c r="D33" s="25"/>
      <c r="E33" s="26"/>
      <c r="F33" s="25"/>
      <c r="G33" s="26"/>
      <c r="H33" s="25"/>
      <c r="I33" s="26"/>
    </row>
    <row r="34" spans="2:9" ht="18" x14ac:dyDescent="0.3">
      <c r="B34" s="27">
        <v>21</v>
      </c>
      <c r="C34" s="28" t="s">
        <v>35</v>
      </c>
      <c r="D34" s="29"/>
      <c r="E34" s="30"/>
      <c r="F34" s="29"/>
      <c r="G34" s="30"/>
      <c r="H34" s="29"/>
      <c r="I34" s="30"/>
    </row>
    <row r="35" spans="2:9" ht="18" x14ac:dyDescent="0.3">
      <c r="B35" s="23">
        <v>22</v>
      </c>
      <c r="C35" s="24" t="s">
        <v>36</v>
      </c>
      <c r="D35" s="25"/>
      <c r="E35" s="26"/>
      <c r="F35" s="25"/>
      <c r="G35" s="26"/>
      <c r="H35" s="25"/>
      <c r="I35" s="26"/>
    </row>
    <row r="36" spans="2:9" ht="18" x14ac:dyDescent="0.3">
      <c r="B36" s="27">
        <v>23</v>
      </c>
      <c r="C36" s="28" t="s">
        <v>37</v>
      </c>
      <c r="D36" s="29"/>
      <c r="E36" s="30"/>
      <c r="F36" s="29"/>
      <c r="G36" s="30"/>
      <c r="H36" s="29"/>
      <c r="I36" s="30"/>
    </row>
    <row r="37" spans="2:9" ht="18" x14ac:dyDescent="0.3">
      <c r="B37" s="23" t="s">
        <v>38</v>
      </c>
      <c r="C37" s="24"/>
      <c r="D37" s="31"/>
      <c r="E37" s="32">
        <f>+SUM(E13:E36)</f>
        <v>24</v>
      </c>
      <c r="F37" s="31"/>
      <c r="G37" s="32">
        <f>+SUM(G13:G36)</f>
        <v>24</v>
      </c>
      <c r="H37" s="31"/>
      <c r="I37" s="32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2" priority="5">
      <formula>D7=""</formula>
    </cfRule>
  </conditionalFormatting>
  <conditionalFormatting sqref="E7">
    <cfRule type="expression" dxfId="91" priority="4">
      <formula>E7=""</formula>
    </cfRule>
  </conditionalFormatting>
  <conditionalFormatting sqref="F7">
    <cfRule type="expression" dxfId="90" priority="3">
      <formula>F7=""</formula>
    </cfRule>
  </conditionalFormatting>
  <conditionalFormatting sqref="C7">
    <cfRule type="expression" dxfId="89" priority="2">
      <formula>C7=""</formula>
    </cfRule>
  </conditionalFormatting>
  <conditionalFormatting sqref="B7">
    <cfRule type="expression" dxfId="8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rgb="FF00B050"/>
    <pageSetUpPr fitToPage="1"/>
  </sheetPr>
  <dimension ref="B2:N37"/>
  <sheetViews>
    <sheetView zoomScale="70" zoomScaleNormal="70" workbookViewId="0">
      <selection activeCell="B7" sqref="B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(404 - Ida)</v>
      </c>
      <c r="C2" s="62"/>
      <c r="D2" s="62"/>
      <c r="E2" s="62"/>
      <c r="F2" s="62"/>
      <c r="G2" s="62"/>
      <c r="H2" s="62"/>
      <c r="I2" s="62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404</v>
      </c>
      <c r="C7" s="7" t="s">
        <v>42</v>
      </c>
      <c r="D7" s="7" t="s">
        <v>43</v>
      </c>
      <c r="E7" s="7" t="s">
        <v>359</v>
      </c>
      <c r="F7" s="7" t="s">
        <v>41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69" t="s">
        <v>7</v>
      </c>
      <c r="C11" s="69" t="s">
        <v>8</v>
      </c>
      <c r="D11" s="71" t="s">
        <v>9</v>
      </c>
      <c r="E11" s="72"/>
      <c r="F11" s="71" t="s">
        <v>10</v>
      </c>
      <c r="G11" s="72"/>
      <c r="H11" s="71" t="s">
        <v>11</v>
      </c>
      <c r="I11" s="72"/>
    </row>
    <row r="12" spans="2:14" ht="33" x14ac:dyDescent="0.3">
      <c r="B12" s="70"/>
      <c r="C12" s="70"/>
      <c r="D12" s="22" t="s">
        <v>12</v>
      </c>
      <c r="E12" s="22" t="s">
        <v>13</v>
      </c>
      <c r="F12" s="22" t="s">
        <v>12</v>
      </c>
      <c r="G12" s="22" t="s">
        <v>13</v>
      </c>
      <c r="H12" s="22" t="s">
        <v>12</v>
      </c>
      <c r="I12" s="22" t="s">
        <v>13</v>
      </c>
    </row>
    <row r="13" spans="2:14" ht="15.75" customHeight="1" x14ac:dyDescent="0.3">
      <c r="B13" s="23">
        <v>0</v>
      </c>
      <c r="C13" s="24" t="s">
        <v>14</v>
      </c>
      <c r="D13" s="25"/>
      <c r="E13" s="26"/>
      <c r="F13" s="25"/>
      <c r="G13" s="26"/>
      <c r="H13" s="25"/>
      <c r="I13" s="26"/>
    </row>
    <row r="14" spans="2:14" ht="18" x14ac:dyDescent="0.3">
      <c r="B14" s="27">
        <v>1</v>
      </c>
      <c r="C14" s="28" t="s">
        <v>15</v>
      </c>
      <c r="D14" s="29"/>
      <c r="E14" s="30"/>
      <c r="F14" s="29"/>
      <c r="G14" s="30"/>
      <c r="H14" s="29"/>
      <c r="I14" s="30"/>
      <c r="N14" s="4"/>
    </row>
    <row r="15" spans="2:14" ht="18" x14ac:dyDescent="0.3">
      <c r="B15" s="23">
        <v>2</v>
      </c>
      <c r="C15" s="24" t="s">
        <v>16</v>
      </c>
      <c r="D15" s="25"/>
      <c r="E15" s="26"/>
      <c r="F15" s="25"/>
      <c r="G15" s="26"/>
      <c r="H15" s="25"/>
      <c r="I15" s="26"/>
      <c r="N15" s="4"/>
    </row>
    <row r="16" spans="2:14" ht="18" x14ac:dyDescent="0.3">
      <c r="B16" s="27">
        <v>3</v>
      </c>
      <c r="C16" s="28" t="s">
        <v>17</v>
      </c>
      <c r="D16" s="29"/>
      <c r="E16" s="30"/>
      <c r="F16" s="29"/>
      <c r="G16" s="30"/>
      <c r="H16" s="29"/>
      <c r="I16" s="30"/>
    </row>
    <row r="17" spans="2:9" ht="18" x14ac:dyDescent="0.3">
      <c r="B17" s="23">
        <v>4</v>
      </c>
      <c r="C17" s="24" t="s">
        <v>18</v>
      </c>
      <c r="D17" s="25"/>
      <c r="E17" s="26"/>
      <c r="F17" s="25"/>
      <c r="G17" s="26"/>
      <c r="H17" s="25"/>
      <c r="I17" s="26"/>
    </row>
    <row r="18" spans="2:9" ht="18" x14ac:dyDescent="0.3">
      <c r="B18" s="27">
        <v>5</v>
      </c>
      <c r="C18" s="28" t="s">
        <v>19</v>
      </c>
      <c r="D18" s="29"/>
      <c r="E18" s="30"/>
      <c r="F18" s="30"/>
      <c r="G18" s="30"/>
      <c r="H18" s="29"/>
      <c r="I18" s="30"/>
    </row>
    <row r="19" spans="2:9" ht="18" x14ac:dyDescent="0.3">
      <c r="B19" s="23">
        <v>6</v>
      </c>
      <c r="C19" s="24" t="s">
        <v>20</v>
      </c>
      <c r="D19" s="25" t="str">
        <f>IFERROR(IF(E19=0,"-",IF(E19&lt;_xlfn.PERCENTILE.INC(($E$13:$E$36,$G$13:$G$36,$I$13:$I$36),0.2),"Baja",IF(E19&lt;_xlfn.PERCENTILE.INC(($E$13:$E$36,$G$13:$G$36,$I$13:$I$36),0.75),"Media","Alta"))),"-")</f>
        <v>Alta</v>
      </c>
      <c r="E19" s="26">
        <v>3</v>
      </c>
      <c r="F19" s="26"/>
      <c r="G19" s="26"/>
      <c r="H19" s="25"/>
      <c r="I19" s="26"/>
    </row>
    <row r="20" spans="2:9" ht="18" x14ac:dyDescent="0.3">
      <c r="B20" s="27">
        <v>7</v>
      </c>
      <c r="C20" s="28" t="s">
        <v>21</v>
      </c>
      <c r="D20" s="29" t="str">
        <f>IFERROR(IF(E20=0,"-",IF(E20&lt;_xlfn.PERCENTILE.INC(($E$13:$E$36,$G$13:$G$36,$I$13:$I$36),0.2),"Baja",IF(E20&lt;_xlfn.PERCENTILE.INC(($E$13:$E$36,$G$13:$G$36,$I$13:$I$36),0.75),"Media","Alta"))),"-")</f>
        <v>Alta</v>
      </c>
      <c r="E20" s="30">
        <v>3</v>
      </c>
      <c r="F20" s="29" t="str">
        <f>IFERROR(IF(G20=0,"-",IF(G20&lt;_xlfn.PERCENTILE.INC(($E$13:$E$36,$G$13:$G$36,$I$13:$I$36),0.2),"Baja",IF(G20&lt;_xlfn.PERCENTILE.INC(($E$13:$E$36,$G$13:$G$36,$I$13:$I$36),0.75),"Media","Alta"))),"-")</f>
        <v>Media</v>
      </c>
      <c r="G20" s="30">
        <v>2</v>
      </c>
      <c r="H20" s="29"/>
      <c r="I20" s="30"/>
    </row>
    <row r="21" spans="2:9" ht="18" x14ac:dyDescent="0.3">
      <c r="B21" s="23">
        <v>8</v>
      </c>
      <c r="C21" s="24" t="s">
        <v>22</v>
      </c>
      <c r="D21" s="25" t="str">
        <f>IFERROR(IF(E21=0,"-",IF(E21&lt;_xlfn.PERCENTILE.INC(($E$13:$E$36,$G$13:$G$36,$I$13:$I$36),0.2),"Baja",IF(E21&lt;_xlfn.PERCENTILE.INC(($E$13:$E$36,$G$13:$G$36,$I$13:$I$36),0.75),"Media","Alta"))),"-")</f>
        <v>Alta</v>
      </c>
      <c r="E21" s="26">
        <v>3</v>
      </c>
      <c r="F21" s="25" t="str">
        <f>IFERROR(IF(G21=0,"-",IF(G21&lt;_xlfn.PERCENTILE.INC(($E$13:$E$36,$G$13:$G$36,$I$13:$I$36),0.2),"Baja",IF(G21&lt;_xlfn.PERCENTILE.INC(($E$13:$E$36,$G$13:$G$36,$I$13:$I$36),0.75),"Media","Alta"))),"-")</f>
        <v>Media</v>
      </c>
      <c r="G21" s="26">
        <v>2</v>
      </c>
      <c r="H21" s="25" t="str">
        <f>IFERROR(IF(I21=0,"-",IF(I21&lt;_xlfn.PERCENTILE.INC(($E$13:$E$36,$G$13:$G$36,$I$13:$I$36),0.2),"Baja",IF(I21&lt;_xlfn.PERCENTILE.INC(($E$13:$E$36,$G$13:$G$36,$I$13:$I$36),0.75),"Media","Alta"))),"-")</f>
        <v>Media</v>
      </c>
      <c r="I21" s="26">
        <v>1</v>
      </c>
    </row>
    <row r="22" spans="2:9" ht="18" x14ac:dyDescent="0.3">
      <c r="B22" s="27">
        <v>9</v>
      </c>
      <c r="C22" s="28" t="s">
        <v>23</v>
      </c>
      <c r="D22" s="29" t="str">
        <f>IFERROR(IF(E22=0,"-",IF(E22&lt;_xlfn.PERCENTILE.INC(($E$13:$E$36,$G$13:$G$36,$I$13:$I$36),0.2),"Baja",IF(E22&lt;_xlfn.PERCENTILE.INC(($E$13:$E$36,$G$13:$G$36,$I$13:$I$36),0.75),"Media","Alta"))),"-")</f>
        <v>Alta</v>
      </c>
      <c r="E22" s="30">
        <v>3</v>
      </c>
      <c r="F22" s="29" t="str">
        <f>IFERROR(IF(G22=0,"-",IF(G22&lt;_xlfn.PERCENTILE.INC(($E$13:$E$36,$G$13:$G$36,$I$13:$I$36),0.2),"Baja",IF(G22&lt;_xlfn.PERCENTILE.INC(($E$13:$E$36,$G$13:$G$36,$I$13:$I$36),0.75),"Media","Alta"))),"-")</f>
        <v>Media</v>
      </c>
      <c r="G22" s="30">
        <v>2</v>
      </c>
      <c r="H22" s="29" t="str">
        <f>IFERROR(IF(I22=0,"-",IF(I22&lt;_xlfn.PERCENTILE.INC(($E$13:$E$36,$G$13:$G$36,$I$13:$I$36),0.2),"Baja",IF(I22&lt;_xlfn.PERCENTILE.INC(($E$13:$E$36,$G$13:$G$36,$I$13:$I$36),0.75),"Media","Alta"))),"-")</f>
        <v>Media</v>
      </c>
      <c r="I22" s="30">
        <v>1</v>
      </c>
    </row>
    <row r="23" spans="2:9" ht="18" x14ac:dyDescent="0.3">
      <c r="B23" s="23">
        <v>10</v>
      </c>
      <c r="C23" s="24" t="s">
        <v>24</v>
      </c>
      <c r="D23" s="25" t="str">
        <f>IFERROR(IF(E23=0,"-",IF(E23&lt;_xlfn.PERCENTILE.INC(($E$13:$E$36,$G$13:$G$36,$I$13:$I$36),0.2),"Baja",IF(E23&lt;_xlfn.PERCENTILE.INC(($E$13:$E$36,$G$13:$G$36,$I$13:$I$36),0.75),"Media","Alta"))),"-")</f>
        <v>Alta</v>
      </c>
      <c r="E23" s="26">
        <v>3</v>
      </c>
      <c r="F23" s="25" t="str">
        <f>IFERROR(IF(G23=0,"-",IF(G23&lt;_xlfn.PERCENTILE.INC(($E$13:$E$36,$G$13:$G$36,$I$13:$I$36),0.2),"Baja",IF(G23&lt;_xlfn.PERCENTILE.INC(($E$13:$E$36,$G$13:$G$36,$I$13:$I$36),0.75),"Media","Alta"))),"-")</f>
        <v>Media</v>
      </c>
      <c r="G23" s="26">
        <v>2</v>
      </c>
      <c r="H23" s="25" t="str">
        <f>IFERROR(IF(I23=0,"-",IF(I23&lt;_xlfn.PERCENTILE.INC(($E$13:$E$36,$G$13:$G$36,$I$13:$I$36),0.2),"Baja",IF(I23&lt;_xlfn.PERCENTILE.INC(($E$13:$E$36,$G$13:$G$36,$I$13:$I$36),0.75),"Media","Alta"))),"-")</f>
        <v>Media</v>
      </c>
      <c r="I23" s="26">
        <v>1</v>
      </c>
    </row>
    <row r="24" spans="2:9" ht="18" x14ac:dyDescent="0.3">
      <c r="B24" s="27">
        <v>11</v>
      </c>
      <c r="C24" s="28" t="s">
        <v>25</v>
      </c>
      <c r="D24" s="29" t="str">
        <f>IFERROR(IF(E24=0,"-",IF(E24&lt;_xlfn.PERCENTILE.INC(($E$13:$E$36,$G$13:$G$36,$I$13:$I$36),0.2),"Baja",IF(E24&lt;_xlfn.PERCENTILE.INC(($E$13:$E$36,$G$13:$G$36,$I$13:$I$36),0.75),"Media","Alta"))),"-")</f>
        <v>Alta</v>
      </c>
      <c r="E24" s="30">
        <v>3</v>
      </c>
      <c r="F24" s="29" t="str">
        <f>IFERROR(IF(G24=0,"-",IF(G24&lt;_xlfn.PERCENTILE.INC(($E$13:$E$36,$G$13:$G$36,$I$13:$I$36),0.2),"Baja",IF(G24&lt;_xlfn.PERCENTILE.INC(($E$13:$E$36,$G$13:$G$36,$I$13:$I$36),0.75),"Media","Alta"))),"-")</f>
        <v>Media</v>
      </c>
      <c r="G24" s="30">
        <v>2</v>
      </c>
      <c r="H24" s="29" t="str">
        <f>IFERROR(IF(I24=0,"-",IF(I24&lt;_xlfn.PERCENTILE.INC(($E$13:$E$36,$G$13:$G$36,$I$13:$I$36),0.2),"Baja",IF(I24&lt;_xlfn.PERCENTILE.INC(($E$13:$E$36,$G$13:$G$36,$I$13:$I$36),0.75),"Media","Alta"))),"-")</f>
        <v>Media</v>
      </c>
      <c r="I24" s="30">
        <v>1</v>
      </c>
    </row>
    <row r="25" spans="2:9" ht="18" x14ac:dyDescent="0.3">
      <c r="B25" s="23">
        <v>12</v>
      </c>
      <c r="C25" s="24" t="s">
        <v>26</v>
      </c>
      <c r="D25" s="25" t="str">
        <f>IFERROR(IF(E25=0,"-",IF(E25&lt;_xlfn.PERCENTILE.INC(($E$13:$E$36,$G$13:$G$36,$I$13:$I$36),0.2),"Baja",IF(E25&lt;_xlfn.PERCENTILE.INC(($E$13:$E$36,$G$13:$G$36,$I$13:$I$36),0.75),"Media","Alta"))),"-")</f>
        <v>Alta</v>
      </c>
      <c r="E25" s="26">
        <v>3</v>
      </c>
      <c r="F25" s="25" t="str">
        <f>IFERROR(IF(G25=0,"-",IF(G25&lt;_xlfn.PERCENTILE.INC(($E$13:$E$36,$G$13:$G$36,$I$13:$I$36),0.2),"Baja",IF(G25&lt;_xlfn.PERCENTILE.INC(($E$13:$E$36,$G$13:$G$36,$I$13:$I$36),0.75),"Media","Alta"))),"-")</f>
        <v>Media</v>
      </c>
      <c r="G25" s="26">
        <v>2</v>
      </c>
      <c r="H25" s="25" t="str">
        <f>IFERROR(IF(I25=0,"-",IF(I25&lt;_xlfn.PERCENTILE.INC(($E$13:$E$36,$G$13:$G$36,$I$13:$I$36),0.2),"Baja",IF(I25&lt;_xlfn.PERCENTILE.INC(($E$13:$E$36,$G$13:$G$36,$I$13:$I$36),0.75),"Media","Alta"))),"-")</f>
        <v>Media</v>
      </c>
      <c r="I25" s="26">
        <v>1</v>
      </c>
    </row>
    <row r="26" spans="2:9" ht="18" x14ac:dyDescent="0.3">
      <c r="B26" s="27">
        <v>13</v>
      </c>
      <c r="C26" s="28" t="s">
        <v>27</v>
      </c>
      <c r="D26" s="29" t="str">
        <f>IFERROR(IF(E26=0,"-",IF(E26&lt;_xlfn.PERCENTILE.INC(($E$13:$E$36,$G$13:$G$36,$I$13:$I$36),0.2),"Baja",IF(E26&lt;_xlfn.PERCENTILE.INC(($E$13:$E$36,$G$13:$G$36,$I$13:$I$36),0.75),"Media","Alta"))),"-")</f>
        <v>Alta</v>
      </c>
      <c r="E26" s="30">
        <v>3</v>
      </c>
      <c r="F26" s="29" t="str">
        <f>IFERROR(IF(G26=0,"-",IF(G26&lt;_xlfn.PERCENTILE.INC(($E$13:$E$36,$G$13:$G$36,$I$13:$I$36),0.2),"Baja",IF(G26&lt;_xlfn.PERCENTILE.INC(($E$13:$E$36,$G$13:$G$36,$I$13:$I$36),0.75),"Media","Alta"))),"-")</f>
        <v>Media</v>
      </c>
      <c r="G26" s="30">
        <v>2</v>
      </c>
      <c r="H26" s="29" t="str">
        <f>IFERROR(IF(I26=0,"-",IF(I26&lt;_xlfn.PERCENTILE.INC(($E$13:$E$36,$G$13:$G$36,$I$13:$I$36),0.2),"Baja",IF(I26&lt;_xlfn.PERCENTILE.INC(($E$13:$E$36,$G$13:$G$36,$I$13:$I$36),0.75),"Media","Alta"))),"-")</f>
        <v>Media</v>
      </c>
      <c r="I26" s="30">
        <v>1</v>
      </c>
    </row>
    <row r="27" spans="2:9" ht="18" x14ac:dyDescent="0.3">
      <c r="B27" s="23">
        <v>14</v>
      </c>
      <c r="C27" s="24" t="s">
        <v>28</v>
      </c>
      <c r="D27" s="25" t="str">
        <f>IFERROR(IF(E27=0,"-",IF(E27&lt;_xlfn.PERCENTILE.INC(($E$13:$E$36,$G$13:$G$36,$I$13:$I$36),0.2),"Baja",IF(E27&lt;_xlfn.PERCENTILE.INC(($E$13:$E$36,$G$13:$G$36,$I$13:$I$36),0.75),"Media","Alta"))),"-")</f>
        <v>Alta</v>
      </c>
      <c r="E27" s="26">
        <v>3</v>
      </c>
      <c r="F27" s="25" t="str">
        <f>IFERROR(IF(G27=0,"-",IF(G27&lt;_xlfn.PERCENTILE.INC(($E$13:$E$36,$G$13:$G$36,$I$13:$I$36),0.2),"Baja",IF(G27&lt;_xlfn.PERCENTILE.INC(($E$13:$E$36,$G$13:$G$36,$I$13:$I$36),0.75),"Media","Alta"))),"-")</f>
        <v>Media</v>
      </c>
      <c r="G27" s="26">
        <v>2</v>
      </c>
      <c r="H27" s="25" t="str">
        <f>IFERROR(IF(I27=0,"-",IF(I27&lt;_xlfn.PERCENTILE.INC(($E$13:$E$36,$G$13:$G$36,$I$13:$I$36),0.2),"Baja",IF(I27&lt;_xlfn.PERCENTILE.INC(($E$13:$E$36,$G$13:$G$36,$I$13:$I$36),0.75),"Media","Alta"))),"-")</f>
        <v>Media</v>
      </c>
      <c r="I27" s="26">
        <v>1</v>
      </c>
    </row>
    <row r="28" spans="2:9" ht="18" x14ac:dyDescent="0.3">
      <c r="B28" s="27">
        <v>15</v>
      </c>
      <c r="C28" s="28" t="s">
        <v>29</v>
      </c>
      <c r="D28" s="29" t="str">
        <f>IFERROR(IF(E28=0,"-",IF(E28&lt;_xlfn.PERCENTILE.INC(($E$13:$E$36,$G$13:$G$36,$I$13:$I$36),0.2),"Baja",IF(E28&lt;_xlfn.PERCENTILE.INC(($E$13:$E$36,$G$13:$G$36,$I$13:$I$36),0.75),"Media","Alta"))),"-")</f>
        <v>Alta</v>
      </c>
      <c r="E28" s="30">
        <v>3</v>
      </c>
      <c r="F28" s="29" t="str">
        <f>IFERROR(IF(G28=0,"-",IF(G28&lt;_xlfn.PERCENTILE.INC(($E$13:$E$36,$G$13:$G$36,$I$13:$I$36),0.2),"Baja",IF(G28&lt;_xlfn.PERCENTILE.INC(($E$13:$E$36,$G$13:$G$36,$I$13:$I$36),0.75),"Media","Alta"))),"-")</f>
        <v>Media</v>
      </c>
      <c r="G28" s="30">
        <v>2</v>
      </c>
      <c r="H28" s="29" t="str">
        <f>IFERROR(IF(I28=0,"-",IF(I28&lt;_xlfn.PERCENTILE.INC(($E$13:$E$36,$G$13:$G$36,$I$13:$I$36),0.2),"Baja",IF(I28&lt;_xlfn.PERCENTILE.INC(($E$13:$E$36,$G$13:$G$36,$I$13:$I$36),0.75),"Media","Alta"))),"-")</f>
        <v>Media</v>
      </c>
      <c r="I28" s="30">
        <v>1</v>
      </c>
    </row>
    <row r="29" spans="2:9" ht="18" x14ac:dyDescent="0.3">
      <c r="B29" s="23">
        <v>16</v>
      </c>
      <c r="C29" s="24" t="s">
        <v>30</v>
      </c>
      <c r="D29" s="25" t="str">
        <f>IFERROR(IF(E29=0,"-",IF(E29&lt;_xlfn.PERCENTILE.INC(($E$13:$E$36,$G$13:$G$36,$I$13:$I$36),0.2),"Baja",IF(E29&lt;_xlfn.PERCENTILE.INC(($E$13:$E$36,$G$13:$G$36,$I$13:$I$36),0.75),"Media","Alta"))),"-")</f>
        <v>Alta</v>
      </c>
      <c r="E29" s="26">
        <v>3</v>
      </c>
      <c r="F29" s="25" t="str">
        <f>IFERROR(IF(G29=0,"-",IF(G29&lt;_xlfn.PERCENTILE.INC(($E$13:$E$36,$G$13:$G$36,$I$13:$I$36),0.2),"Baja",IF(G29&lt;_xlfn.PERCENTILE.INC(($E$13:$E$36,$G$13:$G$36,$I$13:$I$36),0.75),"Media","Alta"))),"-")</f>
        <v>Media</v>
      </c>
      <c r="G29" s="26">
        <v>2</v>
      </c>
      <c r="H29" s="25" t="str">
        <f>IFERROR(IF(I29=0,"-",IF(I29&lt;_xlfn.PERCENTILE.INC(($E$13:$E$36,$G$13:$G$36,$I$13:$I$36),0.2),"Baja",IF(I29&lt;_xlfn.PERCENTILE.INC(($E$13:$E$36,$G$13:$G$36,$I$13:$I$36),0.75),"Media","Alta"))),"-")</f>
        <v>Media</v>
      </c>
      <c r="I29" s="26">
        <v>1</v>
      </c>
    </row>
    <row r="30" spans="2:9" ht="18" x14ac:dyDescent="0.3">
      <c r="B30" s="27">
        <v>17</v>
      </c>
      <c r="C30" s="28" t="s">
        <v>31</v>
      </c>
      <c r="D30" s="29" t="str">
        <f>IFERROR(IF(E30=0,"-",IF(E30&lt;_xlfn.PERCENTILE.INC(($E$13:$E$36,$G$13:$G$36,$I$13:$I$36),0.2),"Baja",IF(E30&lt;_xlfn.PERCENTILE.INC(($E$13:$E$36,$G$13:$G$36,$I$13:$I$36),0.75),"Media","Alta"))),"-")</f>
        <v>Alta</v>
      </c>
      <c r="E30" s="30">
        <v>3</v>
      </c>
      <c r="F30" s="29" t="str">
        <f>IFERROR(IF(G30=0,"-",IF(G30&lt;_xlfn.PERCENTILE.INC(($E$13:$E$36,$G$13:$G$36,$I$13:$I$36),0.2),"Baja",IF(G30&lt;_xlfn.PERCENTILE.INC(($E$13:$E$36,$G$13:$G$36,$I$13:$I$36),0.75),"Media","Alta"))),"-")</f>
        <v>Media</v>
      </c>
      <c r="G30" s="30">
        <v>2</v>
      </c>
      <c r="H30" s="29" t="str">
        <f>IFERROR(IF(I30=0,"-",IF(I30&lt;_xlfn.PERCENTILE.INC(($E$13:$E$36,$G$13:$G$36,$I$13:$I$36),0.2),"Baja",IF(I30&lt;_xlfn.PERCENTILE.INC(($E$13:$E$36,$G$13:$G$36,$I$13:$I$36),0.75),"Media","Alta"))),"-")</f>
        <v>Media</v>
      </c>
      <c r="I30" s="30">
        <v>1</v>
      </c>
    </row>
    <row r="31" spans="2:9" ht="18" x14ac:dyDescent="0.3">
      <c r="B31" s="23">
        <v>18</v>
      </c>
      <c r="C31" s="24" t="s">
        <v>32</v>
      </c>
      <c r="D31" s="25" t="str">
        <f>IFERROR(IF(E31=0,"-",IF(E31&lt;_xlfn.PERCENTILE.INC(($E$13:$E$36,$G$13:$G$36,$I$13:$I$36),0.2),"Baja",IF(E31&lt;_xlfn.PERCENTILE.INC(($E$13:$E$36,$G$13:$G$36,$I$13:$I$36),0.75),"Media","Alta"))),"-")</f>
        <v>Media</v>
      </c>
      <c r="E31" s="26">
        <v>2</v>
      </c>
      <c r="F31" s="25" t="str">
        <f>IFERROR(IF(G31=0,"-",IF(G31&lt;_xlfn.PERCENTILE.INC(($E$13:$E$36,$G$13:$G$36,$I$13:$I$36),0.2),"Baja",IF(G31&lt;_xlfn.PERCENTILE.INC(($E$13:$E$36,$G$13:$G$36,$I$13:$I$36),0.75),"Media","Alta"))),"-")</f>
        <v>Media</v>
      </c>
      <c r="G31" s="26">
        <v>2</v>
      </c>
      <c r="H31" s="25" t="str">
        <f>IFERROR(IF(I31=0,"-",IF(I31&lt;_xlfn.PERCENTILE.INC(($E$13:$E$36,$G$13:$G$36,$I$13:$I$36),0.2),"Baja",IF(I31&lt;_xlfn.PERCENTILE.INC(($E$13:$E$36,$G$13:$G$36,$I$13:$I$36),0.75),"Media","Alta"))),"-")</f>
        <v>Media</v>
      </c>
      <c r="I31" s="26">
        <v>1</v>
      </c>
    </row>
    <row r="32" spans="2:9" ht="18" x14ac:dyDescent="0.3">
      <c r="B32" s="27">
        <v>19</v>
      </c>
      <c r="C32" s="28" t="s">
        <v>33</v>
      </c>
      <c r="D32" s="29"/>
      <c r="E32" s="30"/>
      <c r="F32" s="30"/>
      <c r="G32" s="30"/>
      <c r="H32" s="29"/>
      <c r="I32" s="30"/>
    </row>
    <row r="33" spans="2:9" ht="18" x14ac:dyDescent="0.3">
      <c r="B33" s="23">
        <v>20</v>
      </c>
      <c r="C33" s="24" t="s">
        <v>34</v>
      </c>
      <c r="D33" s="25"/>
      <c r="E33" s="26"/>
      <c r="F33" s="26"/>
      <c r="G33" s="26"/>
      <c r="H33" s="25"/>
      <c r="I33" s="26"/>
    </row>
    <row r="34" spans="2:9" ht="18" x14ac:dyDescent="0.3">
      <c r="B34" s="27">
        <v>21</v>
      </c>
      <c r="C34" s="28" t="s">
        <v>35</v>
      </c>
      <c r="D34" s="29"/>
      <c r="E34" s="30"/>
      <c r="F34" s="30"/>
      <c r="G34" s="30"/>
      <c r="H34" s="29"/>
      <c r="I34" s="30"/>
    </row>
    <row r="35" spans="2:9" ht="18" x14ac:dyDescent="0.3">
      <c r="B35" s="23">
        <v>22</v>
      </c>
      <c r="C35" s="24" t="s">
        <v>36</v>
      </c>
      <c r="D35" s="25"/>
      <c r="E35" s="26"/>
      <c r="F35" s="26"/>
      <c r="G35" s="26"/>
      <c r="H35" s="25"/>
      <c r="I35" s="26"/>
    </row>
    <row r="36" spans="2:9" ht="18" x14ac:dyDescent="0.3">
      <c r="B36" s="27">
        <v>23</v>
      </c>
      <c r="C36" s="28" t="s">
        <v>37</v>
      </c>
      <c r="D36" s="29"/>
      <c r="E36" s="30"/>
      <c r="F36" s="29"/>
      <c r="G36" s="30"/>
      <c r="H36" s="29"/>
      <c r="I36" s="30"/>
    </row>
    <row r="37" spans="2:9" ht="18" x14ac:dyDescent="0.3">
      <c r="B37" s="23" t="s">
        <v>38</v>
      </c>
      <c r="C37" s="24"/>
      <c r="D37" s="31"/>
      <c r="E37" s="32">
        <f>+SUM(E13:E36)</f>
        <v>38</v>
      </c>
      <c r="F37" s="31"/>
      <c r="G37" s="32">
        <f>+SUM(G13:G36)</f>
        <v>24</v>
      </c>
      <c r="H37" s="31"/>
      <c r="I37" s="32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7" priority="5">
      <formula>D7=""</formula>
    </cfRule>
  </conditionalFormatting>
  <conditionalFormatting sqref="E7">
    <cfRule type="expression" dxfId="86" priority="4">
      <formula>E7=""</formula>
    </cfRule>
  </conditionalFormatting>
  <conditionalFormatting sqref="F7">
    <cfRule type="expression" dxfId="85" priority="3">
      <formula>F7=""</formula>
    </cfRule>
  </conditionalFormatting>
  <conditionalFormatting sqref="C7">
    <cfRule type="expression" dxfId="84" priority="2">
      <formula>C7=""</formula>
    </cfRule>
  </conditionalFormatting>
  <conditionalFormatting sqref="B7">
    <cfRule type="expression" dxfId="8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rgb="FF00B050"/>
    <pageSetUpPr fitToPage="1"/>
  </sheetPr>
  <dimension ref="B2:N37"/>
  <sheetViews>
    <sheetView topLeftCell="A16" zoomScale="70" zoomScaleNormal="70" workbookViewId="0">
      <selection activeCell="B7" sqref="B7"/>
    </sheetView>
  </sheetViews>
  <sheetFormatPr baseColWidth="10" defaultRowHeight="16.5" x14ac:dyDescent="0.3"/>
  <cols>
    <col min="1" max="1" width="4.7109375" style="1" customWidth="1"/>
    <col min="2" max="3" width="15.7109375" style="1" customWidth="1"/>
    <col min="4" max="4" width="17.85546875" style="1" bestFit="1" customWidth="1"/>
    <col min="5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(404 - Regreso)</v>
      </c>
      <c r="C2" s="62"/>
      <c r="D2" s="62"/>
      <c r="E2" s="62"/>
      <c r="F2" s="62"/>
      <c r="G2" s="62"/>
      <c r="H2" s="62"/>
      <c r="I2" s="62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404</v>
      </c>
      <c r="C7" s="7" t="s">
        <v>39</v>
      </c>
      <c r="D7" s="7" t="s">
        <v>359</v>
      </c>
      <c r="E7" s="7" t="s">
        <v>43</v>
      </c>
      <c r="F7" s="7" t="s">
        <v>41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2" t="s">
        <v>12</v>
      </c>
      <c r="E12" s="22" t="s">
        <v>13</v>
      </c>
      <c r="F12" s="22" t="s">
        <v>12</v>
      </c>
      <c r="G12" s="22" t="s">
        <v>13</v>
      </c>
      <c r="H12" s="22" t="s">
        <v>12</v>
      </c>
      <c r="I12" s="22" t="s">
        <v>13</v>
      </c>
    </row>
    <row r="13" spans="2:14" ht="15.75" customHeight="1" x14ac:dyDescent="0.3">
      <c r="B13" s="23">
        <v>0</v>
      </c>
      <c r="C13" s="24" t="s">
        <v>14</v>
      </c>
      <c r="D13" s="25"/>
      <c r="E13" s="26"/>
      <c r="F13" s="25"/>
      <c r="G13" s="26"/>
      <c r="H13" s="25"/>
      <c r="I13" s="26"/>
    </row>
    <row r="14" spans="2:14" ht="18" x14ac:dyDescent="0.3">
      <c r="B14" s="27">
        <v>1</v>
      </c>
      <c r="C14" s="28" t="s">
        <v>15</v>
      </c>
      <c r="D14" s="29"/>
      <c r="E14" s="30"/>
      <c r="F14" s="29"/>
      <c r="G14" s="30"/>
      <c r="H14" s="29"/>
      <c r="I14" s="30"/>
      <c r="N14" s="4"/>
    </row>
    <row r="15" spans="2:14" ht="18" x14ac:dyDescent="0.3">
      <c r="B15" s="23">
        <v>2</v>
      </c>
      <c r="C15" s="24" t="s">
        <v>16</v>
      </c>
      <c r="D15" s="25"/>
      <c r="E15" s="26"/>
      <c r="F15" s="25"/>
      <c r="G15" s="26"/>
      <c r="H15" s="25"/>
      <c r="I15" s="26"/>
      <c r="N15" s="4"/>
    </row>
    <row r="16" spans="2:14" ht="18" x14ac:dyDescent="0.3">
      <c r="B16" s="27">
        <v>3</v>
      </c>
      <c r="C16" s="28" t="s">
        <v>17</v>
      </c>
      <c r="D16" s="29"/>
      <c r="E16" s="30"/>
      <c r="F16" s="29"/>
      <c r="G16" s="30"/>
      <c r="H16" s="29"/>
      <c r="I16" s="30"/>
      <c r="N16" s="4"/>
    </row>
    <row r="17" spans="2:14" ht="18" x14ac:dyDescent="0.3">
      <c r="B17" s="23">
        <v>4</v>
      </c>
      <c r="C17" s="24" t="s">
        <v>18</v>
      </c>
      <c r="D17" s="25"/>
      <c r="E17" s="26"/>
      <c r="F17" s="25"/>
      <c r="G17" s="26"/>
      <c r="H17" s="25"/>
      <c r="I17" s="26"/>
      <c r="N17" s="4"/>
    </row>
    <row r="18" spans="2:14" ht="18" x14ac:dyDescent="0.3">
      <c r="B18" s="27">
        <v>5</v>
      </c>
      <c r="C18" s="28" t="s">
        <v>19</v>
      </c>
      <c r="D18" s="29"/>
      <c r="E18" s="30"/>
      <c r="F18" s="29"/>
      <c r="G18" s="30"/>
      <c r="H18" s="29"/>
      <c r="I18" s="30"/>
      <c r="N18" s="4"/>
    </row>
    <row r="19" spans="2:14" ht="18" x14ac:dyDescent="0.3">
      <c r="B19" s="23">
        <v>6</v>
      </c>
      <c r="C19" s="24" t="s">
        <v>20</v>
      </c>
      <c r="D19" s="25"/>
      <c r="E19" s="26"/>
      <c r="F19" s="25"/>
      <c r="G19" s="26"/>
      <c r="H19" s="25"/>
      <c r="I19" s="26"/>
      <c r="N19" s="4"/>
    </row>
    <row r="20" spans="2:14" ht="18" x14ac:dyDescent="0.3">
      <c r="B20" s="27">
        <v>7</v>
      </c>
      <c r="C20" s="28" t="s">
        <v>21</v>
      </c>
      <c r="D20" s="29" t="str">
        <f>IFERROR(IF(E20=0,"-",IF(E20&lt;_xlfn.PERCENTILE.INC(($E$13:$E$36,$G$13:$G$36,$I$13:$I$36),0.2),"Baja",IF(E20&lt;_xlfn.PERCENTILE.INC(($E$13:$E$36,$G$13:$G$36,$I$13:$I$36),0.75),"Media","Alta"))),"-")</f>
        <v>Alta</v>
      </c>
      <c r="E20" s="30">
        <v>3</v>
      </c>
      <c r="F20" s="29"/>
      <c r="G20" s="30"/>
      <c r="H20" s="29"/>
      <c r="I20" s="30"/>
    </row>
    <row r="21" spans="2:14" ht="18" x14ac:dyDescent="0.3">
      <c r="B21" s="23">
        <v>8</v>
      </c>
      <c r="C21" s="24" t="s">
        <v>22</v>
      </c>
      <c r="D21" s="25" t="str">
        <f>IFERROR(IF(E21=0,"-",IF(E21&lt;_xlfn.PERCENTILE.INC(($E$13:$E$36,$G$13:$G$36,$I$13:$I$36),0.2),"Baja",IF(E21&lt;_xlfn.PERCENTILE.INC(($E$13:$E$36,$G$13:$G$36,$I$13:$I$36),0.75),"Media","Alta"))),"-")</f>
        <v>Alta</v>
      </c>
      <c r="E21" s="26">
        <v>3</v>
      </c>
      <c r="F21" s="25" t="str">
        <f>IFERROR(IF(G21=0,"-",IF(G21&lt;_xlfn.PERCENTILE.INC(($E$13:$E$36,$G$13:$G$36,$I$13:$I$36),0.2),"Baja",IF(G21&lt;_xlfn.PERCENTILE.INC(($E$13:$E$36,$G$13:$G$36,$I$13:$I$36),0.75),"Media","Alta"))),"-")</f>
        <v>Media</v>
      </c>
      <c r="G21" s="26">
        <v>2</v>
      </c>
      <c r="H21" s="25"/>
      <c r="I21" s="26"/>
    </row>
    <row r="22" spans="2:14" ht="18" x14ac:dyDescent="0.3">
      <c r="B22" s="27">
        <v>9</v>
      </c>
      <c r="C22" s="28" t="s">
        <v>23</v>
      </c>
      <c r="D22" s="29" t="str">
        <f>IFERROR(IF(E22=0,"-",IF(E22&lt;_xlfn.PERCENTILE.INC(($E$13:$E$36,$G$13:$G$36,$I$13:$I$36),0.2),"Baja",IF(E22&lt;_xlfn.PERCENTILE.INC(($E$13:$E$36,$G$13:$G$36,$I$13:$I$36),0.75),"Media","Alta"))),"-")</f>
        <v>Alta</v>
      </c>
      <c r="E22" s="30">
        <v>3</v>
      </c>
      <c r="F22" s="29" t="str">
        <f>IFERROR(IF(G22=0,"-",IF(G22&lt;_xlfn.PERCENTILE.INC(($E$13:$E$36,$G$13:$G$36,$I$13:$I$36),0.2),"Baja",IF(G22&lt;_xlfn.PERCENTILE.INC(($E$13:$E$36,$G$13:$G$36,$I$13:$I$36),0.75),"Media","Alta"))),"-")</f>
        <v>Media</v>
      </c>
      <c r="G22" s="30">
        <v>2</v>
      </c>
      <c r="H22" s="29" t="str">
        <f>IFERROR(IF(I22=0,"-",IF(I22&lt;_xlfn.PERCENTILE.INC(($E$13:$E$36,$G$13:$G$36,$I$13:$I$36),0.2),"Baja",IF(I22&lt;_xlfn.PERCENTILE.INC(($E$13:$E$36,$G$13:$G$36,$I$13:$I$36),0.75),"Media","Alta"))),"-")</f>
        <v>Media</v>
      </c>
      <c r="I22" s="30">
        <v>1</v>
      </c>
    </row>
    <row r="23" spans="2:14" ht="18" x14ac:dyDescent="0.3">
      <c r="B23" s="23">
        <v>10</v>
      </c>
      <c r="C23" s="24" t="s">
        <v>24</v>
      </c>
      <c r="D23" s="25" t="str">
        <f>IFERROR(IF(E23=0,"-",IF(E23&lt;_xlfn.PERCENTILE.INC(($E$13:$E$36,$G$13:$G$36,$I$13:$I$36),0.2),"Baja",IF(E23&lt;_xlfn.PERCENTILE.INC(($E$13:$E$36,$G$13:$G$36,$I$13:$I$36),0.75),"Media","Alta"))),"-")</f>
        <v>Alta</v>
      </c>
      <c r="E23" s="26">
        <v>3</v>
      </c>
      <c r="F23" s="25" t="str">
        <f>IFERROR(IF(G23=0,"-",IF(G23&lt;_xlfn.PERCENTILE.INC(($E$13:$E$36,$G$13:$G$36,$I$13:$I$36),0.2),"Baja",IF(G23&lt;_xlfn.PERCENTILE.INC(($E$13:$E$36,$G$13:$G$36,$I$13:$I$36),0.75),"Media","Alta"))),"-")</f>
        <v>Media</v>
      </c>
      <c r="G23" s="26">
        <v>2</v>
      </c>
      <c r="H23" s="25" t="str">
        <f>IFERROR(IF(I23=0,"-",IF(I23&lt;_xlfn.PERCENTILE.INC(($E$13:$E$36,$G$13:$G$36,$I$13:$I$36),0.2),"Baja",IF(I23&lt;_xlfn.PERCENTILE.INC(($E$13:$E$36,$G$13:$G$36,$I$13:$I$36),0.75),"Media","Alta"))),"-")</f>
        <v>Media</v>
      </c>
      <c r="I23" s="26">
        <v>1</v>
      </c>
    </row>
    <row r="24" spans="2:14" ht="18" x14ac:dyDescent="0.3">
      <c r="B24" s="27">
        <v>11</v>
      </c>
      <c r="C24" s="28" t="s">
        <v>25</v>
      </c>
      <c r="D24" s="29" t="str">
        <f>IFERROR(IF(E24=0,"-",IF(E24&lt;_xlfn.PERCENTILE.INC(($E$13:$E$36,$G$13:$G$36,$I$13:$I$36),0.2),"Baja",IF(E24&lt;_xlfn.PERCENTILE.INC(($E$13:$E$36,$G$13:$G$36,$I$13:$I$36),0.75),"Media","Alta"))),"-")</f>
        <v>Alta</v>
      </c>
      <c r="E24" s="30">
        <v>3</v>
      </c>
      <c r="F24" s="29" t="str">
        <f>IFERROR(IF(G24=0,"-",IF(G24&lt;_xlfn.PERCENTILE.INC(($E$13:$E$36,$G$13:$G$36,$I$13:$I$36),0.2),"Baja",IF(G24&lt;_xlfn.PERCENTILE.INC(($E$13:$E$36,$G$13:$G$36,$I$13:$I$36),0.75),"Media","Alta"))),"-")</f>
        <v>Media</v>
      </c>
      <c r="G24" s="30">
        <v>2</v>
      </c>
      <c r="H24" s="29" t="str">
        <f>IFERROR(IF(I24=0,"-",IF(I24&lt;_xlfn.PERCENTILE.INC(($E$13:$E$36,$G$13:$G$36,$I$13:$I$36),0.2),"Baja",IF(I24&lt;_xlfn.PERCENTILE.INC(($E$13:$E$36,$G$13:$G$36,$I$13:$I$36),0.75),"Media","Alta"))),"-")</f>
        <v>Media</v>
      </c>
      <c r="I24" s="30">
        <v>1</v>
      </c>
    </row>
    <row r="25" spans="2:14" ht="18" x14ac:dyDescent="0.3">
      <c r="B25" s="23">
        <v>12</v>
      </c>
      <c r="C25" s="24" t="s">
        <v>26</v>
      </c>
      <c r="D25" s="25" t="str">
        <f>IFERROR(IF(E25=0,"-",IF(E25&lt;_xlfn.PERCENTILE.INC(($E$13:$E$36,$G$13:$G$36,$I$13:$I$36),0.2),"Baja",IF(E25&lt;_xlfn.PERCENTILE.INC(($E$13:$E$36,$G$13:$G$36,$I$13:$I$36),0.75),"Media","Alta"))),"-")</f>
        <v>Alta</v>
      </c>
      <c r="E25" s="26">
        <v>3</v>
      </c>
      <c r="F25" s="25" t="str">
        <f>IFERROR(IF(G25=0,"-",IF(G25&lt;_xlfn.PERCENTILE.INC(($E$13:$E$36,$G$13:$G$36,$I$13:$I$36),0.2),"Baja",IF(G25&lt;_xlfn.PERCENTILE.INC(($E$13:$E$36,$G$13:$G$36,$I$13:$I$36),0.75),"Media","Alta"))),"-")</f>
        <v>Media</v>
      </c>
      <c r="G25" s="26">
        <v>2</v>
      </c>
      <c r="H25" s="25" t="str">
        <f>IFERROR(IF(I25=0,"-",IF(I25&lt;_xlfn.PERCENTILE.INC(($E$13:$E$36,$G$13:$G$36,$I$13:$I$36),0.2),"Baja",IF(I25&lt;_xlfn.PERCENTILE.INC(($E$13:$E$36,$G$13:$G$36,$I$13:$I$36),0.75),"Media","Alta"))),"-")</f>
        <v>Media</v>
      </c>
      <c r="I25" s="26">
        <v>1</v>
      </c>
    </row>
    <row r="26" spans="2:14" ht="18" x14ac:dyDescent="0.3">
      <c r="B26" s="27">
        <v>13</v>
      </c>
      <c r="C26" s="28" t="s">
        <v>27</v>
      </c>
      <c r="D26" s="29" t="str">
        <f>IFERROR(IF(E26=0,"-",IF(E26&lt;_xlfn.PERCENTILE.INC(($E$13:$E$36,$G$13:$G$36,$I$13:$I$36),0.2),"Baja",IF(E26&lt;_xlfn.PERCENTILE.INC(($E$13:$E$36,$G$13:$G$36,$I$13:$I$36),0.75),"Media","Alta"))),"-")</f>
        <v>Alta</v>
      </c>
      <c r="E26" s="30">
        <v>3</v>
      </c>
      <c r="F26" s="29" t="str">
        <f>IFERROR(IF(G26=0,"-",IF(G26&lt;_xlfn.PERCENTILE.INC(($E$13:$E$36,$G$13:$G$36,$I$13:$I$36),0.2),"Baja",IF(G26&lt;_xlfn.PERCENTILE.INC(($E$13:$E$36,$G$13:$G$36,$I$13:$I$36),0.75),"Media","Alta"))),"-")</f>
        <v>Media</v>
      </c>
      <c r="G26" s="30">
        <v>2</v>
      </c>
      <c r="H26" s="29" t="str">
        <f>IFERROR(IF(I26=0,"-",IF(I26&lt;_xlfn.PERCENTILE.INC(($E$13:$E$36,$G$13:$G$36,$I$13:$I$36),0.2),"Baja",IF(I26&lt;_xlfn.PERCENTILE.INC(($E$13:$E$36,$G$13:$G$36,$I$13:$I$36),0.75),"Media","Alta"))),"-")</f>
        <v>Media</v>
      </c>
      <c r="I26" s="30">
        <v>1</v>
      </c>
    </row>
    <row r="27" spans="2:14" ht="18" x14ac:dyDescent="0.3">
      <c r="B27" s="23">
        <v>14</v>
      </c>
      <c r="C27" s="24" t="s">
        <v>28</v>
      </c>
      <c r="D27" s="25" t="str">
        <f>IFERROR(IF(E27=0,"-",IF(E27&lt;_xlfn.PERCENTILE.INC(($E$13:$E$36,$G$13:$G$36,$I$13:$I$36),0.2),"Baja",IF(E27&lt;_xlfn.PERCENTILE.INC(($E$13:$E$36,$G$13:$G$36,$I$13:$I$36),0.75),"Media","Alta"))),"-")</f>
        <v>Alta</v>
      </c>
      <c r="E27" s="26">
        <v>3</v>
      </c>
      <c r="F27" s="25" t="str">
        <f>IFERROR(IF(G27=0,"-",IF(G27&lt;_xlfn.PERCENTILE.INC(($E$13:$E$36,$G$13:$G$36,$I$13:$I$36),0.2),"Baja",IF(G27&lt;_xlfn.PERCENTILE.INC(($E$13:$E$36,$G$13:$G$36,$I$13:$I$36),0.75),"Media","Alta"))),"-")</f>
        <v>Media</v>
      </c>
      <c r="G27" s="26">
        <v>2</v>
      </c>
      <c r="H27" s="25" t="str">
        <f>IFERROR(IF(I27=0,"-",IF(I27&lt;_xlfn.PERCENTILE.INC(($E$13:$E$36,$G$13:$G$36,$I$13:$I$36),0.2),"Baja",IF(I27&lt;_xlfn.PERCENTILE.INC(($E$13:$E$36,$G$13:$G$36,$I$13:$I$36),0.75),"Media","Alta"))),"-")</f>
        <v>Media</v>
      </c>
      <c r="I27" s="26">
        <v>1</v>
      </c>
    </row>
    <row r="28" spans="2:14" ht="18" x14ac:dyDescent="0.3">
      <c r="B28" s="27">
        <v>15</v>
      </c>
      <c r="C28" s="28" t="s">
        <v>29</v>
      </c>
      <c r="D28" s="29" t="str">
        <f>IFERROR(IF(E28=0,"-",IF(E28&lt;_xlfn.PERCENTILE.INC(($E$13:$E$36,$G$13:$G$36,$I$13:$I$36),0.2),"Baja",IF(E28&lt;_xlfn.PERCENTILE.INC(($E$13:$E$36,$G$13:$G$36,$I$13:$I$36),0.75),"Media","Alta"))),"-")</f>
        <v>Alta</v>
      </c>
      <c r="E28" s="30">
        <v>3</v>
      </c>
      <c r="F28" s="29" t="str">
        <f>IFERROR(IF(G28=0,"-",IF(G28&lt;_xlfn.PERCENTILE.INC(($E$13:$E$36,$G$13:$G$36,$I$13:$I$36),0.2),"Baja",IF(G28&lt;_xlfn.PERCENTILE.INC(($E$13:$E$36,$G$13:$G$36,$I$13:$I$36),0.75),"Media","Alta"))),"-")</f>
        <v>Media</v>
      </c>
      <c r="G28" s="30">
        <v>2</v>
      </c>
      <c r="H28" s="29" t="str">
        <f>IFERROR(IF(I28=0,"-",IF(I28&lt;_xlfn.PERCENTILE.INC(($E$13:$E$36,$G$13:$G$36,$I$13:$I$36),0.2),"Baja",IF(I28&lt;_xlfn.PERCENTILE.INC(($E$13:$E$36,$G$13:$G$36,$I$13:$I$36),0.75),"Media","Alta"))),"-")</f>
        <v>Media</v>
      </c>
      <c r="I28" s="30">
        <v>1</v>
      </c>
    </row>
    <row r="29" spans="2:14" ht="18" x14ac:dyDescent="0.3">
      <c r="B29" s="23">
        <v>16</v>
      </c>
      <c r="C29" s="24" t="s">
        <v>30</v>
      </c>
      <c r="D29" s="25" t="str">
        <f>IFERROR(IF(E29=0,"-",IF(E29&lt;_xlfn.PERCENTILE.INC(($E$13:$E$36,$G$13:$G$36,$I$13:$I$36),0.2),"Baja",IF(E29&lt;_xlfn.PERCENTILE.INC(($E$13:$E$36,$G$13:$G$36,$I$13:$I$36),0.75),"Media","Alta"))),"-")</f>
        <v>Alta</v>
      </c>
      <c r="E29" s="26">
        <v>3</v>
      </c>
      <c r="F29" s="25" t="str">
        <f>IFERROR(IF(G29=0,"-",IF(G29&lt;_xlfn.PERCENTILE.INC(($E$13:$E$36,$G$13:$G$36,$I$13:$I$36),0.2),"Baja",IF(G29&lt;_xlfn.PERCENTILE.INC(($E$13:$E$36,$G$13:$G$36,$I$13:$I$36),0.75),"Media","Alta"))),"-")</f>
        <v>Media</v>
      </c>
      <c r="G29" s="26">
        <v>2</v>
      </c>
      <c r="H29" s="25" t="str">
        <f>IFERROR(IF(I29=0,"-",IF(I29&lt;_xlfn.PERCENTILE.INC(($E$13:$E$36,$G$13:$G$36,$I$13:$I$36),0.2),"Baja",IF(I29&lt;_xlfn.PERCENTILE.INC(($E$13:$E$36,$G$13:$G$36,$I$13:$I$36),0.75),"Media","Alta"))),"-")</f>
        <v>Media</v>
      </c>
      <c r="I29" s="26">
        <v>1</v>
      </c>
    </row>
    <row r="30" spans="2:14" ht="18" x14ac:dyDescent="0.3">
      <c r="B30" s="27">
        <v>17</v>
      </c>
      <c r="C30" s="28" t="s">
        <v>31</v>
      </c>
      <c r="D30" s="29" t="str">
        <f>IFERROR(IF(E30=0,"-",IF(E30&lt;_xlfn.PERCENTILE.INC(($E$13:$E$36,$G$13:$G$36,$I$13:$I$36),0.2),"Baja",IF(E30&lt;_xlfn.PERCENTILE.INC(($E$13:$E$36,$G$13:$G$36,$I$13:$I$36),0.75),"Media","Alta"))),"-")</f>
        <v>Alta</v>
      </c>
      <c r="E30" s="30">
        <v>3</v>
      </c>
      <c r="F30" s="29" t="str">
        <f>IFERROR(IF(G30=0,"-",IF(G30&lt;_xlfn.PERCENTILE.INC(($E$13:$E$36,$G$13:$G$36,$I$13:$I$36),0.2),"Baja",IF(G30&lt;_xlfn.PERCENTILE.INC(($E$13:$E$36,$G$13:$G$36,$I$13:$I$36),0.75),"Media","Alta"))),"-")</f>
        <v>Media</v>
      </c>
      <c r="G30" s="30">
        <v>2</v>
      </c>
      <c r="H30" s="29" t="str">
        <f>IFERROR(IF(I30=0,"-",IF(I30&lt;_xlfn.PERCENTILE.INC(($E$13:$E$36,$G$13:$G$36,$I$13:$I$36),0.2),"Baja",IF(I30&lt;_xlfn.PERCENTILE.INC(($E$13:$E$36,$G$13:$G$36,$I$13:$I$36),0.75),"Media","Alta"))),"-")</f>
        <v>Media</v>
      </c>
      <c r="I30" s="30">
        <v>1</v>
      </c>
    </row>
    <row r="31" spans="2:14" ht="18" x14ac:dyDescent="0.3">
      <c r="B31" s="23">
        <v>18</v>
      </c>
      <c r="C31" s="24" t="s">
        <v>32</v>
      </c>
      <c r="D31" s="25" t="str">
        <f>IFERROR(IF(E31=0,"-",IF(E31&lt;_xlfn.PERCENTILE.INC(($E$13:$E$36,$G$13:$G$36,$I$13:$I$36),0.2),"Baja",IF(E31&lt;_xlfn.PERCENTILE.INC(($E$13:$E$36,$G$13:$G$36,$I$13:$I$36),0.75),"Media","Alta"))),"-")</f>
        <v>Alta</v>
      </c>
      <c r="E31" s="26">
        <v>3</v>
      </c>
      <c r="F31" s="25" t="str">
        <f>IFERROR(IF(G31=0,"-",IF(G31&lt;_xlfn.PERCENTILE.INC(($E$13:$E$36,$G$13:$G$36,$I$13:$I$36),0.2),"Baja",IF(G31&lt;_xlfn.PERCENTILE.INC(($E$13:$E$36,$G$13:$G$36,$I$13:$I$36),0.75),"Media","Alta"))),"-")</f>
        <v>Media</v>
      </c>
      <c r="G31" s="26">
        <v>2</v>
      </c>
      <c r="H31" s="25" t="str">
        <f>IFERROR(IF(I31=0,"-",IF(I31&lt;_xlfn.PERCENTILE.INC(($E$13:$E$36,$G$13:$G$36,$I$13:$I$36),0.2),"Baja",IF(I31&lt;_xlfn.PERCENTILE.INC(($E$13:$E$36,$G$13:$G$36,$I$13:$I$36),0.75),"Media","Alta"))),"-")</f>
        <v>Media</v>
      </c>
      <c r="I31" s="26">
        <v>1</v>
      </c>
    </row>
    <row r="32" spans="2:14" ht="18" x14ac:dyDescent="0.3">
      <c r="B32" s="27">
        <v>19</v>
      </c>
      <c r="C32" s="28" t="s">
        <v>33</v>
      </c>
      <c r="D32" s="29" t="str">
        <f>IFERROR(IF(E32=0,"-",IF(E32&lt;_xlfn.PERCENTILE.INC(($E$13:$E$36,$G$13:$G$36,$I$13:$I$36),0.2),"Baja",IF(E32&lt;_xlfn.PERCENTILE.INC(($E$13:$E$36,$G$13:$G$36,$I$13:$I$36),0.75),"Media","Alta"))),"-")</f>
        <v>Alta</v>
      </c>
      <c r="E32" s="30">
        <v>3</v>
      </c>
      <c r="F32" s="29" t="str">
        <f>IFERROR(IF(G32=0,"-",IF(G32&lt;_xlfn.PERCENTILE.INC(($E$13:$E$36,$G$13:$G$36,$I$13:$I$36),0.2),"Baja",IF(G32&lt;_xlfn.PERCENTILE.INC(($E$13:$E$36,$G$13:$G$36,$I$13:$I$36),0.75),"Media","Alta"))),"-")</f>
        <v>Media</v>
      </c>
      <c r="G32" s="30">
        <v>2</v>
      </c>
      <c r="H32" s="29" t="str">
        <f>IFERROR(IF(I32=0,"-",IF(I32&lt;_xlfn.PERCENTILE.INC(($E$13:$E$36,$G$13:$G$36,$I$13:$I$36),0.2),"Baja",IF(I32&lt;_xlfn.PERCENTILE.INC(($E$13:$E$36,$G$13:$G$36,$I$13:$I$36),0.75),"Media","Alta"))),"-")</f>
        <v>Media</v>
      </c>
      <c r="I32" s="30">
        <v>1</v>
      </c>
    </row>
    <row r="33" spans="2:9" ht="18" x14ac:dyDescent="0.3">
      <c r="B33" s="23">
        <v>20</v>
      </c>
      <c r="C33" s="24" t="s">
        <v>34</v>
      </c>
      <c r="D33" s="25"/>
      <c r="E33" s="26"/>
      <c r="F33" s="25"/>
      <c r="G33" s="26"/>
      <c r="H33" s="25"/>
      <c r="I33" s="26"/>
    </row>
    <row r="34" spans="2:9" ht="18" x14ac:dyDescent="0.3">
      <c r="B34" s="27">
        <v>21</v>
      </c>
      <c r="C34" s="28" t="s">
        <v>35</v>
      </c>
      <c r="D34" s="29"/>
      <c r="E34" s="30"/>
      <c r="F34" s="29"/>
      <c r="G34" s="30"/>
      <c r="H34" s="29"/>
      <c r="I34" s="30"/>
    </row>
    <row r="35" spans="2:9" ht="18" x14ac:dyDescent="0.3">
      <c r="B35" s="23">
        <v>22</v>
      </c>
      <c r="C35" s="24" t="s">
        <v>36</v>
      </c>
      <c r="D35" s="25"/>
      <c r="E35" s="26"/>
      <c r="F35" s="25"/>
      <c r="G35" s="26"/>
      <c r="H35" s="25"/>
      <c r="I35" s="26"/>
    </row>
    <row r="36" spans="2:9" ht="18" x14ac:dyDescent="0.3">
      <c r="B36" s="27">
        <v>23</v>
      </c>
      <c r="C36" s="28" t="s">
        <v>37</v>
      </c>
      <c r="D36" s="29"/>
      <c r="E36" s="30"/>
      <c r="F36" s="29"/>
      <c r="G36" s="30"/>
      <c r="H36" s="29"/>
      <c r="I36" s="30"/>
    </row>
    <row r="37" spans="2:9" ht="18" x14ac:dyDescent="0.3">
      <c r="B37" s="23" t="s">
        <v>38</v>
      </c>
      <c r="C37" s="24"/>
      <c r="D37" s="31"/>
      <c r="E37" s="32">
        <f>+SUM(E13:E36)</f>
        <v>39</v>
      </c>
      <c r="F37" s="31"/>
      <c r="G37" s="32">
        <f>SUM(G20:G36)</f>
        <v>24</v>
      </c>
      <c r="H37" s="31"/>
      <c r="I37" s="32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2" priority="5">
      <formula>D7=""</formula>
    </cfRule>
  </conditionalFormatting>
  <conditionalFormatting sqref="E7">
    <cfRule type="expression" dxfId="81" priority="4">
      <formula>E7=""</formula>
    </cfRule>
  </conditionalFormatting>
  <conditionalFormatting sqref="F7">
    <cfRule type="expression" dxfId="80" priority="3">
      <formula>F7=""</formula>
    </cfRule>
  </conditionalFormatting>
  <conditionalFormatting sqref="C7">
    <cfRule type="expression" dxfId="79" priority="2">
      <formula>C7=""</formula>
    </cfRule>
  </conditionalFormatting>
  <conditionalFormatting sqref="B7">
    <cfRule type="expression" dxfId="7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rgb="FF00B050"/>
    <pageSetUpPr fitToPage="1"/>
  </sheetPr>
  <dimension ref="B2:N37"/>
  <sheetViews>
    <sheetView topLeftCell="B13" zoomScale="70" zoomScaleNormal="70" workbookViewId="0">
      <selection activeCell="B7" sqref="B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(405 - Ida)</v>
      </c>
      <c r="C2" s="62"/>
      <c r="D2" s="62"/>
      <c r="E2" s="62"/>
      <c r="F2" s="62"/>
      <c r="G2" s="62"/>
      <c r="H2" s="62"/>
      <c r="I2" s="62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405</v>
      </c>
      <c r="C7" s="7" t="s">
        <v>42</v>
      </c>
      <c r="D7" s="7" t="s">
        <v>50</v>
      </c>
      <c r="E7" s="7" t="s">
        <v>49</v>
      </c>
      <c r="F7" s="7" t="s">
        <v>41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2" t="s">
        <v>12</v>
      </c>
      <c r="E12" s="22" t="s">
        <v>13</v>
      </c>
      <c r="F12" s="22" t="s">
        <v>12</v>
      </c>
      <c r="G12" s="22" t="s">
        <v>13</v>
      </c>
      <c r="H12" s="22" t="s">
        <v>12</v>
      </c>
      <c r="I12" s="22" t="s">
        <v>13</v>
      </c>
    </row>
    <row r="13" spans="2:14" ht="15.75" customHeight="1" x14ac:dyDescent="0.3">
      <c r="B13" s="23">
        <v>0</v>
      </c>
      <c r="C13" s="24" t="s">
        <v>14</v>
      </c>
      <c r="D13" s="25"/>
      <c r="E13" s="26"/>
      <c r="F13" s="25"/>
      <c r="G13" s="26"/>
      <c r="H13" s="25"/>
      <c r="I13" s="26"/>
    </row>
    <row r="14" spans="2:14" ht="18" x14ac:dyDescent="0.3">
      <c r="B14" s="27">
        <v>1</v>
      </c>
      <c r="C14" s="28" t="s">
        <v>15</v>
      </c>
      <c r="D14" s="29"/>
      <c r="E14" s="30"/>
      <c r="F14" s="29"/>
      <c r="G14" s="30"/>
      <c r="H14" s="29"/>
      <c r="I14" s="30"/>
      <c r="N14" s="4"/>
    </row>
    <row r="15" spans="2:14" ht="18" x14ac:dyDescent="0.3">
      <c r="B15" s="23">
        <v>2</v>
      </c>
      <c r="C15" s="24" t="s">
        <v>16</v>
      </c>
      <c r="D15" s="25"/>
      <c r="E15" s="26"/>
      <c r="F15" s="25"/>
      <c r="G15" s="26"/>
      <c r="H15" s="25"/>
      <c r="I15" s="26"/>
      <c r="N15" s="4"/>
    </row>
    <row r="16" spans="2:14" ht="18" x14ac:dyDescent="0.3">
      <c r="B16" s="27">
        <v>3</v>
      </c>
      <c r="C16" s="28" t="s">
        <v>17</v>
      </c>
      <c r="D16" s="29"/>
      <c r="E16" s="30"/>
      <c r="F16" s="29"/>
      <c r="G16" s="30"/>
      <c r="H16" s="29"/>
      <c r="I16" s="30"/>
    </row>
    <row r="17" spans="2:9" ht="18" x14ac:dyDescent="0.3">
      <c r="B17" s="23">
        <v>4</v>
      </c>
      <c r="C17" s="24" t="s">
        <v>18</v>
      </c>
      <c r="D17" s="25"/>
      <c r="E17" s="26"/>
      <c r="F17" s="25"/>
      <c r="G17" s="26"/>
      <c r="H17" s="25"/>
      <c r="I17" s="26"/>
    </row>
    <row r="18" spans="2:9" ht="18" x14ac:dyDescent="0.3">
      <c r="B18" s="27">
        <v>5</v>
      </c>
      <c r="C18" s="28" t="s">
        <v>19</v>
      </c>
      <c r="D18" s="29"/>
      <c r="E18" s="30"/>
      <c r="F18" s="29"/>
      <c r="G18" s="30"/>
      <c r="H18" s="29"/>
      <c r="I18" s="30"/>
    </row>
    <row r="19" spans="2:9" ht="18" x14ac:dyDescent="0.3">
      <c r="B19" s="23">
        <v>6</v>
      </c>
      <c r="C19" s="24" t="s">
        <v>20</v>
      </c>
      <c r="D19" s="25" t="str">
        <f>IFERROR(IF(E19=0,"-",IF(E19&lt;_xlfn.PERCENTILE.INC(($E$13:$E$36,$G$13:$G$36,$I$13:$I$36),0.2),"Baja",IF(E19&lt;_xlfn.PERCENTILE.INC(($E$13:$E$36,$G$13:$G$36,$I$13:$I$36),0.75),"Media","Alta"))),"-")</f>
        <v>Alta</v>
      </c>
      <c r="E19" s="26">
        <v>3</v>
      </c>
      <c r="F19" s="25"/>
      <c r="G19" s="26"/>
      <c r="H19" s="25"/>
      <c r="I19" s="26"/>
    </row>
    <row r="20" spans="2:9" ht="18" x14ac:dyDescent="0.3">
      <c r="B20" s="27">
        <v>7</v>
      </c>
      <c r="C20" s="28" t="s">
        <v>21</v>
      </c>
      <c r="D20" s="29" t="str">
        <f>IFERROR(IF(E20=0,"-",IF(E20&lt;_xlfn.PERCENTILE.INC(($E$13:$E$36,$G$13:$G$36,$I$13:$I$36),0.2),"Baja",IF(E20&lt;_xlfn.PERCENTILE.INC(($E$13:$E$36,$G$13:$G$36,$I$13:$I$36),0.75),"Media","Alta"))),"-")</f>
        <v>Alta</v>
      </c>
      <c r="E20" s="30">
        <v>3</v>
      </c>
      <c r="F20" s="29" t="str">
        <f>IFERROR(IF(G20=0,"-",IF(G20&lt;_xlfn.PERCENTILE.INC(($E$13:$E$36,$G$13:$G$36,$I$13:$I$36),0.2),"Baja",IF(G20&lt;_xlfn.PERCENTILE.INC(($E$13:$E$36,$G$13:$G$36,$I$13:$I$36),0.75),"Media","Alta"))),"-")</f>
        <v>Media</v>
      </c>
      <c r="G20" s="30">
        <v>2</v>
      </c>
      <c r="H20" s="29"/>
      <c r="I20" s="30"/>
    </row>
    <row r="21" spans="2:9" ht="18" x14ac:dyDescent="0.3">
      <c r="B21" s="23">
        <v>8</v>
      </c>
      <c r="C21" s="24" t="s">
        <v>22</v>
      </c>
      <c r="D21" s="25" t="str">
        <f>IFERROR(IF(E21=0,"-",IF(E21&lt;_xlfn.PERCENTILE.INC(($E$13:$E$36,$G$13:$G$36,$I$13:$I$36),0.2),"Baja",IF(E21&lt;_xlfn.PERCENTILE.INC(($E$13:$E$36,$G$13:$G$36,$I$13:$I$36),0.75),"Media","Alta"))),"-")</f>
        <v>Alta</v>
      </c>
      <c r="E21" s="26">
        <v>3</v>
      </c>
      <c r="F21" s="25" t="str">
        <f>IFERROR(IF(G21=0,"-",IF(G21&lt;_xlfn.PERCENTILE.INC(($E$13:$E$36,$G$13:$G$36,$I$13:$I$36),0.2),"Baja",IF(G21&lt;_xlfn.PERCENTILE.INC(($E$13:$E$36,$G$13:$G$36,$I$13:$I$36),0.75),"Media","Alta"))),"-")</f>
        <v>Media</v>
      </c>
      <c r="G21" s="26">
        <v>2</v>
      </c>
      <c r="H21" s="25" t="str">
        <f>IFERROR(IF(I21=0,"-",IF(I21&lt;_xlfn.PERCENTILE.INC(($E$13:$E$36,$G$13:$G$36,$I$13:$I$36),0.2),"Baja",IF(I21&lt;_xlfn.PERCENTILE.INC(($E$13:$E$36,$G$13:$G$36,$I$13:$I$36),0.75),"Media","Alta"))),"-")</f>
        <v>Media</v>
      </c>
      <c r="I21" s="26">
        <v>1</v>
      </c>
    </row>
    <row r="22" spans="2:9" ht="18" x14ac:dyDescent="0.3">
      <c r="B22" s="27">
        <v>9</v>
      </c>
      <c r="C22" s="28" t="s">
        <v>23</v>
      </c>
      <c r="D22" s="29" t="str">
        <f>IFERROR(IF(E22=0,"-",IF(E22&lt;_xlfn.PERCENTILE.INC(($E$13:$E$36,$G$13:$G$36,$I$13:$I$36),0.2),"Baja",IF(E22&lt;_xlfn.PERCENTILE.INC(($E$13:$E$36,$G$13:$G$36,$I$13:$I$36),0.75),"Media","Alta"))),"-")</f>
        <v>Alta</v>
      </c>
      <c r="E22" s="30">
        <v>3</v>
      </c>
      <c r="F22" s="29" t="str">
        <f>IFERROR(IF(G22=0,"-",IF(G22&lt;_xlfn.PERCENTILE.INC(($E$13:$E$36,$G$13:$G$36,$I$13:$I$36),0.2),"Baja",IF(G22&lt;_xlfn.PERCENTILE.INC(($E$13:$E$36,$G$13:$G$36,$I$13:$I$36),0.75),"Media","Alta"))),"-")</f>
        <v>Media</v>
      </c>
      <c r="G22" s="30">
        <v>2</v>
      </c>
      <c r="H22" s="29" t="str">
        <f>IFERROR(IF(I22=0,"-",IF(I22&lt;_xlfn.PERCENTILE.INC(($E$13:$E$36,$G$13:$G$36,$I$13:$I$36),0.2),"Baja",IF(I22&lt;_xlfn.PERCENTILE.INC(($E$13:$E$36,$G$13:$G$36,$I$13:$I$36),0.75),"Media","Alta"))),"-")</f>
        <v>Media</v>
      </c>
      <c r="I22" s="30">
        <v>1</v>
      </c>
    </row>
    <row r="23" spans="2:9" ht="18" x14ac:dyDescent="0.3">
      <c r="B23" s="23">
        <v>10</v>
      </c>
      <c r="C23" s="24" t="s">
        <v>24</v>
      </c>
      <c r="D23" s="25" t="str">
        <f>IFERROR(IF(E23=0,"-",IF(E23&lt;_xlfn.PERCENTILE.INC(($E$13:$E$36,$G$13:$G$36,$I$13:$I$36),0.2),"Baja",IF(E23&lt;_xlfn.PERCENTILE.INC(($E$13:$E$36,$G$13:$G$36,$I$13:$I$36),0.75),"Media","Alta"))),"-")</f>
        <v>Alta</v>
      </c>
      <c r="E23" s="26">
        <v>3</v>
      </c>
      <c r="F23" s="25" t="str">
        <f>IFERROR(IF(G23=0,"-",IF(G23&lt;_xlfn.PERCENTILE.INC(($E$13:$E$36,$G$13:$G$36,$I$13:$I$36),0.2),"Baja",IF(G23&lt;_xlfn.PERCENTILE.INC(($E$13:$E$36,$G$13:$G$36,$I$13:$I$36),0.75),"Media","Alta"))),"-")</f>
        <v>Media</v>
      </c>
      <c r="G23" s="26">
        <v>2</v>
      </c>
      <c r="H23" s="25" t="str">
        <f>IFERROR(IF(I23=0,"-",IF(I23&lt;_xlfn.PERCENTILE.INC(($E$13:$E$36,$G$13:$G$36,$I$13:$I$36),0.2),"Baja",IF(I23&lt;_xlfn.PERCENTILE.INC(($E$13:$E$36,$G$13:$G$36,$I$13:$I$36),0.75),"Media","Alta"))),"-")</f>
        <v>Media</v>
      </c>
      <c r="I23" s="26">
        <v>1</v>
      </c>
    </row>
    <row r="24" spans="2:9" ht="18" x14ac:dyDescent="0.3">
      <c r="B24" s="27">
        <v>11</v>
      </c>
      <c r="C24" s="28" t="s">
        <v>25</v>
      </c>
      <c r="D24" s="29" t="str">
        <f>IFERROR(IF(E24=0,"-",IF(E24&lt;_xlfn.PERCENTILE.INC(($E$13:$E$36,$G$13:$G$36,$I$13:$I$36),0.2),"Baja",IF(E24&lt;_xlfn.PERCENTILE.INC(($E$13:$E$36,$G$13:$G$36,$I$13:$I$36),0.75),"Media","Alta"))),"-")</f>
        <v>Alta</v>
      </c>
      <c r="E24" s="30">
        <v>3</v>
      </c>
      <c r="F24" s="29" t="str">
        <f>IFERROR(IF(G24=0,"-",IF(G24&lt;_xlfn.PERCENTILE.INC(($E$13:$E$36,$G$13:$G$36,$I$13:$I$36),0.2),"Baja",IF(G24&lt;_xlfn.PERCENTILE.INC(($E$13:$E$36,$G$13:$G$36,$I$13:$I$36),0.75),"Media","Alta"))),"-")</f>
        <v>Media</v>
      </c>
      <c r="G24" s="30">
        <v>2</v>
      </c>
      <c r="H24" s="29" t="str">
        <f>IFERROR(IF(I24=0,"-",IF(I24&lt;_xlfn.PERCENTILE.INC(($E$13:$E$36,$G$13:$G$36,$I$13:$I$36),0.2),"Baja",IF(I24&lt;_xlfn.PERCENTILE.INC(($E$13:$E$36,$G$13:$G$36,$I$13:$I$36),0.75),"Media","Alta"))),"-")</f>
        <v>Media</v>
      </c>
      <c r="I24" s="30">
        <v>1</v>
      </c>
    </row>
    <row r="25" spans="2:9" ht="18" x14ac:dyDescent="0.3">
      <c r="B25" s="23">
        <v>12</v>
      </c>
      <c r="C25" s="24" t="s">
        <v>26</v>
      </c>
      <c r="D25" s="25" t="str">
        <f>IFERROR(IF(E25=0,"-",IF(E25&lt;_xlfn.PERCENTILE.INC(($E$13:$E$36,$G$13:$G$36,$I$13:$I$36),0.2),"Baja",IF(E25&lt;_xlfn.PERCENTILE.INC(($E$13:$E$36,$G$13:$G$36,$I$13:$I$36),0.75),"Media","Alta"))),"-")</f>
        <v>Alta</v>
      </c>
      <c r="E25" s="26">
        <v>3</v>
      </c>
      <c r="F25" s="25" t="str">
        <f>IFERROR(IF(G25=0,"-",IF(G25&lt;_xlfn.PERCENTILE.INC(($E$13:$E$36,$G$13:$G$36,$I$13:$I$36),0.2),"Baja",IF(G25&lt;_xlfn.PERCENTILE.INC(($E$13:$E$36,$G$13:$G$36,$I$13:$I$36),0.75),"Media","Alta"))),"-")</f>
        <v>Media</v>
      </c>
      <c r="G25" s="26">
        <v>2</v>
      </c>
      <c r="H25" s="25" t="str">
        <f>IFERROR(IF(I25=0,"-",IF(I25&lt;_xlfn.PERCENTILE.INC(($E$13:$E$36,$G$13:$G$36,$I$13:$I$36),0.2),"Baja",IF(I25&lt;_xlfn.PERCENTILE.INC(($E$13:$E$36,$G$13:$G$36,$I$13:$I$36),0.75),"Media","Alta"))),"-")</f>
        <v>Media</v>
      </c>
      <c r="I25" s="26">
        <v>1</v>
      </c>
    </row>
    <row r="26" spans="2:9" ht="18" x14ac:dyDescent="0.3">
      <c r="B26" s="27">
        <v>13</v>
      </c>
      <c r="C26" s="28" t="s">
        <v>27</v>
      </c>
      <c r="D26" s="29" t="str">
        <f>IFERROR(IF(E26=0,"-",IF(E26&lt;_xlfn.PERCENTILE.INC(($E$13:$E$36,$G$13:$G$36,$I$13:$I$36),0.2),"Baja",IF(E26&lt;_xlfn.PERCENTILE.INC(($E$13:$E$36,$G$13:$G$36,$I$13:$I$36),0.75),"Media","Alta"))),"-")</f>
        <v>Alta</v>
      </c>
      <c r="E26" s="30">
        <v>3</v>
      </c>
      <c r="F26" s="29" t="str">
        <f>IFERROR(IF(G26=0,"-",IF(G26&lt;_xlfn.PERCENTILE.INC(($E$13:$E$36,$G$13:$G$36,$I$13:$I$36),0.2),"Baja",IF(G26&lt;_xlfn.PERCENTILE.INC(($E$13:$E$36,$G$13:$G$36,$I$13:$I$36),0.75),"Media","Alta"))),"-")</f>
        <v>Media</v>
      </c>
      <c r="G26" s="30">
        <v>2</v>
      </c>
      <c r="H26" s="29" t="str">
        <f>IFERROR(IF(I26=0,"-",IF(I26&lt;_xlfn.PERCENTILE.INC(($E$13:$E$36,$G$13:$G$36,$I$13:$I$36),0.2),"Baja",IF(I26&lt;_xlfn.PERCENTILE.INC(($E$13:$E$36,$G$13:$G$36,$I$13:$I$36),0.75),"Media","Alta"))),"-")</f>
        <v>Media</v>
      </c>
      <c r="I26" s="30">
        <v>1</v>
      </c>
    </row>
    <row r="27" spans="2:9" ht="18" x14ac:dyDescent="0.3">
      <c r="B27" s="23">
        <v>14</v>
      </c>
      <c r="C27" s="24" t="s">
        <v>28</v>
      </c>
      <c r="D27" s="25" t="str">
        <f>IFERROR(IF(E27=0,"-",IF(E27&lt;_xlfn.PERCENTILE.INC(($E$13:$E$36,$G$13:$G$36,$I$13:$I$36),0.2),"Baja",IF(E27&lt;_xlfn.PERCENTILE.INC(($E$13:$E$36,$G$13:$G$36,$I$13:$I$36),0.75),"Media","Alta"))),"-")</f>
        <v>Alta</v>
      </c>
      <c r="E27" s="26">
        <v>3</v>
      </c>
      <c r="F27" s="25" t="str">
        <f>IFERROR(IF(G27=0,"-",IF(G27&lt;_xlfn.PERCENTILE.INC(($E$13:$E$36,$G$13:$G$36,$I$13:$I$36),0.2),"Baja",IF(G27&lt;_xlfn.PERCENTILE.INC(($E$13:$E$36,$G$13:$G$36,$I$13:$I$36),0.75),"Media","Alta"))),"-")</f>
        <v>Media</v>
      </c>
      <c r="G27" s="26">
        <v>2</v>
      </c>
      <c r="H27" s="25" t="str">
        <f>IFERROR(IF(I27=0,"-",IF(I27&lt;_xlfn.PERCENTILE.INC(($E$13:$E$36,$G$13:$G$36,$I$13:$I$36),0.2),"Baja",IF(I27&lt;_xlfn.PERCENTILE.INC(($E$13:$E$36,$G$13:$G$36,$I$13:$I$36),0.75),"Media","Alta"))),"-")</f>
        <v>Media</v>
      </c>
      <c r="I27" s="26">
        <v>1</v>
      </c>
    </row>
    <row r="28" spans="2:9" ht="18" x14ac:dyDescent="0.3">
      <c r="B28" s="27">
        <v>15</v>
      </c>
      <c r="C28" s="28" t="s">
        <v>29</v>
      </c>
      <c r="D28" s="29" t="str">
        <f>IFERROR(IF(E28=0,"-",IF(E28&lt;_xlfn.PERCENTILE.INC(($E$13:$E$36,$G$13:$G$36,$I$13:$I$36),0.2),"Baja",IF(E28&lt;_xlfn.PERCENTILE.INC(($E$13:$E$36,$G$13:$G$36,$I$13:$I$36),0.75),"Media","Alta"))),"-")</f>
        <v>Alta</v>
      </c>
      <c r="E28" s="30">
        <v>3</v>
      </c>
      <c r="F28" s="29" t="str">
        <f>IFERROR(IF(G28=0,"-",IF(G28&lt;_xlfn.PERCENTILE.INC(($E$13:$E$36,$G$13:$G$36,$I$13:$I$36),0.2),"Baja",IF(G28&lt;_xlfn.PERCENTILE.INC(($E$13:$E$36,$G$13:$G$36,$I$13:$I$36),0.75),"Media","Alta"))),"-")</f>
        <v>Media</v>
      </c>
      <c r="G28" s="30">
        <v>2</v>
      </c>
      <c r="H28" s="29" t="str">
        <f>IFERROR(IF(I28=0,"-",IF(I28&lt;_xlfn.PERCENTILE.INC(($E$13:$E$36,$G$13:$G$36,$I$13:$I$36),0.2),"Baja",IF(I28&lt;_xlfn.PERCENTILE.INC(($E$13:$E$36,$G$13:$G$36,$I$13:$I$36),0.75),"Media","Alta"))),"-")</f>
        <v>Media</v>
      </c>
      <c r="I28" s="30">
        <v>1</v>
      </c>
    </row>
    <row r="29" spans="2:9" ht="18" x14ac:dyDescent="0.3">
      <c r="B29" s="23">
        <v>16</v>
      </c>
      <c r="C29" s="24" t="s">
        <v>30</v>
      </c>
      <c r="D29" s="25" t="str">
        <f>IFERROR(IF(E29=0,"-",IF(E29&lt;_xlfn.PERCENTILE.INC(($E$13:$E$36,$G$13:$G$36,$I$13:$I$36),0.2),"Baja",IF(E29&lt;_xlfn.PERCENTILE.INC(($E$13:$E$36,$G$13:$G$36,$I$13:$I$36),0.75),"Media","Alta"))),"-")</f>
        <v>Alta</v>
      </c>
      <c r="E29" s="26">
        <v>3</v>
      </c>
      <c r="F29" s="25" t="str">
        <f>IFERROR(IF(G29=0,"-",IF(G29&lt;_xlfn.PERCENTILE.INC(($E$13:$E$36,$G$13:$G$36,$I$13:$I$36),0.2),"Baja",IF(G29&lt;_xlfn.PERCENTILE.INC(($E$13:$E$36,$G$13:$G$36,$I$13:$I$36),0.75),"Media","Alta"))),"-")</f>
        <v>Media</v>
      </c>
      <c r="G29" s="26">
        <v>2</v>
      </c>
      <c r="H29" s="25" t="str">
        <f>IFERROR(IF(I29=0,"-",IF(I29&lt;_xlfn.PERCENTILE.INC(($E$13:$E$36,$G$13:$G$36,$I$13:$I$36),0.2),"Baja",IF(I29&lt;_xlfn.PERCENTILE.INC(($E$13:$E$36,$G$13:$G$36,$I$13:$I$36),0.75),"Media","Alta"))),"-")</f>
        <v>Media</v>
      </c>
      <c r="I29" s="26">
        <v>1</v>
      </c>
    </row>
    <row r="30" spans="2:9" ht="18" x14ac:dyDescent="0.3">
      <c r="B30" s="27">
        <v>17</v>
      </c>
      <c r="C30" s="28" t="s">
        <v>31</v>
      </c>
      <c r="D30" s="29" t="str">
        <f>IFERROR(IF(E30=0,"-",IF(E30&lt;_xlfn.PERCENTILE.INC(($E$13:$E$36,$G$13:$G$36,$I$13:$I$36),0.2),"Baja",IF(E30&lt;_xlfn.PERCENTILE.INC(($E$13:$E$36,$G$13:$G$36,$I$13:$I$36),0.75),"Media","Alta"))),"-")</f>
        <v>Alta</v>
      </c>
      <c r="E30" s="30">
        <v>3</v>
      </c>
      <c r="F30" s="29" t="str">
        <f>IFERROR(IF(G30=0,"-",IF(G30&lt;_xlfn.PERCENTILE.INC(($E$13:$E$36,$G$13:$G$36,$I$13:$I$36),0.2),"Baja",IF(G30&lt;_xlfn.PERCENTILE.INC(($E$13:$E$36,$G$13:$G$36,$I$13:$I$36),0.75),"Media","Alta"))),"-")</f>
        <v>Media</v>
      </c>
      <c r="G30" s="30">
        <v>2</v>
      </c>
      <c r="H30" s="29" t="str">
        <f>IFERROR(IF(I30=0,"-",IF(I30&lt;_xlfn.PERCENTILE.INC(($E$13:$E$36,$G$13:$G$36,$I$13:$I$36),0.2),"Baja",IF(I30&lt;_xlfn.PERCENTILE.INC(($E$13:$E$36,$G$13:$G$36,$I$13:$I$36),0.75),"Media","Alta"))),"-")</f>
        <v>Media</v>
      </c>
      <c r="I30" s="30">
        <v>1</v>
      </c>
    </row>
    <row r="31" spans="2:9" ht="18" x14ac:dyDescent="0.3">
      <c r="B31" s="23">
        <v>18</v>
      </c>
      <c r="C31" s="24" t="s">
        <v>32</v>
      </c>
      <c r="D31" s="25" t="str">
        <f>IFERROR(IF(E31=0,"-",IF(E31&lt;_xlfn.PERCENTILE.INC(($E$13:$E$36,$G$13:$G$36,$I$13:$I$36),0.2),"Baja",IF(E31&lt;_xlfn.PERCENTILE.INC(($E$13:$E$36,$G$13:$G$36,$I$13:$I$36),0.75),"Media","Alta"))),"-")</f>
        <v>Alta</v>
      </c>
      <c r="E31" s="26">
        <v>3</v>
      </c>
      <c r="F31" s="25" t="str">
        <f>IFERROR(IF(G31=0,"-",IF(G31&lt;_xlfn.PERCENTILE.INC(($E$13:$E$36,$G$13:$G$36,$I$13:$I$36),0.2),"Baja",IF(G31&lt;_xlfn.PERCENTILE.INC(($E$13:$E$36,$G$13:$G$36,$I$13:$I$36),0.75),"Media","Alta"))),"-")</f>
        <v>Media</v>
      </c>
      <c r="G31" s="26">
        <v>2</v>
      </c>
      <c r="H31" s="25" t="str">
        <f>IFERROR(IF(I31=0,"-",IF(I31&lt;_xlfn.PERCENTILE.INC(($E$13:$E$36,$G$13:$G$36,$I$13:$I$36),0.2),"Baja",IF(I31&lt;_xlfn.PERCENTILE.INC(($E$13:$E$36,$G$13:$G$36,$I$13:$I$36),0.75),"Media","Alta"))),"-")</f>
        <v>Media</v>
      </c>
      <c r="I31" s="26">
        <v>1</v>
      </c>
    </row>
    <row r="32" spans="2:9" ht="18" x14ac:dyDescent="0.3">
      <c r="B32" s="27">
        <v>19</v>
      </c>
      <c r="C32" s="28" t="s">
        <v>33</v>
      </c>
      <c r="D32" s="29"/>
      <c r="E32" s="30"/>
      <c r="F32" s="29"/>
      <c r="G32" s="30"/>
      <c r="H32" s="29"/>
      <c r="I32" s="30"/>
    </row>
    <row r="33" spans="2:9" ht="18" x14ac:dyDescent="0.3">
      <c r="B33" s="23">
        <v>20</v>
      </c>
      <c r="C33" s="24" t="s">
        <v>34</v>
      </c>
      <c r="D33" s="25"/>
      <c r="E33" s="26"/>
      <c r="F33" s="25"/>
      <c r="G33" s="26"/>
      <c r="H33" s="25"/>
      <c r="I33" s="26"/>
    </row>
    <row r="34" spans="2:9" ht="18" x14ac:dyDescent="0.3">
      <c r="B34" s="27">
        <v>21</v>
      </c>
      <c r="C34" s="28" t="s">
        <v>35</v>
      </c>
      <c r="D34" s="29"/>
      <c r="E34" s="30"/>
      <c r="F34" s="29"/>
      <c r="G34" s="30"/>
      <c r="H34" s="29"/>
      <c r="I34" s="30"/>
    </row>
    <row r="35" spans="2:9" ht="18" x14ac:dyDescent="0.3">
      <c r="B35" s="23">
        <v>22</v>
      </c>
      <c r="C35" s="24" t="s">
        <v>36</v>
      </c>
      <c r="D35" s="25"/>
      <c r="E35" s="26"/>
      <c r="F35" s="25"/>
      <c r="G35" s="26"/>
      <c r="H35" s="25"/>
      <c r="I35" s="26"/>
    </row>
    <row r="36" spans="2:9" ht="18" x14ac:dyDescent="0.3">
      <c r="B36" s="27">
        <v>23</v>
      </c>
      <c r="C36" s="28" t="s">
        <v>37</v>
      </c>
      <c r="D36" s="29"/>
      <c r="E36" s="30"/>
      <c r="F36" s="29"/>
      <c r="G36" s="30"/>
      <c r="H36" s="29"/>
      <c r="I36" s="30"/>
    </row>
    <row r="37" spans="2:9" ht="18" x14ac:dyDescent="0.3">
      <c r="B37" s="23" t="s">
        <v>38</v>
      </c>
      <c r="C37" s="24"/>
      <c r="D37" s="31"/>
      <c r="E37" s="32">
        <f>+SUM(E13:E36)</f>
        <v>39</v>
      </c>
      <c r="F37" s="31"/>
      <c r="G37" s="32">
        <f>+SUM(G13:G36)</f>
        <v>24</v>
      </c>
      <c r="H37" s="31"/>
      <c r="I37" s="32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7" priority="5">
      <formula>D7=""</formula>
    </cfRule>
  </conditionalFormatting>
  <conditionalFormatting sqref="E7">
    <cfRule type="expression" dxfId="76" priority="4">
      <formula>E7=""</formula>
    </cfRule>
  </conditionalFormatting>
  <conditionalFormatting sqref="F7">
    <cfRule type="expression" dxfId="75" priority="3">
      <formula>F7=""</formula>
    </cfRule>
  </conditionalFormatting>
  <conditionalFormatting sqref="C7">
    <cfRule type="expression" dxfId="74" priority="2">
      <formula>C7=""</formula>
    </cfRule>
  </conditionalFormatting>
  <conditionalFormatting sqref="B7">
    <cfRule type="expression" dxfId="7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00B050"/>
    <pageSetUpPr fitToPage="1"/>
  </sheetPr>
  <dimension ref="B2:N37"/>
  <sheetViews>
    <sheetView topLeftCell="A16" zoomScale="70" zoomScaleNormal="70" workbookViewId="0">
      <selection activeCell="B7" sqref="B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(405 - Regreso)</v>
      </c>
      <c r="C2" s="62"/>
      <c r="D2" s="62"/>
      <c r="E2" s="62"/>
      <c r="F2" s="62"/>
      <c r="G2" s="62"/>
      <c r="H2" s="62"/>
      <c r="I2" s="62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405</v>
      </c>
      <c r="C7" s="7" t="s">
        <v>39</v>
      </c>
      <c r="D7" s="7" t="s">
        <v>49</v>
      </c>
      <c r="E7" s="7" t="s">
        <v>50</v>
      </c>
      <c r="F7" s="7" t="s">
        <v>41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2" t="s">
        <v>12</v>
      </c>
      <c r="E12" s="22" t="s">
        <v>13</v>
      </c>
      <c r="F12" s="22" t="s">
        <v>12</v>
      </c>
      <c r="G12" s="22" t="s">
        <v>13</v>
      </c>
      <c r="H12" s="22" t="s">
        <v>12</v>
      </c>
      <c r="I12" s="22" t="s">
        <v>13</v>
      </c>
    </row>
    <row r="13" spans="2:14" ht="15.75" customHeight="1" x14ac:dyDescent="0.3">
      <c r="B13" s="23">
        <v>0</v>
      </c>
      <c r="C13" s="24" t="s">
        <v>14</v>
      </c>
      <c r="D13" s="25"/>
      <c r="E13" s="26"/>
      <c r="F13" s="25"/>
      <c r="G13" s="26"/>
      <c r="H13" s="25"/>
      <c r="I13" s="26"/>
    </row>
    <row r="14" spans="2:14" ht="18" x14ac:dyDescent="0.3">
      <c r="B14" s="27">
        <v>1</v>
      </c>
      <c r="C14" s="28" t="s">
        <v>15</v>
      </c>
      <c r="D14" s="29"/>
      <c r="E14" s="30"/>
      <c r="F14" s="29"/>
      <c r="G14" s="30"/>
      <c r="H14" s="29"/>
      <c r="I14" s="30"/>
      <c r="N14" s="4"/>
    </row>
    <row r="15" spans="2:14" ht="18" x14ac:dyDescent="0.3">
      <c r="B15" s="23">
        <v>2</v>
      </c>
      <c r="C15" s="24" t="s">
        <v>16</v>
      </c>
      <c r="D15" s="25"/>
      <c r="E15" s="26"/>
      <c r="F15" s="25"/>
      <c r="G15" s="26"/>
      <c r="H15" s="25"/>
      <c r="I15" s="26"/>
      <c r="N15" s="4"/>
    </row>
    <row r="16" spans="2:14" ht="18" x14ac:dyDescent="0.3">
      <c r="B16" s="27">
        <v>3</v>
      </c>
      <c r="C16" s="28" t="s">
        <v>17</v>
      </c>
      <c r="D16" s="29"/>
      <c r="E16" s="30"/>
      <c r="F16" s="29"/>
      <c r="G16" s="30"/>
      <c r="H16" s="29"/>
      <c r="I16" s="30"/>
      <c r="N16" s="4"/>
    </row>
    <row r="17" spans="2:14" ht="18" x14ac:dyDescent="0.3">
      <c r="B17" s="23">
        <v>4</v>
      </c>
      <c r="C17" s="24" t="s">
        <v>18</v>
      </c>
      <c r="D17" s="25"/>
      <c r="E17" s="26"/>
      <c r="F17" s="25"/>
      <c r="G17" s="26"/>
      <c r="H17" s="25"/>
      <c r="I17" s="26"/>
      <c r="N17" s="4"/>
    </row>
    <row r="18" spans="2:14" ht="18" x14ac:dyDescent="0.3">
      <c r="B18" s="27">
        <v>5</v>
      </c>
      <c r="C18" s="28" t="s">
        <v>19</v>
      </c>
      <c r="D18" s="29"/>
      <c r="E18" s="30"/>
      <c r="F18" s="29"/>
      <c r="G18" s="30"/>
      <c r="H18" s="29"/>
      <c r="I18" s="30"/>
      <c r="N18" s="4"/>
    </row>
    <row r="19" spans="2:14" ht="18" x14ac:dyDescent="0.3">
      <c r="B19" s="23">
        <v>6</v>
      </c>
      <c r="C19" s="24" t="s">
        <v>20</v>
      </c>
      <c r="D19" s="25"/>
      <c r="E19" s="26"/>
      <c r="F19" s="25"/>
      <c r="G19" s="26"/>
      <c r="H19" s="25"/>
      <c r="I19" s="26"/>
      <c r="N19" s="4"/>
    </row>
    <row r="20" spans="2:14" ht="18" x14ac:dyDescent="0.3">
      <c r="B20" s="27">
        <v>7</v>
      </c>
      <c r="C20" s="28" t="s">
        <v>21</v>
      </c>
      <c r="D20" s="29" t="s">
        <v>356</v>
      </c>
      <c r="E20" s="30">
        <v>3</v>
      </c>
      <c r="F20" s="29"/>
      <c r="G20" s="30"/>
      <c r="H20" s="29"/>
      <c r="I20" s="30"/>
    </row>
    <row r="21" spans="2:14" ht="18" x14ac:dyDescent="0.3">
      <c r="B21" s="23">
        <v>8</v>
      </c>
      <c r="C21" s="24" t="s">
        <v>22</v>
      </c>
      <c r="D21" s="25" t="s">
        <v>356</v>
      </c>
      <c r="E21" s="26">
        <v>3</v>
      </c>
      <c r="F21" s="25" t="s">
        <v>357</v>
      </c>
      <c r="G21" s="26">
        <v>2</v>
      </c>
      <c r="H21" s="25"/>
      <c r="I21" s="26"/>
    </row>
    <row r="22" spans="2:14" ht="18" x14ac:dyDescent="0.3">
      <c r="B22" s="27">
        <v>9</v>
      </c>
      <c r="C22" s="28" t="s">
        <v>23</v>
      </c>
      <c r="D22" s="29" t="s">
        <v>356</v>
      </c>
      <c r="E22" s="30">
        <v>3</v>
      </c>
      <c r="F22" s="29" t="s">
        <v>357</v>
      </c>
      <c r="G22" s="30">
        <v>2</v>
      </c>
      <c r="H22" s="29" t="s">
        <v>357</v>
      </c>
      <c r="I22" s="30">
        <v>1</v>
      </c>
    </row>
    <row r="23" spans="2:14" ht="18" x14ac:dyDescent="0.3">
      <c r="B23" s="23">
        <v>10</v>
      </c>
      <c r="C23" s="24" t="s">
        <v>24</v>
      </c>
      <c r="D23" s="25" t="s">
        <v>356</v>
      </c>
      <c r="E23" s="26">
        <v>3</v>
      </c>
      <c r="F23" s="25" t="s">
        <v>357</v>
      </c>
      <c r="G23" s="26">
        <v>2</v>
      </c>
      <c r="H23" s="25" t="s">
        <v>357</v>
      </c>
      <c r="I23" s="26">
        <v>1</v>
      </c>
    </row>
    <row r="24" spans="2:14" ht="18" x14ac:dyDescent="0.3">
      <c r="B24" s="27">
        <v>11</v>
      </c>
      <c r="C24" s="28" t="s">
        <v>25</v>
      </c>
      <c r="D24" s="29" t="s">
        <v>356</v>
      </c>
      <c r="E24" s="30">
        <v>3</v>
      </c>
      <c r="F24" s="29" t="s">
        <v>357</v>
      </c>
      <c r="G24" s="30">
        <v>2</v>
      </c>
      <c r="H24" s="29" t="s">
        <v>357</v>
      </c>
      <c r="I24" s="30">
        <v>1</v>
      </c>
    </row>
    <row r="25" spans="2:14" ht="18" x14ac:dyDescent="0.3">
      <c r="B25" s="23">
        <v>12</v>
      </c>
      <c r="C25" s="24" t="s">
        <v>26</v>
      </c>
      <c r="D25" s="25" t="s">
        <v>356</v>
      </c>
      <c r="E25" s="26">
        <v>3</v>
      </c>
      <c r="F25" s="25" t="s">
        <v>357</v>
      </c>
      <c r="G25" s="26">
        <v>2</v>
      </c>
      <c r="H25" s="25" t="s">
        <v>357</v>
      </c>
      <c r="I25" s="26">
        <v>1</v>
      </c>
    </row>
    <row r="26" spans="2:14" ht="18" x14ac:dyDescent="0.3">
      <c r="B26" s="27">
        <v>13</v>
      </c>
      <c r="C26" s="28" t="s">
        <v>27</v>
      </c>
      <c r="D26" s="29" t="s">
        <v>356</v>
      </c>
      <c r="E26" s="30">
        <v>3</v>
      </c>
      <c r="F26" s="29" t="s">
        <v>357</v>
      </c>
      <c r="G26" s="30">
        <v>2</v>
      </c>
      <c r="H26" s="29" t="s">
        <v>357</v>
      </c>
      <c r="I26" s="30">
        <v>1</v>
      </c>
    </row>
    <row r="27" spans="2:14" ht="18" x14ac:dyDescent="0.3">
      <c r="B27" s="23">
        <v>14</v>
      </c>
      <c r="C27" s="24" t="s">
        <v>28</v>
      </c>
      <c r="D27" s="25" t="s">
        <v>356</v>
      </c>
      <c r="E27" s="26">
        <v>3</v>
      </c>
      <c r="F27" s="25" t="s">
        <v>357</v>
      </c>
      <c r="G27" s="26">
        <v>2</v>
      </c>
      <c r="H27" s="25" t="s">
        <v>357</v>
      </c>
      <c r="I27" s="26">
        <v>1</v>
      </c>
    </row>
    <row r="28" spans="2:14" ht="18" x14ac:dyDescent="0.3">
      <c r="B28" s="27">
        <v>15</v>
      </c>
      <c r="C28" s="28" t="s">
        <v>29</v>
      </c>
      <c r="D28" s="29" t="s">
        <v>356</v>
      </c>
      <c r="E28" s="30">
        <v>3</v>
      </c>
      <c r="F28" s="29" t="s">
        <v>357</v>
      </c>
      <c r="G28" s="30">
        <v>2</v>
      </c>
      <c r="H28" s="29" t="s">
        <v>357</v>
      </c>
      <c r="I28" s="30">
        <v>1</v>
      </c>
    </row>
    <row r="29" spans="2:14" ht="18" x14ac:dyDescent="0.3">
      <c r="B29" s="23">
        <v>16</v>
      </c>
      <c r="C29" s="24" t="s">
        <v>30</v>
      </c>
      <c r="D29" s="25" t="s">
        <v>356</v>
      </c>
      <c r="E29" s="26">
        <v>3</v>
      </c>
      <c r="F29" s="25" t="s">
        <v>357</v>
      </c>
      <c r="G29" s="26">
        <v>2</v>
      </c>
      <c r="H29" s="25" t="s">
        <v>357</v>
      </c>
      <c r="I29" s="26">
        <v>1</v>
      </c>
    </row>
    <row r="30" spans="2:14" ht="18" x14ac:dyDescent="0.3">
      <c r="B30" s="27">
        <v>17</v>
      </c>
      <c r="C30" s="28" t="s">
        <v>31</v>
      </c>
      <c r="D30" s="29" t="s">
        <v>356</v>
      </c>
      <c r="E30" s="30">
        <v>3</v>
      </c>
      <c r="F30" s="29" t="s">
        <v>357</v>
      </c>
      <c r="G30" s="30">
        <v>2</v>
      </c>
      <c r="H30" s="29" t="s">
        <v>357</v>
      </c>
      <c r="I30" s="30">
        <v>1</v>
      </c>
    </row>
    <row r="31" spans="2:14" ht="18" x14ac:dyDescent="0.3">
      <c r="B31" s="23">
        <v>18</v>
      </c>
      <c r="C31" s="24" t="s">
        <v>32</v>
      </c>
      <c r="D31" s="25" t="s">
        <v>356</v>
      </c>
      <c r="E31" s="26">
        <v>3</v>
      </c>
      <c r="F31" s="25" t="s">
        <v>357</v>
      </c>
      <c r="G31" s="26">
        <v>2</v>
      </c>
      <c r="H31" s="25" t="s">
        <v>357</v>
      </c>
      <c r="I31" s="26">
        <v>1</v>
      </c>
    </row>
    <row r="32" spans="2:14" ht="18" x14ac:dyDescent="0.3">
      <c r="B32" s="27">
        <v>19</v>
      </c>
      <c r="C32" s="28" t="s">
        <v>33</v>
      </c>
      <c r="D32" s="29" t="s">
        <v>356</v>
      </c>
      <c r="E32" s="30">
        <v>3</v>
      </c>
      <c r="F32" s="29" t="s">
        <v>357</v>
      </c>
      <c r="G32" s="30">
        <v>2</v>
      </c>
      <c r="H32" s="29" t="s">
        <v>357</v>
      </c>
      <c r="I32" s="30">
        <v>1</v>
      </c>
    </row>
    <row r="33" spans="2:9" ht="18" x14ac:dyDescent="0.3">
      <c r="B33" s="23">
        <v>20</v>
      </c>
      <c r="C33" s="24" t="s">
        <v>34</v>
      </c>
      <c r="D33" s="25"/>
      <c r="E33" s="26"/>
      <c r="F33" s="25"/>
      <c r="G33" s="26"/>
      <c r="H33" s="25"/>
      <c r="I33" s="26"/>
    </row>
    <row r="34" spans="2:9" ht="18" x14ac:dyDescent="0.3">
      <c r="B34" s="27">
        <v>21</v>
      </c>
      <c r="C34" s="28" t="s">
        <v>35</v>
      </c>
      <c r="D34" s="29"/>
      <c r="E34" s="30"/>
      <c r="F34" s="29"/>
      <c r="G34" s="30"/>
      <c r="H34" s="29"/>
      <c r="I34" s="30"/>
    </row>
    <row r="35" spans="2:9" ht="18" x14ac:dyDescent="0.3">
      <c r="B35" s="23">
        <v>22</v>
      </c>
      <c r="C35" s="24" t="s">
        <v>36</v>
      </c>
      <c r="D35" s="25"/>
      <c r="E35" s="26"/>
      <c r="F35" s="25"/>
      <c r="G35" s="26"/>
      <c r="H35" s="25"/>
      <c r="I35" s="26"/>
    </row>
    <row r="36" spans="2:9" ht="18" x14ac:dyDescent="0.3">
      <c r="B36" s="27">
        <v>23</v>
      </c>
      <c r="C36" s="28" t="s">
        <v>37</v>
      </c>
      <c r="D36" s="29"/>
      <c r="E36" s="30"/>
      <c r="F36" s="29"/>
      <c r="G36" s="30"/>
      <c r="H36" s="29"/>
      <c r="I36" s="30"/>
    </row>
    <row r="37" spans="2:9" ht="18" x14ac:dyDescent="0.3">
      <c r="B37" s="23" t="s">
        <v>38</v>
      </c>
      <c r="C37" s="24"/>
      <c r="D37" s="31"/>
      <c r="E37" s="32">
        <f>+SUM(E13:E36)</f>
        <v>39</v>
      </c>
      <c r="F37" s="31"/>
      <c r="G37" s="32">
        <f>+SUM(G13:G36)</f>
        <v>24</v>
      </c>
      <c r="H37" s="31"/>
      <c r="I37" s="32">
        <f>+SUM(I13:I36)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2" priority="5">
      <formula>D7=""</formula>
    </cfRule>
  </conditionalFormatting>
  <conditionalFormatting sqref="E7">
    <cfRule type="expression" dxfId="71" priority="4">
      <formula>E7=""</formula>
    </cfRule>
  </conditionalFormatting>
  <conditionalFormatting sqref="F7">
    <cfRule type="expression" dxfId="70" priority="3">
      <formula>F7=""</formula>
    </cfRule>
  </conditionalFormatting>
  <conditionalFormatting sqref="C7">
    <cfRule type="expression" dxfId="69" priority="2">
      <formula>C7=""</formula>
    </cfRule>
  </conditionalFormatting>
  <conditionalFormatting sqref="B7">
    <cfRule type="expression" dxfId="6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rgb="FF00B050"/>
    <pageSetUpPr fitToPage="1"/>
  </sheetPr>
  <dimension ref="B2:N37"/>
  <sheetViews>
    <sheetView topLeftCell="B7" zoomScale="70" zoomScaleNormal="70" workbookViewId="0">
      <selection activeCell="B7" sqref="B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(406 - Ida)</v>
      </c>
      <c r="C2" s="62"/>
      <c r="D2" s="62"/>
      <c r="E2" s="62"/>
      <c r="F2" s="62"/>
      <c r="G2" s="62"/>
      <c r="H2" s="62"/>
      <c r="I2" s="62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406</v>
      </c>
      <c r="C7" s="7" t="s">
        <v>42</v>
      </c>
      <c r="D7" s="7" t="s">
        <v>44</v>
      </c>
      <c r="E7" s="7" t="s">
        <v>40</v>
      </c>
      <c r="F7" s="7" t="s">
        <v>41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2" t="s">
        <v>12</v>
      </c>
      <c r="E12" s="22" t="s">
        <v>13</v>
      </c>
      <c r="F12" s="22" t="s">
        <v>12</v>
      </c>
      <c r="G12" s="22" t="s">
        <v>13</v>
      </c>
      <c r="H12" s="22" t="s">
        <v>12</v>
      </c>
      <c r="I12" s="22" t="s">
        <v>13</v>
      </c>
    </row>
    <row r="13" spans="2:14" ht="15.75" customHeight="1" x14ac:dyDescent="0.3">
      <c r="B13" s="23">
        <v>0</v>
      </c>
      <c r="C13" s="24" t="s">
        <v>14</v>
      </c>
      <c r="D13" s="25"/>
      <c r="E13" s="26"/>
      <c r="F13" s="25"/>
      <c r="G13" s="26"/>
      <c r="H13" s="25"/>
      <c r="I13" s="26"/>
    </row>
    <row r="14" spans="2:14" ht="18" x14ac:dyDescent="0.3">
      <c r="B14" s="27">
        <v>1</v>
      </c>
      <c r="C14" s="28" t="s">
        <v>15</v>
      </c>
      <c r="D14" s="29"/>
      <c r="E14" s="30"/>
      <c r="F14" s="29"/>
      <c r="G14" s="30"/>
      <c r="H14" s="29"/>
      <c r="I14" s="30"/>
      <c r="N14" s="4"/>
    </row>
    <row r="15" spans="2:14" ht="18" x14ac:dyDescent="0.3">
      <c r="B15" s="23">
        <v>2</v>
      </c>
      <c r="C15" s="24" t="s">
        <v>16</v>
      </c>
      <c r="D15" s="25"/>
      <c r="E15" s="26"/>
      <c r="F15" s="25"/>
      <c r="G15" s="26"/>
      <c r="H15" s="25"/>
      <c r="I15" s="26"/>
      <c r="N15" s="4"/>
    </row>
    <row r="16" spans="2:14" ht="18" x14ac:dyDescent="0.3">
      <c r="B16" s="27">
        <v>3</v>
      </c>
      <c r="C16" s="28" t="s">
        <v>17</v>
      </c>
      <c r="D16" s="29"/>
      <c r="E16" s="30"/>
      <c r="F16" s="29"/>
      <c r="G16" s="30"/>
      <c r="H16" s="29"/>
      <c r="I16" s="30"/>
    </row>
    <row r="17" spans="2:9" ht="18" x14ac:dyDescent="0.3">
      <c r="B17" s="23">
        <v>4</v>
      </c>
      <c r="C17" s="24" t="s">
        <v>18</v>
      </c>
      <c r="D17" s="25"/>
      <c r="E17" s="26"/>
      <c r="F17" s="25"/>
      <c r="G17" s="26"/>
      <c r="H17" s="25"/>
      <c r="I17" s="26"/>
    </row>
    <row r="18" spans="2:9" ht="18" x14ac:dyDescent="0.3">
      <c r="B18" s="27">
        <v>5</v>
      </c>
      <c r="C18" s="28" t="s">
        <v>19</v>
      </c>
      <c r="D18" s="30"/>
      <c r="E18" s="30"/>
      <c r="F18" s="29"/>
      <c r="G18" s="30"/>
      <c r="H18" s="29"/>
      <c r="I18" s="30"/>
    </row>
    <row r="19" spans="2:9" ht="18" x14ac:dyDescent="0.3">
      <c r="B19" s="23">
        <v>6</v>
      </c>
      <c r="C19" s="24" t="s">
        <v>20</v>
      </c>
      <c r="D19" s="26" t="str">
        <f>IFERROR(IF(E19=0,"-",IF(E19&lt;_xlfn.PERCENTILE.INC(($E$13:$E$36,$G$13:$G$36,$I$13:$I$36),0.2),"Baja",IF(E19&lt;_xlfn.PERCENTILE.INC(($E$13:$E$36,$G$13:$G$36,$I$13:$I$36),0.75),"Media","Alta"))),"-")</f>
        <v>Media</v>
      </c>
      <c r="E19" s="26">
        <v>3</v>
      </c>
      <c r="F19" s="25"/>
      <c r="G19" s="26"/>
      <c r="H19" s="25"/>
      <c r="I19" s="26"/>
    </row>
    <row r="20" spans="2:9" ht="18" x14ac:dyDescent="0.3">
      <c r="B20" s="27">
        <v>7</v>
      </c>
      <c r="C20" s="28" t="s">
        <v>21</v>
      </c>
      <c r="D20" s="30" t="str">
        <f>IFERROR(IF(E20=0,"-",IF(E20&lt;_xlfn.PERCENTILE.INC(($E$13:$E$36,$G$13:$G$36,$I$13:$I$36),0.2),"Baja",IF(E20&lt;_xlfn.PERCENTILE.INC(($E$13:$E$36,$G$13:$G$36,$I$13:$I$36),0.75),"Media","Alta"))),"-")</f>
        <v>Alta</v>
      </c>
      <c r="E20" s="30">
        <v>5</v>
      </c>
      <c r="F20" s="29" t="str">
        <f>IFERROR(IF(G20=0,"-",IF(G20&lt;_xlfn.PERCENTILE.INC(($E$13:$E$36,$G$13:$G$36,$I$13:$I$36),0.2),"Baja",IF(G20&lt;_xlfn.PERCENTILE.INC(($E$13:$E$36,$G$13:$G$36,$I$13:$I$36),0.75),"Media","Alta"))),"-")</f>
        <v>Media</v>
      </c>
      <c r="G20" s="30">
        <v>2</v>
      </c>
      <c r="H20" s="29" t="str">
        <f>IFERROR(IF(I20=0,"-",IF(I20&lt;_xlfn.PERCENTILE.INC(($E$13:$E$36,$G$13:$G$36,$I$13:$I$36),0.2),"Baja",IF(I20&lt;_xlfn.PERCENTILE.INC(($E$13:$E$36,$G$13:$G$36,$I$13:$I$36),0.75),"Media","Alta"))),"-")</f>
        <v>Media</v>
      </c>
      <c r="I20" s="30">
        <v>2</v>
      </c>
    </row>
    <row r="21" spans="2:9" ht="18" x14ac:dyDescent="0.3">
      <c r="B21" s="23">
        <v>8</v>
      </c>
      <c r="C21" s="24" t="s">
        <v>22</v>
      </c>
      <c r="D21" s="26" t="str">
        <f>IFERROR(IF(E21=0,"-",IF(E21&lt;_xlfn.PERCENTILE.INC(($E$13:$E$36,$G$13:$G$36,$I$13:$I$36),0.2),"Baja",IF(E21&lt;_xlfn.PERCENTILE.INC(($E$13:$E$36,$G$13:$G$36,$I$13:$I$36),0.75),"Media","Alta"))),"-")</f>
        <v>Alta</v>
      </c>
      <c r="E21" s="26">
        <v>5</v>
      </c>
      <c r="F21" s="25" t="str">
        <f>IFERROR(IF(G21=0,"-",IF(G21&lt;_xlfn.PERCENTILE.INC(($E$13:$E$36,$G$13:$G$36,$I$13:$I$36),0.2),"Baja",IF(G21&lt;_xlfn.PERCENTILE.INC(($E$13:$E$36,$G$13:$G$36,$I$13:$I$36),0.75),"Media","Alta"))),"-")</f>
        <v>Media</v>
      </c>
      <c r="G21" s="26">
        <v>4</v>
      </c>
      <c r="H21" s="25" t="str">
        <f>IFERROR(IF(I21=0,"-",IF(I21&lt;_xlfn.PERCENTILE.INC(($E$13:$E$36,$G$13:$G$36,$I$13:$I$36),0.2),"Baja",IF(I21&lt;_xlfn.PERCENTILE.INC(($E$13:$E$36,$G$13:$G$36,$I$13:$I$36),0.75),"Media","Alta"))),"-")</f>
        <v>Media</v>
      </c>
      <c r="I21" s="26">
        <v>3</v>
      </c>
    </row>
    <row r="22" spans="2:9" ht="18" x14ac:dyDescent="0.3">
      <c r="B22" s="27">
        <v>9</v>
      </c>
      <c r="C22" s="28" t="s">
        <v>23</v>
      </c>
      <c r="D22" s="30" t="str">
        <f>IFERROR(IF(E22=0,"-",IF(E22&lt;_xlfn.PERCENTILE.INC(($E$13:$E$36,$G$13:$G$36,$I$13:$I$36),0.2),"Baja",IF(E22&lt;_xlfn.PERCENTILE.INC(($E$13:$E$36,$G$13:$G$36,$I$13:$I$36),0.75),"Media","Alta"))),"-")</f>
        <v>Alta</v>
      </c>
      <c r="E22" s="30">
        <v>5</v>
      </c>
      <c r="F22" s="29" t="str">
        <f>IFERROR(IF(G22=0,"-",IF(G22&lt;_xlfn.PERCENTILE.INC(($E$13:$E$36,$G$13:$G$36,$I$13:$I$36),0.2),"Baja",IF(G22&lt;_xlfn.PERCENTILE.INC(($E$13:$E$36,$G$13:$G$36,$I$13:$I$36),0.75),"Media","Alta"))),"-")</f>
        <v>Media</v>
      </c>
      <c r="G22" s="30">
        <v>4</v>
      </c>
      <c r="H22" s="29" t="str">
        <f>IFERROR(IF(I22=0,"-",IF(I22&lt;_xlfn.PERCENTILE.INC(($E$13:$E$36,$G$13:$G$36,$I$13:$I$36),0.2),"Baja",IF(I22&lt;_xlfn.PERCENTILE.INC(($E$13:$E$36,$G$13:$G$36,$I$13:$I$36),0.75),"Media","Alta"))),"-")</f>
        <v>Media</v>
      </c>
      <c r="I22" s="30">
        <v>3</v>
      </c>
    </row>
    <row r="23" spans="2:9" ht="18" x14ac:dyDescent="0.3">
      <c r="B23" s="23">
        <v>10</v>
      </c>
      <c r="C23" s="24" t="s">
        <v>24</v>
      </c>
      <c r="D23" s="26" t="str">
        <f>IFERROR(IF(E23=0,"-",IF(E23&lt;_xlfn.PERCENTILE.INC(($E$13:$E$36,$G$13:$G$36,$I$13:$I$36),0.2),"Baja",IF(E23&lt;_xlfn.PERCENTILE.INC(($E$13:$E$36,$G$13:$G$36,$I$13:$I$36),0.75),"Media","Alta"))),"-")</f>
        <v>Alta</v>
      </c>
      <c r="E23" s="26">
        <v>5</v>
      </c>
      <c r="F23" s="25" t="str">
        <f>IFERROR(IF(G23=0,"-",IF(G23&lt;_xlfn.PERCENTILE.INC(($E$13:$E$36,$G$13:$G$36,$I$13:$I$36),0.2),"Baja",IF(G23&lt;_xlfn.PERCENTILE.INC(($E$13:$E$36,$G$13:$G$36,$I$13:$I$36),0.75),"Media","Alta"))),"-")</f>
        <v>Media</v>
      </c>
      <c r="G23" s="26">
        <v>4</v>
      </c>
      <c r="H23" s="25" t="str">
        <f>IFERROR(IF(I23=0,"-",IF(I23&lt;_xlfn.PERCENTILE.INC(($E$13:$E$36,$G$13:$G$36,$I$13:$I$36),0.2),"Baja",IF(I23&lt;_xlfn.PERCENTILE.INC(($E$13:$E$36,$G$13:$G$36,$I$13:$I$36),0.75),"Media","Alta"))),"-")</f>
        <v>Media</v>
      </c>
      <c r="I23" s="26">
        <v>3</v>
      </c>
    </row>
    <row r="24" spans="2:9" ht="18" x14ac:dyDescent="0.3">
      <c r="B24" s="27">
        <v>11</v>
      </c>
      <c r="C24" s="28" t="s">
        <v>25</v>
      </c>
      <c r="D24" s="30" t="str">
        <f>IFERROR(IF(E24=0,"-",IF(E24&lt;_xlfn.PERCENTILE.INC(($E$13:$E$36,$G$13:$G$36,$I$13:$I$36),0.2),"Baja",IF(E24&lt;_xlfn.PERCENTILE.INC(($E$13:$E$36,$G$13:$G$36,$I$13:$I$36),0.75),"Media","Alta"))),"-")</f>
        <v>Alta</v>
      </c>
      <c r="E24" s="30">
        <v>5</v>
      </c>
      <c r="F24" s="29" t="str">
        <f>IFERROR(IF(G24=0,"-",IF(G24&lt;_xlfn.PERCENTILE.INC(($E$13:$E$36,$G$13:$G$36,$I$13:$I$36),0.2),"Baja",IF(G24&lt;_xlfn.PERCENTILE.INC(($E$13:$E$36,$G$13:$G$36,$I$13:$I$36),0.75),"Media","Alta"))),"-")</f>
        <v>Media</v>
      </c>
      <c r="G24" s="30">
        <v>4</v>
      </c>
      <c r="H24" s="29" t="str">
        <f>IFERROR(IF(I24=0,"-",IF(I24&lt;_xlfn.PERCENTILE.INC(($E$13:$E$36,$G$13:$G$36,$I$13:$I$36),0.2),"Baja",IF(I24&lt;_xlfn.PERCENTILE.INC(($E$13:$E$36,$G$13:$G$36,$I$13:$I$36),0.75),"Media","Alta"))),"-")</f>
        <v>Media</v>
      </c>
      <c r="I24" s="30">
        <v>3</v>
      </c>
    </row>
    <row r="25" spans="2:9" ht="18" x14ac:dyDescent="0.3">
      <c r="B25" s="23">
        <v>12</v>
      </c>
      <c r="C25" s="24" t="s">
        <v>26</v>
      </c>
      <c r="D25" s="26" t="str">
        <f>IFERROR(IF(E25=0,"-",IF(E25&lt;_xlfn.PERCENTILE.INC(($E$13:$E$36,$G$13:$G$36,$I$13:$I$36),0.2),"Baja",IF(E25&lt;_xlfn.PERCENTILE.INC(($E$13:$E$36,$G$13:$G$36,$I$13:$I$36),0.75),"Media","Alta"))),"-")</f>
        <v>Alta</v>
      </c>
      <c r="E25" s="26">
        <v>5</v>
      </c>
      <c r="F25" s="25" t="str">
        <f>IFERROR(IF(G25=0,"-",IF(G25&lt;_xlfn.PERCENTILE.INC(($E$13:$E$36,$G$13:$G$36,$I$13:$I$36),0.2),"Baja",IF(G25&lt;_xlfn.PERCENTILE.INC(($E$13:$E$36,$G$13:$G$36,$I$13:$I$36),0.75),"Media","Alta"))),"-")</f>
        <v>Media</v>
      </c>
      <c r="G25" s="26">
        <v>4</v>
      </c>
      <c r="H25" s="25" t="str">
        <f>IFERROR(IF(I25=0,"-",IF(I25&lt;_xlfn.PERCENTILE.INC(($E$13:$E$36,$G$13:$G$36,$I$13:$I$36),0.2),"Baja",IF(I25&lt;_xlfn.PERCENTILE.INC(($E$13:$E$36,$G$13:$G$36,$I$13:$I$36),0.75),"Media","Alta"))),"-")</f>
        <v>Media</v>
      </c>
      <c r="I25" s="26">
        <v>3</v>
      </c>
    </row>
    <row r="26" spans="2:9" ht="18" x14ac:dyDescent="0.3">
      <c r="B26" s="27">
        <v>13</v>
      </c>
      <c r="C26" s="28" t="s">
        <v>27</v>
      </c>
      <c r="D26" s="30" t="str">
        <f>IFERROR(IF(E26=0,"-",IF(E26&lt;_xlfn.PERCENTILE.INC(($E$13:$E$36,$G$13:$G$36,$I$13:$I$36),0.2),"Baja",IF(E26&lt;_xlfn.PERCENTILE.INC(($E$13:$E$36,$G$13:$G$36,$I$13:$I$36),0.75),"Media","Alta"))),"-")</f>
        <v>Alta</v>
      </c>
      <c r="E26" s="30">
        <v>5</v>
      </c>
      <c r="F26" s="29" t="str">
        <f>IFERROR(IF(G26=0,"-",IF(G26&lt;_xlfn.PERCENTILE.INC(($E$13:$E$36,$G$13:$G$36,$I$13:$I$36),0.2),"Baja",IF(G26&lt;_xlfn.PERCENTILE.INC(($E$13:$E$36,$G$13:$G$36,$I$13:$I$36),0.75),"Media","Alta"))),"-")</f>
        <v>Media</v>
      </c>
      <c r="G26" s="30">
        <v>4</v>
      </c>
      <c r="H26" s="29" t="str">
        <f>IFERROR(IF(I26=0,"-",IF(I26&lt;_xlfn.PERCENTILE.INC(($E$13:$E$36,$G$13:$G$36,$I$13:$I$36),0.2),"Baja",IF(I26&lt;_xlfn.PERCENTILE.INC(($E$13:$E$36,$G$13:$G$36,$I$13:$I$36),0.75),"Media","Alta"))),"-")</f>
        <v>Media</v>
      </c>
      <c r="I26" s="30">
        <v>2</v>
      </c>
    </row>
    <row r="27" spans="2:9" ht="18" x14ac:dyDescent="0.3">
      <c r="B27" s="23">
        <v>14</v>
      </c>
      <c r="C27" s="24" t="s">
        <v>28</v>
      </c>
      <c r="D27" s="26" t="str">
        <f>IFERROR(IF(E27=0,"-",IF(E27&lt;_xlfn.PERCENTILE.INC(($E$13:$E$36,$G$13:$G$36,$I$13:$I$36),0.2),"Baja",IF(E27&lt;_xlfn.PERCENTILE.INC(($E$13:$E$36,$G$13:$G$36,$I$13:$I$36),0.75),"Media","Alta"))),"-")</f>
        <v>Alta</v>
      </c>
      <c r="E27" s="26">
        <v>5</v>
      </c>
      <c r="F27" s="25" t="str">
        <f>IFERROR(IF(G27=0,"-",IF(G27&lt;_xlfn.PERCENTILE.INC(($E$13:$E$36,$G$13:$G$36,$I$13:$I$36),0.2),"Baja",IF(G27&lt;_xlfn.PERCENTILE.INC(($E$13:$E$36,$G$13:$G$36,$I$13:$I$36),0.75),"Media","Alta"))),"-")</f>
        <v>Media</v>
      </c>
      <c r="G27" s="26">
        <v>4</v>
      </c>
      <c r="H27" s="25" t="str">
        <f>IFERROR(IF(I27=0,"-",IF(I27&lt;_xlfn.PERCENTILE.INC(($E$13:$E$36,$G$13:$G$36,$I$13:$I$36),0.2),"Baja",IF(I27&lt;_xlfn.PERCENTILE.INC(($E$13:$E$36,$G$13:$G$36,$I$13:$I$36),0.75),"Media","Alta"))),"-")</f>
        <v>Media</v>
      </c>
      <c r="I27" s="26">
        <v>2</v>
      </c>
    </row>
    <row r="28" spans="2:9" ht="18" x14ac:dyDescent="0.3">
      <c r="B28" s="27">
        <v>15</v>
      </c>
      <c r="C28" s="28" t="s">
        <v>29</v>
      </c>
      <c r="D28" s="30" t="str">
        <f>IFERROR(IF(E28=0,"-",IF(E28&lt;_xlfn.PERCENTILE.INC(($E$13:$E$36,$G$13:$G$36,$I$13:$I$36),0.2),"Baja",IF(E28&lt;_xlfn.PERCENTILE.INC(($E$13:$E$36,$G$13:$G$36,$I$13:$I$36),0.75),"Media","Alta"))),"-")</f>
        <v>Alta</v>
      </c>
      <c r="E28" s="30">
        <v>5</v>
      </c>
      <c r="F28" s="29" t="str">
        <f>IFERROR(IF(G28=0,"-",IF(G28&lt;_xlfn.PERCENTILE.INC(($E$13:$E$36,$G$13:$G$36,$I$13:$I$36),0.2),"Baja",IF(G28&lt;_xlfn.PERCENTILE.INC(($E$13:$E$36,$G$13:$G$36,$I$13:$I$36),0.75),"Media","Alta"))),"-")</f>
        <v>Media</v>
      </c>
      <c r="G28" s="30">
        <v>4</v>
      </c>
      <c r="H28" s="29" t="str">
        <f>IFERROR(IF(I28=0,"-",IF(I28&lt;_xlfn.PERCENTILE.INC(($E$13:$E$36,$G$13:$G$36,$I$13:$I$36),0.2),"Baja",IF(I28&lt;_xlfn.PERCENTILE.INC(($E$13:$E$36,$G$13:$G$36,$I$13:$I$36),0.75),"Media","Alta"))),"-")</f>
        <v>Media</v>
      </c>
      <c r="I28" s="30">
        <v>2</v>
      </c>
    </row>
    <row r="29" spans="2:9" ht="18" x14ac:dyDescent="0.3">
      <c r="B29" s="23">
        <v>16</v>
      </c>
      <c r="C29" s="24" t="s">
        <v>30</v>
      </c>
      <c r="D29" s="26" t="str">
        <f>IFERROR(IF(E29=0,"-",IF(E29&lt;_xlfn.PERCENTILE.INC(($E$13:$E$36,$G$13:$G$36,$I$13:$I$36),0.2),"Baja",IF(E29&lt;_xlfn.PERCENTILE.INC(($E$13:$E$36,$G$13:$G$36,$I$13:$I$36),0.75),"Media","Alta"))),"-")</f>
        <v>Alta</v>
      </c>
      <c r="E29" s="26">
        <v>5</v>
      </c>
      <c r="F29" s="25" t="str">
        <f>IFERROR(IF(G29=0,"-",IF(G29&lt;_xlfn.PERCENTILE.INC(($E$13:$E$36,$G$13:$G$36,$I$13:$I$36),0.2),"Baja",IF(G29&lt;_xlfn.PERCENTILE.INC(($E$13:$E$36,$G$13:$G$36,$I$13:$I$36),0.75),"Media","Alta"))),"-")</f>
        <v>Media</v>
      </c>
      <c r="G29" s="26">
        <v>4</v>
      </c>
      <c r="H29" s="25" t="str">
        <f>IFERROR(IF(I29=0,"-",IF(I29&lt;_xlfn.PERCENTILE.INC(($E$13:$E$36,$G$13:$G$36,$I$13:$I$36),0.2),"Baja",IF(I29&lt;_xlfn.PERCENTILE.INC(($E$13:$E$36,$G$13:$G$36,$I$13:$I$36),0.75),"Media","Alta"))),"-")</f>
        <v>Media</v>
      </c>
      <c r="I29" s="26">
        <v>2</v>
      </c>
    </row>
    <row r="30" spans="2:9" ht="18" x14ac:dyDescent="0.3">
      <c r="B30" s="27">
        <v>17</v>
      </c>
      <c r="C30" s="28" t="s">
        <v>31</v>
      </c>
      <c r="D30" s="30" t="str">
        <f>IFERROR(IF(E30=0,"-",IF(E30&lt;_xlfn.PERCENTILE.INC(($E$13:$E$36,$G$13:$G$36,$I$13:$I$36),0.2),"Baja",IF(E30&lt;_xlfn.PERCENTILE.INC(($E$13:$E$36,$G$13:$G$36,$I$13:$I$36),0.75),"Media","Alta"))),"-")</f>
        <v>Alta</v>
      </c>
      <c r="E30" s="30">
        <v>5</v>
      </c>
      <c r="F30" s="29" t="str">
        <f>IFERROR(IF(G30=0,"-",IF(G30&lt;_xlfn.PERCENTILE.INC(($E$13:$E$36,$G$13:$G$36,$I$13:$I$36),0.2),"Baja",IF(G30&lt;_xlfn.PERCENTILE.INC(($E$13:$E$36,$G$13:$G$36,$I$13:$I$36),0.75),"Media","Alta"))),"-")</f>
        <v>Media</v>
      </c>
      <c r="G30" s="30">
        <v>4</v>
      </c>
      <c r="H30" s="29" t="str">
        <f>IFERROR(IF(I30=0,"-",IF(I30&lt;_xlfn.PERCENTILE.INC(($E$13:$E$36,$G$13:$G$36,$I$13:$I$36),0.2),"Baja",IF(I30&lt;_xlfn.PERCENTILE.INC(($E$13:$E$36,$G$13:$G$36,$I$13:$I$36),0.75),"Media","Alta"))),"-")</f>
        <v>Media</v>
      </c>
      <c r="I30" s="30">
        <v>2</v>
      </c>
    </row>
    <row r="31" spans="2:9" ht="18" x14ac:dyDescent="0.3">
      <c r="B31" s="23">
        <v>18</v>
      </c>
      <c r="C31" s="24" t="s">
        <v>32</v>
      </c>
      <c r="D31" s="26" t="str">
        <f>IFERROR(IF(E31=0,"-",IF(E31&lt;_xlfn.PERCENTILE.INC(($E$13:$E$36,$G$13:$G$36,$I$13:$I$36),0.2),"Baja",IF(E31&lt;_xlfn.PERCENTILE.INC(($E$13:$E$36,$G$13:$G$36,$I$13:$I$36),0.75),"Media","Alta"))),"-")</f>
        <v>Alta</v>
      </c>
      <c r="E31" s="26">
        <v>5</v>
      </c>
      <c r="F31" s="25" t="str">
        <f>IFERROR(IF(G31=0,"-",IF(G31&lt;_xlfn.PERCENTILE.INC(($E$13:$E$36,$G$13:$G$36,$I$13:$I$36),0.2),"Baja",IF(G31&lt;_xlfn.PERCENTILE.INC(($E$13:$E$36,$G$13:$G$36,$I$13:$I$36),0.75),"Media","Alta"))),"-")</f>
        <v>Media</v>
      </c>
      <c r="G31" s="26">
        <v>2</v>
      </c>
      <c r="H31" s="25"/>
      <c r="I31" s="26"/>
    </row>
    <row r="32" spans="2:9" ht="18" x14ac:dyDescent="0.3">
      <c r="B32" s="27">
        <v>19</v>
      </c>
      <c r="C32" s="28" t="s">
        <v>33</v>
      </c>
      <c r="D32" s="30"/>
      <c r="E32" s="30"/>
      <c r="F32" s="29"/>
      <c r="G32" s="30"/>
      <c r="H32" s="29"/>
      <c r="I32" s="30"/>
    </row>
    <row r="33" spans="2:9" ht="18" x14ac:dyDescent="0.3">
      <c r="B33" s="23">
        <v>20</v>
      </c>
      <c r="C33" s="24" t="s">
        <v>34</v>
      </c>
      <c r="D33" s="26"/>
      <c r="E33" s="26"/>
      <c r="F33" s="25"/>
      <c r="G33" s="26"/>
      <c r="H33" s="25"/>
      <c r="I33" s="26"/>
    </row>
    <row r="34" spans="2:9" ht="18" x14ac:dyDescent="0.3">
      <c r="B34" s="27">
        <v>21</v>
      </c>
      <c r="C34" s="28" t="s">
        <v>35</v>
      </c>
      <c r="D34" s="30"/>
      <c r="E34" s="30"/>
      <c r="F34" s="29"/>
      <c r="G34" s="30"/>
      <c r="H34" s="29"/>
      <c r="I34" s="30"/>
    </row>
    <row r="35" spans="2:9" ht="18" x14ac:dyDescent="0.3">
      <c r="B35" s="23">
        <v>22</v>
      </c>
      <c r="C35" s="24" t="s">
        <v>36</v>
      </c>
      <c r="D35" s="26"/>
      <c r="E35" s="26"/>
      <c r="F35" s="25"/>
      <c r="G35" s="26"/>
      <c r="H35" s="25"/>
      <c r="I35" s="26"/>
    </row>
    <row r="36" spans="2:9" ht="18" x14ac:dyDescent="0.3">
      <c r="B36" s="27">
        <v>23</v>
      </c>
      <c r="C36" s="28" t="s">
        <v>37</v>
      </c>
      <c r="D36" s="30"/>
      <c r="E36" s="30"/>
      <c r="F36" s="29"/>
      <c r="G36" s="30"/>
      <c r="H36" s="29"/>
      <c r="I36" s="30"/>
    </row>
    <row r="37" spans="2:9" ht="18" x14ac:dyDescent="0.3">
      <c r="B37" s="23" t="s">
        <v>38</v>
      </c>
      <c r="C37" s="24"/>
      <c r="D37" s="31"/>
      <c r="E37" s="32">
        <f>+SUM(E13:E36)</f>
        <v>63</v>
      </c>
      <c r="F37" s="31"/>
      <c r="G37" s="32">
        <f>+SUM(G13:G36)</f>
        <v>44</v>
      </c>
      <c r="H37" s="31"/>
      <c r="I37" s="32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7" priority="5">
      <formula>D7=""</formula>
    </cfRule>
  </conditionalFormatting>
  <conditionalFormatting sqref="E7">
    <cfRule type="expression" dxfId="66" priority="4">
      <formula>E7=""</formula>
    </cfRule>
  </conditionalFormatting>
  <conditionalFormatting sqref="F7">
    <cfRule type="expression" dxfId="65" priority="3">
      <formula>F7=""</formula>
    </cfRule>
  </conditionalFormatting>
  <conditionalFormatting sqref="C7">
    <cfRule type="expression" dxfId="64" priority="2">
      <formula>C7=""</formula>
    </cfRule>
  </conditionalFormatting>
  <conditionalFormatting sqref="B7">
    <cfRule type="expression" dxfId="6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00B050"/>
    <pageSetUpPr fitToPage="1"/>
  </sheetPr>
  <dimension ref="B2:N37"/>
  <sheetViews>
    <sheetView topLeftCell="B13" zoomScale="70" zoomScaleNormal="70" workbookViewId="0">
      <selection activeCell="B7" sqref="B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(406 - Regreso)</v>
      </c>
      <c r="C2" s="62"/>
      <c r="D2" s="62"/>
      <c r="E2" s="62"/>
      <c r="F2" s="62"/>
      <c r="G2" s="62"/>
      <c r="H2" s="62"/>
      <c r="I2" s="62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406</v>
      </c>
      <c r="C7" s="7" t="s">
        <v>39</v>
      </c>
      <c r="D7" s="7" t="s">
        <v>40</v>
      </c>
      <c r="E7" s="7" t="s">
        <v>44</v>
      </c>
      <c r="F7" s="7" t="s">
        <v>41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2" t="s">
        <v>12</v>
      </c>
      <c r="E12" s="22" t="s">
        <v>13</v>
      </c>
      <c r="F12" s="22" t="s">
        <v>12</v>
      </c>
      <c r="G12" s="22" t="s">
        <v>13</v>
      </c>
      <c r="H12" s="22" t="s">
        <v>12</v>
      </c>
      <c r="I12" s="22" t="s">
        <v>13</v>
      </c>
    </row>
    <row r="13" spans="2:14" ht="15.75" customHeight="1" x14ac:dyDescent="0.3">
      <c r="B13" s="23">
        <v>0</v>
      </c>
      <c r="C13" s="24" t="s">
        <v>14</v>
      </c>
      <c r="D13" s="25"/>
      <c r="E13" s="26"/>
      <c r="F13" s="25"/>
      <c r="G13" s="26"/>
      <c r="H13" s="25"/>
      <c r="I13" s="26"/>
    </row>
    <row r="14" spans="2:14" ht="18" x14ac:dyDescent="0.3">
      <c r="B14" s="27">
        <v>1</v>
      </c>
      <c r="C14" s="28" t="s">
        <v>15</v>
      </c>
      <c r="D14" s="29"/>
      <c r="E14" s="30"/>
      <c r="F14" s="29"/>
      <c r="G14" s="30"/>
      <c r="H14" s="29"/>
      <c r="I14" s="30"/>
      <c r="N14" s="4"/>
    </row>
    <row r="15" spans="2:14" ht="18" x14ac:dyDescent="0.3">
      <c r="B15" s="23">
        <v>2</v>
      </c>
      <c r="C15" s="24" t="s">
        <v>16</v>
      </c>
      <c r="D15" s="25"/>
      <c r="E15" s="26"/>
      <c r="F15" s="25"/>
      <c r="G15" s="26"/>
      <c r="H15" s="25"/>
      <c r="I15" s="26"/>
      <c r="N15" s="4"/>
    </row>
    <row r="16" spans="2:14" ht="18" x14ac:dyDescent="0.3">
      <c r="B16" s="27">
        <v>3</v>
      </c>
      <c r="C16" s="28" t="s">
        <v>17</v>
      </c>
      <c r="D16" s="29"/>
      <c r="E16" s="30"/>
      <c r="F16" s="29"/>
      <c r="G16" s="30"/>
      <c r="H16" s="29"/>
      <c r="I16" s="30"/>
      <c r="N16" s="4"/>
    </row>
    <row r="17" spans="2:14" ht="18" x14ac:dyDescent="0.3">
      <c r="B17" s="23">
        <v>4</v>
      </c>
      <c r="C17" s="24" t="s">
        <v>18</v>
      </c>
      <c r="D17" s="25"/>
      <c r="E17" s="26"/>
      <c r="F17" s="25"/>
      <c r="G17" s="26"/>
      <c r="H17" s="25"/>
      <c r="I17" s="26"/>
      <c r="N17" s="4"/>
    </row>
    <row r="18" spans="2:14" ht="18" x14ac:dyDescent="0.3">
      <c r="B18" s="27">
        <v>5</v>
      </c>
      <c r="C18" s="28" t="s">
        <v>19</v>
      </c>
      <c r="D18" s="29"/>
      <c r="E18" s="30"/>
      <c r="F18" s="29"/>
      <c r="G18" s="30"/>
      <c r="H18" s="29"/>
      <c r="I18" s="30"/>
      <c r="N18" s="4"/>
    </row>
    <row r="19" spans="2:14" ht="18" x14ac:dyDescent="0.3">
      <c r="B19" s="23">
        <v>6</v>
      </c>
      <c r="C19" s="24" t="s">
        <v>20</v>
      </c>
      <c r="D19" s="25"/>
      <c r="F19" s="25"/>
      <c r="G19" s="26"/>
      <c r="H19" s="25"/>
      <c r="I19" s="26"/>
      <c r="N19" s="4"/>
    </row>
    <row r="20" spans="2:14" ht="18" x14ac:dyDescent="0.3">
      <c r="B20" s="27">
        <v>7</v>
      </c>
      <c r="C20" s="28" t="s">
        <v>21</v>
      </c>
      <c r="D20" s="29" t="s">
        <v>356</v>
      </c>
      <c r="E20" s="30">
        <v>3</v>
      </c>
      <c r="F20" s="29"/>
      <c r="G20" s="30"/>
      <c r="H20" s="29"/>
      <c r="I20" s="30"/>
    </row>
    <row r="21" spans="2:14" ht="18" x14ac:dyDescent="0.3">
      <c r="B21" s="23">
        <v>8</v>
      </c>
      <c r="C21" s="24" t="s">
        <v>22</v>
      </c>
      <c r="D21" s="25" t="s">
        <v>356</v>
      </c>
      <c r="E21" s="26">
        <v>5</v>
      </c>
      <c r="F21" s="25" t="str">
        <f>IFERROR(IF(G21=0,"-",IF(G21&lt;_xlfn.PERCENTILE.INC(($E$13:$E$36,$G$13:$G$36,$I$13:$I$36),0.2),"Baja",IF(G21&lt;_xlfn.PERCENTILE.INC(($E$13:$E$36,$G$13:$G$36,$I$13:$I$36),0.75),"Media","Alta"))),"-")</f>
        <v>Media</v>
      </c>
      <c r="G21" s="26">
        <v>2</v>
      </c>
      <c r="H21" s="25" t="str">
        <f>IFERROR(IF(I21=0,"-",IF(I21&lt;_xlfn.PERCENTILE.INC(($E$13:$E$36,$G$13:$G$36,$I$13:$I$36),0.2),"Baja",IF(I21&lt;_xlfn.PERCENTILE.INC(($E$13:$E$36,$G$13:$G$36,$I$13:$I$36),0.75),"Media","Alta"))),"-")</f>
        <v>Media</v>
      </c>
      <c r="I21" s="26">
        <v>2</v>
      </c>
    </row>
    <row r="22" spans="2:14" ht="18" x14ac:dyDescent="0.3">
      <c r="B22" s="27">
        <v>9</v>
      </c>
      <c r="C22" s="28" t="s">
        <v>23</v>
      </c>
      <c r="D22" s="29" t="s">
        <v>356</v>
      </c>
      <c r="E22" s="30">
        <v>5</v>
      </c>
      <c r="F22" s="29" t="str">
        <f>IFERROR(IF(G22=0,"-",IF(G22&lt;_xlfn.PERCENTILE.INC(($E$13:$E$36,$G$13:$G$36,$I$13:$I$36),0.2),"Baja",IF(G22&lt;_xlfn.PERCENTILE.INC(($E$13:$E$36,$G$13:$G$36,$I$13:$I$36),0.75),"Media","Alta"))),"-")</f>
        <v>Media</v>
      </c>
      <c r="G22" s="30">
        <v>4</v>
      </c>
      <c r="H22" s="29" t="str">
        <f>IFERROR(IF(I22=0,"-",IF(I22&lt;_xlfn.PERCENTILE.INC(($E$13:$E$36,$G$13:$G$36,$I$13:$I$36),0.2),"Baja",IF(I22&lt;_xlfn.PERCENTILE.INC(($E$13:$E$36,$G$13:$G$36,$I$13:$I$36),0.75),"Media","Alta"))),"-")</f>
        <v>Media</v>
      </c>
      <c r="I22" s="30">
        <v>3</v>
      </c>
    </row>
    <row r="23" spans="2:14" ht="18" x14ac:dyDescent="0.3">
      <c r="B23" s="23">
        <v>10</v>
      </c>
      <c r="C23" s="24" t="s">
        <v>24</v>
      </c>
      <c r="D23" s="25" t="s">
        <v>356</v>
      </c>
      <c r="E23" s="26">
        <v>5</v>
      </c>
      <c r="F23" s="25" t="str">
        <f>IFERROR(IF(G23=0,"-",IF(G23&lt;_xlfn.PERCENTILE.INC(($E$13:$E$36,$G$13:$G$36,$I$13:$I$36),0.2),"Baja",IF(G23&lt;_xlfn.PERCENTILE.INC(($E$13:$E$36,$G$13:$G$36,$I$13:$I$36),0.75),"Media","Alta"))),"-")</f>
        <v>Media</v>
      </c>
      <c r="G23" s="26">
        <v>4</v>
      </c>
      <c r="H23" s="25" t="str">
        <f>IFERROR(IF(I23=0,"-",IF(I23&lt;_xlfn.PERCENTILE.INC(($E$13:$E$36,$G$13:$G$36,$I$13:$I$36),0.2),"Baja",IF(I23&lt;_xlfn.PERCENTILE.INC(($E$13:$E$36,$G$13:$G$36,$I$13:$I$36),0.75),"Media","Alta"))),"-")</f>
        <v>Media</v>
      </c>
      <c r="I23" s="26">
        <v>3</v>
      </c>
    </row>
    <row r="24" spans="2:14" ht="18" x14ac:dyDescent="0.3">
      <c r="B24" s="27">
        <v>11</v>
      </c>
      <c r="C24" s="28" t="s">
        <v>25</v>
      </c>
      <c r="D24" s="29" t="s">
        <v>356</v>
      </c>
      <c r="E24" s="30">
        <v>5</v>
      </c>
      <c r="F24" s="29" t="str">
        <f>IFERROR(IF(G24=0,"-",IF(G24&lt;_xlfn.PERCENTILE.INC(($E$13:$E$36,$G$13:$G$36,$I$13:$I$36),0.2),"Baja",IF(G24&lt;_xlfn.PERCENTILE.INC(($E$13:$E$36,$G$13:$G$36,$I$13:$I$36),0.75),"Media","Alta"))),"-")</f>
        <v>Media</v>
      </c>
      <c r="G24" s="30">
        <v>4</v>
      </c>
      <c r="H24" s="29" t="str">
        <f>IFERROR(IF(I24=0,"-",IF(I24&lt;_xlfn.PERCENTILE.INC(($E$13:$E$36,$G$13:$G$36,$I$13:$I$36),0.2),"Baja",IF(I24&lt;_xlfn.PERCENTILE.INC(($E$13:$E$36,$G$13:$G$36,$I$13:$I$36),0.75),"Media","Alta"))),"-")</f>
        <v>Media</v>
      </c>
      <c r="I24" s="30">
        <v>3</v>
      </c>
    </row>
    <row r="25" spans="2:14" ht="18" x14ac:dyDescent="0.3">
      <c r="B25" s="23">
        <v>12</v>
      </c>
      <c r="C25" s="24" t="s">
        <v>26</v>
      </c>
      <c r="D25" s="25" t="s">
        <v>356</v>
      </c>
      <c r="E25" s="26">
        <v>5</v>
      </c>
      <c r="F25" s="25" t="str">
        <f>IFERROR(IF(G25=0,"-",IF(G25&lt;_xlfn.PERCENTILE.INC(($E$13:$E$36,$G$13:$G$36,$I$13:$I$36),0.2),"Baja",IF(G25&lt;_xlfn.PERCENTILE.INC(($E$13:$E$36,$G$13:$G$36,$I$13:$I$36),0.75),"Media","Alta"))),"-")</f>
        <v>Media</v>
      </c>
      <c r="G25" s="26">
        <v>4</v>
      </c>
      <c r="H25" s="25" t="str">
        <f>IFERROR(IF(I25=0,"-",IF(I25&lt;_xlfn.PERCENTILE.INC(($E$13:$E$36,$G$13:$G$36,$I$13:$I$36),0.2),"Baja",IF(I25&lt;_xlfn.PERCENTILE.INC(($E$13:$E$36,$G$13:$G$36,$I$13:$I$36),0.75),"Media","Alta"))),"-")</f>
        <v>Media</v>
      </c>
      <c r="I25" s="26">
        <v>3</v>
      </c>
    </row>
    <row r="26" spans="2:14" ht="18" x14ac:dyDescent="0.3">
      <c r="B26" s="27">
        <v>13</v>
      </c>
      <c r="C26" s="28" t="s">
        <v>27</v>
      </c>
      <c r="D26" s="29" t="s">
        <v>356</v>
      </c>
      <c r="E26" s="30">
        <v>5</v>
      </c>
      <c r="F26" s="29" t="str">
        <f>IFERROR(IF(G26=0,"-",IF(G26&lt;_xlfn.PERCENTILE.INC(($E$13:$E$36,$G$13:$G$36,$I$13:$I$36),0.2),"Baja",IF(G26&lt;_xlfn.PERCENTILE.INC(($E$13:$E$36,$G$13:$G$36,$I$13:$I$36),0.75),"Media","Alta"))),"-")</f>
        <v>Media</v>
      </c>
      <c r="G26" s="30">
        <v>4</v>
      </c>
      <c r="H26" s="29" t="str">
        <f>IFERROR(IF(I26=0,"-",IF(I26&lt;_xlfn.PERCENTILE.INC(($E$13:$E$36,$G$13:$G$36,$I$13:$I$36),0.2),"Baja",IF(I26&lt;_xlfn.PERCENTILE.INC(($E$13:$E$36,$G$13:$G$36,$I$13:$I$36),0.75),"Media","Alta"))),"-")</f>
        <v>Media</v>
      </c>
      <c r="I26" s="30">
        <v>3</v>
      </c>
    </row>
    <row r="27" spans="2:14" ht="18" x14ac:dyDescent="0.3">
      <c r="B27" s="23">
        <v>14</v>
      </c>
      <c r="C27" s="24" t="s">
        <v>28</v>
      </c>
      <c r="D27" s="25" t="s">
        <v>356</v>
      </c>
      <c r="E27" s="26">
        <v>5</v>
      </c>
      <c r="F27" s="25" t="str">
        <f>IFERROR(IF(G27=0,"-",IF(G27&lt;_xlfn.PERCENTILE.INC(($E$13:$E$36,$G$13:$G$36,$I$13:$I$36),0.2),"Baja",IF(G27&lt;_xlfn.PERCENTILE.INC(($E$13:$E$36,$G$13:$G$36,$I$13:$I$36),0.75),"Media","Alta"))),"-")</f>
        <v>Media</v>
      </c>
      <c r="G27" s="26">
        <v>4</v>
      </c>
      <c r="H27" s="25" t="str">
        <f>IFERROR(IF(I27=0,"-",IF(I27&lt;_xlfn.PERCENTILE.INC(($E$13:$E$36,$G$13:$G$36,$I$13:$I$36),0.2),"Baja",IF(I27&lt;_xlfn.PERCENTILE.INC(($E$13:$E$36,$G$13:$G$36,$I$13:$I$36),0.75),"Media","Alta"))),"-")</f>
        <v>Media</v>
      </c>
      <c r="I27" s="26">
        <v>2</v>
      </c>
    </row>
    <row r="28" spans="2:14" ht="18" x14ac:dyDescent="0.3">
      <c r="B28" s="27">
        <v>15</v>
      </c>
      <c r="C28" s="28" t="s">
        <v>29</v>
      </c>
      <c r="D28" s="29" t="s">
        <v>356</v>
      </c>
      <c r="E28" s="30">
        <v>5</v>
      </c>
      <c r="F28" s="29" t="str">
        <f>IFERROR(IF(G28=0,"-",IF(G28&lt;_xlfn.PERCENTILE.INC(($E$13:$E$36,$G$13:$G$36,$I$13:$I$36),0.2),"Baja",IF(G28&lt;_xlfn.PERCENTILE.INC(($E$13:$E$36,$G$13:$G$36,$I$13:$I$36),0.75),"Media","Alta"))),"-")</f>
        <v>Media</v>
      </c>
      <c r="G28" s="30">
        <v>4</v>
      </c>
      <c r="H28" s="29" t="str">
        <f>IFERROR(IF(I28=0,"-",IF(I28&lt;_xlfn.PERCENTILE.INC(($E$13:$E$36,$G$13:$G$36,$I$13:$I$36),0.2),"Baja",IF(I28&lt;_xlfn.PERCENTILE.INC(($E$13:$E$36,$G$13:$G$36,$I$13:$I$36),0.75),"Media","Alta"))),"-")</f>
        <v>Media</v>
      </c>
      <c r="I28" s="30">
        <v>2</v>
      </c>
    </row>
    <row r="29" spans="2:14" ht="18" x14ac:dyDescent="0.3">
      <c r="B29" s="23">
        <v>16</v>
      </c>
      <c r="C29" s="24" t="s">
        <v>30</v>
      </c>
      <c r="D29" s="25" t="s">
        <v>356</v>
      </c>
      <c r="E29" s="26">
        <v>5</v>
      </c>
      <c r="F29" s="25" t="str">
        <f>IFERROR(IF(G29=0,"-",IF(G29&lt;_xlfn.PERCENTILE.INC(($E$13:$E$36,$G$13:$G$36,$I$13:$I$36),0.2),"Baja",IF(G29&lt;_xlfn.PERCENTILE.INC(($E$13:$E$36,$G$13:$G$36,$I$13:$I$36),0.75),"Media","Alta"))),"-")</f>
        <v>Media</v>
      </c>
      <c r="G29" s="26">
        <v>4</v>
      </c>
      <c r="H29" s="25" t="str">
        <f>IFERROR(IF(I29=0,"-",IF(I29&lt;_xlfn.PERCENTILE.INC(($E$13:$E$36,$G$13:$G$36,$I$13:$I$36),0.2),"Baja",IF(I29&lt;_xlfn.PERCENTILE.INC(($E$13:$E$36,$G$13:$G$36,$I$13:$I$36),0.75),"Media","Alta"))),"-")</f>
        <v>Media</v>
      </c>
      <c r="I29" s="26">
        <v>2</v>
      </c>
    </row>
    <row r="30" spans="2:14" ht="18" x14ac:dyDescent="0.3">
      <c r="B30" s="27">
        <v>17</v>
      </c>
      <c r="C30" s="28" t="s">
        <v>31</v>
      </c>
      <c r="D30" s="29" t="s">
        <v>356</v>
      </c>
      <c r="E30" s="30">
        <v>5</v>
      </c>
      <c r="F30" s="29" t="str">
        <f>IFERROR(IF(G30=0,"-",IF(G30&lt;_xlfn.PERCENTILE.INC(($E$13:$E$36,$G$13:$G$36,$I$13:$I$36),0.2),"Baja",IF(G30&lt;_xlfn.PERCENTILE.INC(($E$13:$E$36,$G$13:$G$36,$I$13:$I$36),0.75),"Media","Alta"))),"-")</f>
        <v>Media</v>
      </c>
      <c r="G30" s="30">
        <v>4</v>
      </c>
      <c r="H30" s="29" t="str">
        <f>IFERROR(IF(I30=0,"-",IF(I30&lt;_xlfn.PERCENTILE.INC(($E$13:$E$36,$G$13:$G$36,$I$13:$I$36),0.2),"Baja",IF(I30&lt;_xlfn.PERCENTILE.INC(($E$13:$E$36,$G$13:$G$36,$I$13:$I$36),0.75),"Media","Alta"))),"-")</f>
        <v>Media</v>
      </c>
      <c r="I30" s="30">
        <v>2</v>
      </c>
    </row>
    <row r="31" spans="2:14" ht="18" x14ac:dyDescent="0.3">
      <c r="B31" s="23">
        <v>18</v>
      </c>
      <c r="C31" s="24" t="s">
        <v>32</v>
      </c>
      <c r="D31" s="25" t="s">
        <v>356</v>
      </c>
      <c r="E31" s="26">
        <v>5</v>
      </c>
      <c r="F31" s="25" t="str">
        <f>IFERROR(IF(G31=0,"-",IF(G31&lt;_xlfn.PERCENTILE.INC(($E$13:$E$36,$G$13:$G$36,$I$13:$I$36),0.2),"Baja",IF(G31&lt;_xlfn.PERCENTILE.INC(($E$13:$E$36,$G$13:$G$36,$I$13:$I$36),0.75),"Media","Alta"))),"-")</f>
        <v>Media</v>
      </c>
      <c r="G31" s="26">
        <v>4</v>
      </c>
      <c r="H31" s="25" t="str">
        <f>IFERROR(IF(I31=0,"-",IF(I31&lt;_xlfn.PERCENTILE.INC(($E$13:$E$36,$G$13:$G$36,$I$13:$I$36),0.2),"Baja",IF(I31&lt;_xlfn.PERCENTILE.INC(($E$13:$E$36,$G$13:$G$36,$I$13:$I$36),0.75),"Media","Alta"))),"-")</f>
        <v>Media</v>
      </c>
      <c r="I31" s="26">
        <v>2</v>
      </c>
    </row>
    <row r="32" spans="2:14" ht="18" x14ac:dyDescent="0.3">
      <c r="B32" s="27">
        <v>19</v>
      </c>
      <c r="C32" s="28" t="s">
        <v>33</v>
      </c>
      <c r="D32" s="29" t="s">
        <v>356</v>
      </c>
      <c r="E32" s="30">
        <v>5</v>
      </c>
      <c r="F32" s="29" t="str">
        <f>IFERROR(IF(G32=0,"-",IF(G32&lt;_xlfn.PERCENTILE.INC(($E$13:$E$36,$G$13:$G$36,$I$13:$I$36),0.2),"Baja",IF(G32&lt;_xlfn.PERCENTILE.INC(($E$13:$E$36,$G$13:$G$36,$I$13:$I$36),0.75),"Media","Alta"))),"-")</f>
        <v>Media</v>
      </c>
      <c r="G32" s="30">
        <v>2</v>
      </c>
      <c r="H32" s="29"/>
      <c r="I32" s="30"/>
    </row>
    <row r="33" spans="2:9" ht="18" x14ac:dyDescent="0.3">
      <c r="B33" s="23">
        <v>20</v>
      </c>
      <c r="C33" s="24" t="s">
        <v>34</v>
      </c>
      <c r="D33" s="25"/>
      <c r="E33" s="26"/>
      <c r="F33" s="25"/>
      <c r="G33" s="26"/>
      <c r="H33" s="25"/>
      <c r="I33" s="26"/>
    </row>
    <row r="34" spans="2:9" ht="18" x14ac:dyDescent="0.3">
      <c r="B34" s="27">
        <v>21</v>
      </c>
      <c r="C34" s="28" t="s">
        <v>35</v>
      </c>
      <c r="D34" s="29"/>
      <c r="E34" s="30"/>
      <c r="F34" s="29"/>
      <c r="G34" s="30"/>
      <c r="H34" s="29"/>
      <c r="I34" s="30"/>
    </row>
    <row r="35" spans="2:9" ht="18" x14ac:dyDescent="0.3">
      <c r="B35" s="23">
        <v>22</v>
      </c>
      <c r="C35" s="24" t="s">
        <v>36</v>
      </c>
      <c r="D35" s="25"/>
      <c r="E35" s="26"/>
      <c r="F35" s="25"/>
      <c r="G35" s="26"/>
      <c r="H35" s="25"/>
      <c r="I35" s="26"/>
    </row>
    <row r="36" spans="2:9" ht="18" x14ac:dyDescent="0.3">
      <c r="B36" s="27">
        <v>23</v>
      </c>
      <c r="C36" s="28" t="s">
        <v>37</v>
      </c>
      <c r="D36" s="29"/>
      <c r="E36" s="30"/>
      <c r="F36" s="29"/>
      <c r="G36" s="30"/>
      <c r="H36" s="29"/>
      <c r="I36" s="30"/>
    </row>
    <row r="37" spans="2:9" ht="18" x14ac:dyDescent="0.3">
      <c r="B37" s="23" t="s">
        <v>38</v>
      </c>
      <c r="C37" s="24"/>
      <c r="D37" s="31"/>
      <c r="E37" s="32">
        <f>+SUM(E13:E36)</f>
        <v>63</v>
      </c>
      <c r="F37" s="31"/>
      <c r="G37" s="32">
        <f>+SUM(G13:G36)</f>
        <v>44</v>
      </c>
      <c r="H37" s="31"/>
      <c r="I37" s="32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2" priority="5">
      <formula>D7=""</formula>
    </cfRule>
  </conditionalFormatting>
  <conditionalFormatting sqref="E7">
    <cfRule type="expression" dxfId="61" priority="4">
      <formula>E7=""</formula>
    </cfRule>
  </conditionalFormatting>
  <conditionalFormatting sqref="F7">
    <cfRule type="expression" dxfId="60" priority="3">
      <formula>F7=""</formula>
    </cfRule>
  </conditionalFormatting>
  <conditionalFormatting sqref="C7">
    <cfRule type="expression" dxfId="59" priority="2">
      <formula>C7=""</formula>
    </cfRule>
  </conditionalFormatting>
  <conditionalFormatting sqref="B7">
    <cfRule type="expression" dxfId="5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00B050"/>
    <pageSetUpPr fitToPage="1"/>
  </sheetPr>
  <dimension ref="B2:N37"/>
  <sheetViews>
    <sheetView topLeftCell="A19" zoomScale="70" zoomScaleNormal="70" workbookViewId="0">
      <selection activeCell="I37" sqref="I3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(408 - Ida)</v>
      </c>
      <c r="C2" s="62"/>
      <c r="D2" s="62"/>
      <c r="E2" s="62"/>
      <c r="F2" s="62"/>
      <c r="G2" s="62"/>
      <c r="H2" s="62"/>
      <c r="I2" s="62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408</v>
      </c>
      <c r="C7" s="7" t="s">
        <v>42</v>
      </c>
      <c r="D7" s="7" t="s">
        <v>40</v>
      </c>
      <c r="E7" s="7" t="s">
        <v>48</v>
      </c>
      <c r="F7" s="7" t="s">
        <v>41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2" t="s">
        <v>12</v>
      </c>
      <c r="E12" s="22" t="s">
        <v>13</v>
      </c>
      <c r="F12" s="22" t="s">
        <v>12</v>
      </c>
      <c r="G12" s="22" t="s">
        <v>13</v>
      </c>
      <c r="H12" s="22" t="s">
        <v>12</v>
      </c>
      <c r="I12" s="22" t="s">
        <v>13</v>
      </c>
    </row>
    <row r="13" spans="2:14" ht="15.75" customHeight="1" x14ac:dyDescent="0.3">
      <c r="B13" s="23">
        <v>0</v>
      </c>
      <c r="C13" s="24" t="s">
        <v>14</v>
      </c>
      <c r="D13" s="25"/>
      <c r="E13" s="26"/>
      <c r="F13" s="25"/>
      <c r="G13" s="26"/>
      <c r="H13" s="25"/>
      <c r="I13" s="26"/>
    </row>
    <row r="14" spans="2:14" ht="18" x14ac:dyDescent="0.3">
      <c r="B14" s="27">
        <v>1</v>
      </c>
      <c r="C14" s="28" t="s">
        <v>15</v>
      </c>
      <c r="D14" s="29"/>
      <c r="E14" s="30"/>
      <c r="F14" s="29"/>
      <c r="G14" s="30"/>
      <c r="H14" s="29"/>
      <c r="I14" s="30"/>
      <c r="N14" s="4"/>
    </row>
    <row r="15" spans="2:14" ht="18" x14ac:dyDescent="0.3">
      <c r="B15" s="23">
        <v>2</v>
      </c>
      <c r="C15" s="24" t="s">
        <v>16</v>
      </c>
      <c r="D15" s="25"/>
      <c r="E15" s="26"/>
      <c r="F15" s="25"/>
      <c r="G15" s="26"/>
      <c r="H15" s="25"/>
      <c r="I15" s="26"/>
      <c r="N15" s="4"/>
    </row>
    <row r="16" spans="2:14" ht="18" x14ac:dyDescent="0.3">
      <c r="B16" s="27">
        <v>3</v>
      </c>
      <c r="C16" s="28" t="s">
        <v>17</v>
      </c>
      <c r="D16" s="29"/>
      <c r="E16" s="30"/>
      <c r="F16" s="29"/>
      <c r="G16" s="30"/>
      <c r="H16" s="29"/>
      <c r="I16" s="30"/>
      <c r="N16" s="4"/>
    </row>
    <row r="17" spans="2:14" ht="18" x14ac:dyDescent="0.3">
      <c r="B17" s="23">
        <v>4</v>
      </c>
      <c r="C17" s="24" t="s">
        <v>18</v>
      </c>
      <c r="D17" s="25"/>
      <c r="E17" s="26"/>
      <c r="F17" s="25"/>
      <c r="G17" s="26"/>
      <c r="H17" s="25"/>
      <c r="I17" s="26"/>
      <c r="N17" s="4"/>
    </row>
    <row r="18" spans="2:14" ht="18" x14ac:dyDescent="0.3">
      <c r="B18" s="27">
        <v>5</v>
      </c>
      <c r="C18" s="28" t="s">
        <v>19</v>
      </c>
      <c r="D18" s="29"/>
      <c r="E18" s="30"/>
      <c r="F18" s="29"/>
      <c r="G18" s="30"/>
      <c r="H18" s="29"/>
      <c r="I18" s="30"/>
      <c r="N18" s="4"/>
    </row>
    <row r="19" spans="2:14" ht="18" x14ac:dyDescent="0.3">
      <c r="B19" s="23">
        <v>6</v>
      </c>
      <c r="C19" s="24" t="s">
        <v>20</v>
      </c>
      <c r="D19" s="25"/>
      <c r="E19" s="26"/>
      <c r="F19" s="25"/>
      <c r="G19" s="26"/>
      <c r="H19" s="25"/>
      <c r="I19" s="26"/>
      <c r="N19" s="4"/>
    </row>
    <row r="20" spans="2:14" ht="18" x14ac:dyDescent="0.3">
      <c r="B20" s="27">
        <v>7</v>
      </c>
      <c r="C20" s="28" t="s">
        <v>21</v>
      </c>
      <c r="D20" s="29"/>
      <c r="E20" s="30"/>
      <c r="F20" s="29"/>
      <c r="G20" s="30"/>
      <c r="H20" s="29"/>
      <c r="I20" s="30"/>
    </row>
    <row r="21" spans="2:14" ht="18" x14ac:dyDescent="0.3">
      <c r="B21" s="23">
        <v>8</v>
      </c>
      <c r="C21" s="24" t="s">
        <v>22</v>
      </c>
      <c r="D21" s="25"/>
      <c r="E21" s="26"/>
      <c r="F21" s="25"/>
      <c r="G21" s="26"/>
      <c r="H21" s="25"/>
      <c r="I21" s="26"/>
    </row>
    <row r="22" spans="2:14" ht="18" x14ac:dyDescent="0.3">
      <c r="B22" s="27">
        <v>9</v>
      </c>
      <c r="C22" s="28" t="s">
        <v>23</v>
      </c>
      <c r="D22" s="29" t="str">
        <f>IFERROR(IF(E22=0,"-",IF(E22&lt;_xlfn.PERCENTILE.INC(($E$13:$E$36,$G$13:$G$36,$I$13:$I$36),0.2),"Baja",IF(E22&lt;_xlfn.PERCENTILE.INC(($E$13:$E$36,$G$13:$G$36,$I$13:$I$36),0.75),"Media","Alta"))),"-")</f>
        <v>Alta</v>
      </c>
      <c r="E22" s="30">
        <v>2</v>
      </c>
      <c r="F22" s="29" t="str">
        <f>IFERROR(IF(G22=0,"-",IF(G22&lt;_xlfn.PERCENTILE.INC(($E$13:$E$36,$G$13:$G$36,$I$13:$I$36),0.2),"Baja",IF(G22&lt;_xlfn.PERCENTILE.INC(($E$13:$E$36,$G$13:$G$36,$I$13:$I$36),0.75),"Media","Alta"))),"-")</f>
        <v>Alta</v>
      </c>
      <c r="G22" s="30">
        <v>2</v>
      </c>
      <c r="H22" s="29"/>
      <c r="I22" s="30"/>
    </row>
    <row r="23" spans="2:14" ht="18" x14ac:dyDescent="0.3">
      <c r="B23" s="23">
        <v>10</v>
      </c>
      <c r="C23" s="24" t="s">
        <v>24</v>
      </c>
      <c r="D23" s="25" t="str">
        <f>IFERROR(IF(E23=0,"-",IF(E23&lt;_xlfn.PERCENTILE.INC(($E$13:$E$36,$G$13:$G$36,$I$13:$I$36),0.2),"Baja",IF(E23&lt;_xlfn.PERCENTILE.INC(($E$13:$E$36,$G$13:$G$36,$I$13:$I$36),0.75),"Media","Alta"))),"-")</f>
        <v>Alta</v>
      </c>
      <c r="E23" s="26">
        <v>2</v>
      </c>
      <c r="F23" s="25" t="str">
        <f>IFERROR(IF(G23=0,"-",IF(G23&lt;_xlfn.PERCENTILE.INC(($E$13:$E$36,$G$13:$G$36,$I$13:$I$36),0.2),"Baja",IF(G23&lt;_xlfn.PERCENTILE.INC(($E$13:$E$36,$G$13:$G$36,$I$13:$I$36),0.75),"Media","Alta"))),"-")</f>
        <v>Alta</v>
      </c>
      <c r="G23" s="26">
        <v>2</v>
      </c>
      <c r="H23" s="25"/>
      <c r="I23" s="26"/>
    </row>
    <row r="24" spans="2:14" ht="18" x14ac:dyDescent="0.3">
      <c r="B24" s="27">
        <v>11</v>
      </c>
      <c r="C24" s="28" t="s">
        <v>25</v>
      </c>
      <c r="D24" s="29" t="str">
        <f>IFERROR(IF(E24=0,"-",IF(E24&lt;_xlfn.PERCENTILE.INC(($E$13:$E$36,$G$13:$G$36,$I$13:$I$36),0.2),"Baja",IF(E24&lt;_xlfn.PERCENTILE.INC(($E$13:$E$36,$G$13:$G$36,$I$13:$I$36),0.75),"Media","Alta"))),"-")</f>
        <v>Alta</v>
      </c>
      <c r="E24" s="30">
        <v>2</v>
      </c>
      <c r="F24" s="29" t="str">
        <f>IFERROR(IF(G24=0,"-",IF(G24&lt;_xlfn.PERCENTILE.INC(($E$13:$E$36,$G$13:$G$36,$I$13:$I$36),0.2),"Baja",IF(G24&lt;_xlfn.PERCENTILE.INC(($E$13:$E$36,$G$13:$G$36,$I$13:$I$36),0.75),"Media","Alta"))),"-")</f>
        <v>Alta</v>
      </c>
      <c r="G24" s="30">
        <v>2</v>
      </c>
      <c r="H24" s="29"/>
      <c r="I24" s="30"/>
    </row>
    <row r="25" spans="2:14" ht="18" x14ac:dyDescent="0.3">
      <c r="B25" s="23">
        <v>12</v>
      </c>
      <c r="C25" s="24" t="s">
        <v>26</v>
      </c>
      <c r="D25" s="25" t="str">
        <f>IFERROR(IF(E25=0,"-",IF(E25&lt;_xlfn.PERCENTILE.INC(($E$13:$E$36,$G$13:$G$36,$I$13:$I$36),0.2),"Baja",IF(E25&lt;_xlfn.PERCENTILE.INC(($E$13:$E$36,$G$13:$G$36,$I$13:$I$36),0.75),"Media","Alta"))),"-")</f>
        <v>Alta</v>
      </c>
      <c r="E25" s="26">
        <v>2</v>
      </c>
      <c r="F25" s="25" t="str">
        <f>IFERROR(IF(G25=0,"-",IF(G25&lt;_xlfn.PERCENTILE.INC(($E$13:$E$36,$G$13:$G$36,$I$13:$I$36),0.2),"Baja",IF(G25&lt;_xlfn.PERCENTILE.INC(($E$13:$E$36,$G$13:$G$36,$I$13:$I$36),0.75),"Media","Alta"))),"-")</f>
        <v>Alta</v>
      </c>
      <c r="G25" s="26">
        <v>2</v>
      </c>
      <c r="H25" s="25"/>
      <c r="I25" s="26"/>
    </row>
    <row r="26" spans="2:14" ht="18" x14ac:dyDescent="0.3">
      <c r="B26" s="27">
        <v>13</v>
      </c>
      <c r="C26" s="28" t="s">
        <v>27</v>
      </c>
      <c r="D26" s="29" t="str">
        <f>IFERROR(IF(E26=0,"-",IF(E26&lt;_xlfn.PERCENTILE.INC(($E$13:$E$36,$G$13:$G$36,$I$13:$I$36),0.2),"Baja",IF(E26&lt;_xlfn.PERCENTILE.INC(($E$13:$E$36,$G$13:$G$36,$I$13:$I$36),0.75),"Media","Alta"))),"-")</f>
        <v>Alta</v>
      </c>
      <c r="E26" s="30">
        <v>2</v>
      </c>
      <c r="F26" s="29" t="str">
        <f>IFERROR(IF(G26=0,"-",IF(G26&lt;_xlfn.PERCENTILE.INC(($E$13:$E$36,$G$13:$G$36,$I$13:$I$36),0.2),"Baja",IF(G26&lt;_xlfn.PERCENTILE.INC(($E$13:$E$36,$G$13:$G$36,$I$13:$I$36),0.75),"Media","Alta"))),"-")</f>
        <v>Alta</v>
      </c>
      <c r="G26" s="30">
        <v>2</v>
      </c>
      <c r="H26" s="29"/>
      <c r="I26" s="30"/>
    </row>
    <row r="27" spans="2:14" ht="18" x14ac:dyDescent="0.3">
      <c r="B27" s="23">
        <v>14</v>
      </c>
      <c r="C27" s="24" t="s">
        <v>28</v>
      </c>
      <c r="D27" s="25" t="str">
        <f>IFERROR(IF(E27=0,"-",IF(E27&lt;_xlfn.PERCENTILE.INC(($E$13:$E$36,$G$13:$G$36,$I$13:$I$36),0.2),"Baja",IF(E27&lt;_xlfn.PERCENTILE.INC(($E$13:$E$36,$G$13:$G$36,$I$13:$I$36),0.75),"Media","Alta"))),"-")</f>
        <v>Alta</v>
      </c>
      <c r="E27" s="26">
        <v>2</v>
      </c>
      <c r="F27" s="25" t="str">
        <f>IFERROR(IF(G27=0,"-",IF(G27&lt;_xlfn.PERCENTILE.INC(($E$13:$E$36,$G$13:$G$36,$I$13:$I$36),0.2),"Baja",IF(G27&lt;_xlfn.PERCENTILE.INC(($E$13:$E$36,$G$13:$G$36,$I$13:$I$36),0.75),"Media","Alta"))),"-")</f>
        <v>Alta</v>
      </c>
      <c r="G27" s="26">
        <v>2</v>
      </c>
      <c r="H27" s="25"/>
      <c r="I27" s="26"/>
    </row>
    <row r="28" spans="2:14" ht="18" x14ac:dyDescent="0.3">
      <c r="B28" s="27">
        <v>15</v>
      </c>
      <c r="C28" s="28" t="s">
        <v>29</v>
      </c>
      <c r="D28" s="29" t="str">
        <f>IFERROR(IF(E28=0,"-",IF(E28&lt;_xlfn.PERCENTILE.INC(($E$13:$E$36,$G$13:$G$36,$I$13:$I$36),0.2),"Baja",IF(E28&lt;_xlfn.PERCENTILE.INC(($E$13:$E$36,$G$13:$G$36,$I$13:$I$36),0.75),"Media","Alta"))),"-")</f>
        <v>Alta</v>
      </c>
      <c r="E28" s="30">
        <v>2</v>
      </c>
      <c r="F28" s="29" t="str">
        <f>IFERROR(IF(G28=0,"-",IF(G28&lt;_xlfn.PERCENTILE.INC(($E$13:$E$36,$G$13:$G$36,$I$13:$I$36),0.2),"Baja",IF(G28&lt;_xlfn.PERCENTILE.INC(($E$13:$E$36,$G$13:$G$36,$I$13:$I$36),0.75),"Media","Alta"))),"-")</f>
        <v>Alta</v>
      </c>
      <c r="G28" s="30">
        <v>2</v>
      </c>
      <c r="H28" s="29"/>
      <c r="I28" s="30"/>
    </row>
    <row r="29" spans="2:14" ht="18" x14ac:dyDescent="0.3">
      <c r="B29" s="23">
        <v>16</v>
      </c>
      <c r="C29" s="24" t="s">
        <v>30</v>
      </c>
      <c r="D29" s="25" t="str">
        <f>IFERROR(IF(E29=0,"-",IF(E29&lt;_xlfn.PERCENTILE.INC(($E$13:$E$36,$G$13:$G$36,$I$13:$I$36),0.2),"Baja",IF(E29&lt;_xlfn.PERCENTILE.INC(($E$13:$E$36,$G$13:$G$36,$I$13:$I$36),0.75),"Media","Alta"))),"-")</f>
        <v>Alta</v>
      </c>
      <c r="E29" s="26">
        <v>2</v>
      </c>
      <c r="F29" s="25" t="str">
        <f>IFERROR(IF(G29=0,"-",IF(G29&lt;_xlfn.PERCENTILE.INC(($E$13:$E$36,$G$13:$G$36,$I$13:$I$36),0.2),"Baja",IF(G29&lt;_xlfn.PERCENTILE.INC(($E$13:$E$36,$G$13:$G$36,$I$13:$I$36),0.75),"Media","Alta"))),"-")</f>
        <v>Alta</v>
      </c>
      <c r="G29" s="26">
        <v>2</v>
      </c>
      <c r="H29" s="25"/>
      <c r="I29" s="26"/>
    </row>
    <row r="30" spans="2:14" ht="18" x14ac:dyDescent="0.3">
      <c r="B30" s="27">
        <v>17</v>
      </c>
      <c r="C30" s="28" t="s">
        <v>31</v>
      </c>
      <c r="D30" s="29"/>
      <c r="E30" s="30"/>
      <c r="F30" s="29"/>
      <c r="G30" s="30"/>
      <c r="H30" s="29"/>
      <c r="I30" s="30"/>
    </row>
    <row r="31" spans="2:14" ht="18" x14ac:dyDescent="0.3">
      <c r="B31" s="23">
        <v>18</v>
      </c>
      <c r="C31" s="24" t="s">
        <v>32</v>
      </c>
      <c r="D31" s="25"/>
      <c r="E31" s="26"/>
      <c r="F31" s="25"/>
      <c r="G31" s="26"/>
      <c r="H31" s="25"/>
      <c r="I31" s="26"/>
    </row>
    <row r="32" spans="2:14" ht="18" x14ac:dyDescent="0.3">
      <c r="B32" s="27">
        <v>19</v>
      </c>
      <c r="C32" s="28" t="s">
        <v>33</v>
      </c>
      <c r="D32" s="29"/>
      <c r="E32" s="30"/>
      <c r="F32" s="29"/>
      <c r="G32" s="30"/>
      <c r="H32" s="29"/>
      <c r="I32" s="30"/>
    </row>
    <row r="33" spans="2:9" ht="18" x14ac:dyDescent="0.3">
      <c r="B33" s="23">
        <v>20</v>
      </c>
      <c r="C33" s="24" t="s">
        <v>34</v>
      </c>
      <c r="D33" s="25"/>
      <c r="E33" s="26"/>
      <c r="F33" s="25"/>
      <c r="G33" s="26"/>
      <c r="H33" s="25"/>
      <c r="I33" s="26"/>
    </row>
    <row r="34" spans="2:9" ht="18" x14ac:dyDescent="0.3">
      <c r="B34" s="27">
        <v>21</v>
      </c>
      <c r="C34" s="28" t="s">
        <v>35</v>
      </c>
      <c r="D34" s="29"/>
      <c r="E34" s="30"/>
      <c r="F34" s="29"/>
      <c r="G34" s="30"/>
      <c r="H34" s="29"/>
      <c r="I34" s="30"/>
    </row>
    <row r="35" spans="2:9" ht="18" x14ac:dyDescent="0.3">
      <c r="B35" s="23">
        <v>22</v>
      </c>
      <c r="C35" s="24" t="s">
        <v>36</v>
      </c>
      <c r="D35" s="25"/>
      <c r="E35" s="26"/>
      <c r="F35" s="25"/>
      <c r="G35" s="26"/>
      <c r="H35" s="25"/>
      <c r="I35" s="26"/>
    </row>
    <row r="36" spans="2:9" ht="18" x14ac:dyDescent="0.3">
      <c r="B36" s="27">
        <v>23</v>
      </c>
      <c r="C36" s="28" t="s">
        <v>37</v>
      </c>
      <c r="D36" s="29"/>
      <c r="E36" s="30"/>
      <c r="F36" s="29"/>
      <c r="G36" s="30"/>
      <c r="H36" s="29"/>
      <c r="I36" s="30"/>
    </row>
    <row r="37" spans="2:9" ht="18" x14ac:dyDescent="0.3">
      <c r="B37" s="23" t="s">
        <v>38</v>
      </c>
      <c r="C37" s="24"/>
      <c r="D37" s="31"/>
      <c r="E37" s="32">
        <f>+SUM(E13:E36)</f>
        <v>16</v>
      </c>
      <c r="F37" s="31"/>
      <c r="G37" s="32">
        <f>+SUM(G13:G36)</f>
        <v>16</v>
      </c>
      <c r="H37" s="31"/>
      <c r="I37" s="3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7" priority="5">
      <formula>D7=""</formula>
    </cfRule>
  </conditionalFormatting>
  <conditionalFormatting sqref="E7">
    <cfRule type="expression" dxfId="56" priority="4">
      <formula>E7=""</formula>
    </cfRule>
  </conditionalFormatting>
  <conditionalFormatting sqref="F7">
    <cfRule type="expression" dxfId="55" priority="3">
      <formula>F7=""</formula>
    </cfRule>
  </conditionalFormatting>
  <conditionalFormatting sqref="C7">
    <cfRule type="expression" dxfId="54" priority="2">
      <formula>C7=""</formula>
    </cfRule>
  </conditionalFormatting>
  <conditionalFormatting sqref="B7">
    <cfRule type="expression" dxfId="5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B050"/>
    <pageSetUpPr fitToPage="1"/>
  </sheetPr>
  <dimension ref="B2:N37"/>
  <sheetViews>
    <sheetView topLeftCell="A16" zoomScale="70" zoomScaleNormal="70" workbookViewId="0">
      <selection activeCell="I37" sqref="I3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(408 - Regreso)</v>
      </c>
      <c r="C2" s="62"/>
      <c r="D2" s="62"/>
      <c r="E2" s="62"/>
      <c r="F2" s="62"/>
      <c r="G2" s="62"/>
      <c r="H2" s="62"/>
      <c r="I2" s="62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408</v>
      </c>
      <c r="C7" s="7" t="s">
        <v>39</v>
      </c>
      <c r="D7" s="7" t="s">
        <v>48</v>
      </c>
      <c r="E7" s="7" t="s">
        <v>40</v>
      </c>
      <c r="F7" s="7" t="s">
        <v>41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2" t="s">
        <v>12</v>
      </c>
      <c r="E12" s="22" t="s">
        <v>13</v>
      </c>
      <c r="F12" s="22" t="s">
        <v>12</v>
      </c>
      <c r="G12" s="22" t="s">
        <v>13</v>
      </c>
      <c r="H12" s="22" t="s">
        <v>12</v>
      </c>
      <c r="I12" s="22" t="s">
        <v>13</v>
      </c>
    </row>
    <row r="13" spans="2:14" ht="15.75" customHeight="1" x14ac:dyDescent="0.3">
      <c r="B13" s="23">
        <v>0</v>
      </c>
      <c r="C13" s="24" t="s">
        <v>14</v>
      </c>
      <c r="D13" s="25"/>
      <c r="E13" s="26"/>
      <c r="F13" s="25"/>
      <c r="G13" s="26"/>
      <c r="H13" s="25"/>
      <c r="I13" s="26"/>
    </row>
    <row r="14" spans="2:14" ht="18" x14ac:dyDescent="0.3">
      <c r="B14" s="27">
        <v>1</v>
      </c>
      <c r="C14" s="28" t="s">
        <v>15</v>
      </c>
      <c r="D14" s="29"/>
      <c r="E14" s="30"/>
      <c r="F14" s="29"/>
      <c r="G14" s="30"/>
      <c r="H14" s="29"/>
      <c r="I14" s="30"/>
      <c r="N14" s="4"/>
    </row>
    <row r="15" spans="2:14" ht="18" x14ac:dyDescent="0.3">
      <c r="B15" s="23">
        <v>2</v>
      </c>
      <c r="C15" s="24" t="s">
        <v>16</v>
      </c>
      <c r="D15" s="25"/>
      <c r="E15" s="26"/>
      <c r="F15" s="25"/>
      <c r="G15" s="26"/>
      <c r="H15" s="25"/>
      <c r="I15" s="26"/>
      <c r="N15" s="4"/>
    </row>
    <row r="16" spans="2:14" ht="18" x14ac:dyDescent="0.3">
      <c r="B16" s="27">
        <v>3</v>
      </c>
      <c r="C16" s="28" t="s">
        <v>17</v>
      </c>
      <c r="D16" s="29"/>
      <c r="E16" s="30"/>
      <c r="F16" s="29"/>
      <c r="G16" s="30"/>
      <c r="H16" s="29"/>
      <c r="I16" s="30"/>
      <c r="N16" s="4"/>
    </row>
    <row r="17" spans="2:14" ht="18" x14ac:dyDescent="0.3">
      <c r="B17" s="23">
        <v>4</v>
      </c>
      <c r="C17" s="24" t="s">
        <v>18</v>
      </c>
      <c r="D17" s="25"/>
      <c r="E17" s="26"/>
      <c r="F17" s="25"/>
      <c r="G17" s="26"/>
      <c r="H17" s="25"/>
      <c r="I17" s="26"/>
      <c r="N17" s="4"/>
    </row>
    <row r="18" spans="2:14" ht="18" x14ac:dyDescent="0.3">
      <c r="B18" s="27">
        <v>5</v>
      </c>
      <c r="C18" s="28" t="s">
        <v>19</v>
      </c>
      <c r="D18" s="29"/>
      <c r="E18" s="30"/>
      <c r="F18" s="29"/>
      <c r="G18" s="30"/>
      <c r="H18" s="29"/>
      <c r="I18" s="30"/>
      <c r="N18" s="4"/>
    </row>
    <row r="19" spans="2:14" ht="18" x14ac:dyDescent="0.3">
      <c r="B19" s="23">
        <v>6</v>
      </c>
      <c r="C19" s="24" t="s">
        <v>20</v>
      </c>
      <c r="D19" s="25"/>
      <c r="E19" s="26"/>
      <c r="F19" s="25"/>
      <c r="G19" s="26"/>
      <c r="H19" s="25"/>
      <c r="I19" s="26"/>
      <c r="N19" s="4"/>
    </row>
    <row r="20" spans="2:14" ht="18" x14ac:dyDescent="0.3">
      <c r="B20" s="27">
        <v>7</v>
      </c>
      <c r="C20" s="28" t="s">
        <v>21</v>
      </c>
      <c r="D20" s="29"/>
      <c r="E20" s="30"/>
      <c r="F20" s="29"/>
      <c r="G20" s="30"/>
      <c r="H20" s="29"/>
      <c r="I20" s="30"/>
    </row>
    <row r="21" spans="2:14" ht="18" x14ac:dyDescent="0.3">
      <c r="B21" s="23">
        <v>8</v>
      </c>
      <c r="C21" s="24" t="s">
        <v>22</v>
      </c>
      <c r="D21" s="25"/>
      <c r="E21" s="26"/>
      <c r="F21" s="25"/>
      <c r="G21" s="26"/>
      <c r="H21" s="25"/>
      <c r="I21" s="26"/>
    </row>
    <row r="22" spans="2:14" ht="18" x14ac:dyDescent="0.3">
      <c r="B22" s="27">
        <v>9</v>
      </c>
      <c r="C22" s="28" t="s">
        <v>23</v>
      </c>
      <c r="D22" s="29"/>
      <c r="E22" s="30"/>
      <c r="F22" s="29"/>
      <c r="G22" s="30"/>
      <c r="H22" s="29"/>
      <c r="I22" s="30"/>
    </row>
    <row r="23" spans="2:14" ht="18" x14ac:dyDescent="0.3">
      <c r="B23" s="23">
        <v>10</v>
      </c>
      <c r="C23" s="24" t="s">
        <v>24</v>
      </c>
      <c r="D23" s="25" t="str">
        <f>IFERROR(IF(E23=0,"-",IF(E23&lt;_xlfn.PERCENTILE.INC(($E$13:$E$36,$G$13:$G$36,$I$13:$I$36),0.2),"Baja",IF(E23&lt;_xlfn.PERCENTILE.INC(($E$13:$E$36,$G$13:$G$36,$I$13:$I$36),0.75),"Media","Alta"))),"-")</f>
        <v>Alta</v>
      </c>
      <c r="E23" s="26">
        <v>2</v>
      </c>
      <c r="F23" s="25" t="str">
        <f>IFERROR(IF(G23=0,"-",IF(G23&lt;_xlfn.PERCENTILE.INC(($E$13:$E$36,$G$13:$G$36,$I$13:$I$36),0.2),"Baja",IF(G23&lt;_xlfn.PERCENTILE.INC(($E$13:$E$36,$G$13:$G$36,$I$13:$I$36),0.75),"Media","Alta"))),"-")</f>
        <v>Alta</v>
      </c>
      <c r="G23" s="26">
        <v>2</v>
      </c>
      <c r="H23" s="25"/>
      <c r="I23" s="26"/>
    </row>
    <row r="24" spans="2:14" ht="18" x14ac:dyDescent="0.3">
      <c r="B24" s="27">
        <v>11</v>
      </c>
      <c r="C24" s="28" t="s">
        <v>25</v>
      </c>
      <c r="D24" s="29" t="str">
        <f>IFERROR(IF(E24=0,"-",IF(E24&lt;_xlfn.PERCENTILE.INC(($E$13:$E$36,$G$13:$G$36,$I$13:$I$36),0.2),"Baja",IF(E24&lt;_xlfn.PERCENTILE.INC(($E$13:$E$36,$G$13:$G$36,$I$13:$I$36),0.75),"Media","Alta"))),"-")</f>
        <v>Alta</v>
      </c>
      <c r="E24" s="30">
        <v>2</v>
      </c>
      <c r="F24" s="29" t="str">
        <f>IFERROR(IF(G24=0,"-",IF(G24&lt;_xlfn.PERCENTILE.INC(($E$13:$E$36,$G$13:$G$36,$I$13:$I$36),0.2),"Baja",IF(G24&lt;_xlfn.PERCENTILE.INC(($E$13:$E$36,$G$13:$G$36,$I$13:$I$36),0.75),"Media","Alta"))),"-")</f>
        <v>Alta</v>
      </c>
      <c r="G24" s="30">
        <v>2</v>
      </c>
      <c r="H24" s="29"/>
      <c r="I24" s="30"/>
    </row>
    <row r="25" spans="2:14" ht="18" x14ac:dyDescent="0.3">
      <c r="B25" s="23">
        <v>12</v>
      </c>
      <c r="C25" s="24" t="s">
        <v>26</v>
      </c>
      <c r="D25" s="25" t="str">
        <f>IFERROR(IF(E25=0,"-",IF(E25&lt;_xlfn.PERCENTILE.INC(($E$13:$E$36,$G$13:$G$36,$I$13:$I$36),0.2),"Baja",IF(E25&lt;_xlfn.PERCENTILE.INC(($E$13:$E$36,$G$13:$G$36,$I$13:$I$36),0.75),"Media","Alta"))),"-")</f>
        <v>Alta</v>
      </c>
      <c r="E25" s="26">
        <v>2</v>
      </c>
      <c r="F25" s="25" t="str">
        <f>IFERROR(IF(G25=0,"-",IF(G25&lt;_xlfn.PERCENTILE.INC(($E$13:$E$36,$G$13:$G$36,$I$13:$I$36),0.2),"Baja",IF(G25&lt;_xlfn.PERCENTILE.INC(($E$13:$E$36,$G$13:$G$36,$I$13:$I$36),0.75),"Media","Alta"))),"-")</f>
        <v>Alta</v>
      </c>
      <c r="G25" s="26">
        <v>2</v>
      </c>
      <c r="H25" s="25"/>
      <c r="I25" s="26"/>
    </row>
    <row r="26" spans="2:14" ht="18" x14ac:dyDescent="0.3">
      <c r="B26" s="27">
        <v>13</v>
      </c>
      <c r="C26" s="28" t="s">
        <v>27</v>
      </c>
      <c r="D26" s="29" t="str">
        <f>IFERROR(IF(E26=0,"-",IF(E26&lt;_xlfn.PERCENTILE.INC(($E$13:$E$36,$G$13:$G$36,$I$13:$I$36),0.2),"Baja",IF(E26&lt;_xlfn.PERCENTILE.INC(($E$13:$E$36,$G$13:$G$36,$I$13:$I$36),0.75),"Media","Alta"))),"-")</f>
        <v>Alta</v>
      </c>
      <c r="E26" s="30">
        <v>2</v>
      </c>
      <c r="F26" s="29" t="str">
        <f>IFERROR(IF(G26=0,"-",IF(G26&lt;_xlfn.PERCENTILE.INC(($E$13:$E$36,$G$13:$G$36,$I$13:$I$36),0.2),"Baja",IF(G26&lt;_xlfn.PERCENTILE.INC(($E$13:$E$36,$G$13:$G$36,$I$13:$I$36),0.75),"Media","Alta"))),"-")</f>
        <v>Alta</v>
      </c>
      <c r="G26" s="30">
        <v>2</v>
      </c>
      <c r="H26" s="29"/>
      <c r="I26" s="30"/>
    </row>
    <row r="27" spans="2:14" ht="18" x14ac:dyDescent="0.3">
      <c r="B27" s="23">
        <v>14</v>
      </c>
      <c r="C27" s="24" t="s">
        <v>28</v>
      </c>
      <c r="D27" s="25" t="str">
        <f>IFERROR(IF(E27=0,"-",IF(E27&lt;_xlfn.PERCENTILE.INC(($E$13:$E$36,$G$13:$G$36,$I$13:$I$36),0.2),"Baja",IF(E27&lt;_xlfn.PERCENTILE.INC(($E$13:$E$36,$G$13:$G$36,$I$13:$I$36),0.75),"Media","Alta"))),"-")</f>
        <v>Alta</v>
      </c>
      <c r="E27" s="26">
        <v>2</v>
      </c>
      <c r="F27" s="25" t="str">
        <f>IFERROR(IF(G27=0,"-",IF(G27&lt;_xlfn.PERCENTILE.INC(($E$13:$E$36,$G$13:$G$36,$I$13:$I$36),0.2),"Baja",IF(G27&lt;_xlfn.PERCENTILE.INC(($E$13:$E$36,$G$13:$G$36,$I$13:$I$36),0.75),"Media","Alta"))),"-")</f>
        <v>Alta</v>
      </c>
      <c r="G27" s="26">
        <v>2</v>
      </c>
      <c r="H27" s="25"/>
      <c r="I27" s="26"/>
    </row>
    <row r="28" spans="2:14" ht="18" x14ac:dyDescent="0.3">
      <c r="B28" s="27">
        <v>15</v>
      </c>
      <c r="C28" s="28" t="s">
        <v>29</v>
      </c>
      <c r="D28" s="29" t="str">
        <f>IFERROR(IF(E28=0,"-",IF(E28&lt;_xlfn.PERCENTILE.INC(($E$13:$E$36,$G$13:$G$36,$I$13:$I$36),0.2),"Baja",IF(E28&lt;_xlfn.PERCENTILE.INC(($E$13:$E$36,$G$13:$G$36,$I$13:$I$36),0.75),"Media","Alta"))),"-")</f>
        <v>Alta</v>
      </c>
      <c r="E28" s="30">
        <v>2</v>
      </c>
      <c r="F28" s="29" t="str">
        <f>IFERROR(IF(G28=0,"-",IF(G28&lt;_xlfn.PERCENTILE.INC(($E$13:$E$36,$G$13:$G$36,$I$13:$I$36),0.2),"Baja",IF(G28&lt;_xlfn.PERCENTILE.INC(($E$13:$E$36,$G$13:$G$36,$I$13:$I$36),0.75),"Media","Alta"))),"-")</f>
        <v>Alta</v>
      </c>
      <c r="G28" s="30">
        <v>2</v>
      </c>
      <c r="H28" s="29"/>
      <c r="I28" s="30"/>
    </row>
    <row r="29" spans="2:14" ht="18" x14ac:dyDescent="0.3">
      <c r="B29" s="23">
        <v>16</v>
      </c>
      <c r="C29" s="24" t="s">
        <v>30</v>
      </c>
      <c r="D29" s="25" t="str">
        <f>IFERROR(IF(E29=0,"-",IF(E29&lt;_xlfn.PERCENTILE.INC(($E$13:$E$36,$G$13:$G$36,$I$13:$I$36),0.2),"Baja",IF(E29&lt;_xlfn.PERCENTILE.INC(($E$13:$E$36,$G$13:$G$36,$I$13:$I$36),0.75),"Media","Alta"))),"-")</f>
        <v>Alta</v>
      </c>
      <c r="E29" s="26">
        <v>2</v>
      </c>
      <c r="F29" s="25" t="str">
        <f>IFERROR(IF(G29=0,"-",IF(G29&lt;_xlfn.PERCENTILE.INC(($E$13:$E$36,$G$13:$G$36,$I$13:$I$36),0.2),"Baja",IF(G29&lt;_xlfn.PERCENTILE.INC(($E$13:$E$36,$G$13:$G$36,$I$13:$I$36),0.75),"Media","Alta"))),"-")</f>
        <v>Alta</v>
      </c>
      <c r="G29" s="26">
        <v>2</v>
      </c>
      <c r="H29" s="25"/>
      <c r="I29" s="26"/>
    </row>
    <row r="30" spans="2:14" ht="18" x14ac:dyDescent="0.3">
      <c r="B30" s="27">
        <v>17</v>
      </c>
      <c r="C30" s="28" t="s">
        <v>31</v>
      </c>
      <c r="D30" s="29" t="str">
        <f>IFERROR(IF(E30=0,"-",IF(E30&lt;_xlfn.PERCENTILE.INC(($E$13:$E$36,$G$13:$G$36,$I$13:$I$36),0.2),"Baja",IF(E30&lt;_xlfn.PERCENTILE.INC(($E$13:$E$36,$G$13:$G$36,$I$13:$I$36),0.75),"Media","Alta"))),"-")</f>
        <v>Alta</v>
      </c>
      <c r="E30" s="30">
        <v>2</v>
      </c>
      <c r="F30" s="29" t="str">
        <f>IFERROR(IF(G30=0,"-",IF(G30&lt;_xlfn.PERCENTILE.INC(($E$13:$E$36,$G$13:$G$36,$I$13:$I$36),0.2),"Baja",IF(G30&lt;_xlfn.PERCENTILE.INC(($E$13:$E$36,$G$13:$G$36,$I$13:$I$36),0.75),"Media","Alta"))),"-")</f>
        <v>Alta</v>
      </c>
      <c r="G30" s="30">
        <v>2</v>
      </c>
      <c r="H30" s="29"/>
      <c r="I30" s="30"/>
    </row>
    <row r="31" spans="2:14" ht="18" x14ac:dyDescent="0.3">
      <c r="B31" s="23">
        <v>18</v>
      </c>
      <c r="C31" s="24" t="s">
        <v>32</v>
      </c>
      <c r="D31" s="25"/>
      <c r="E31" s="26"/>
      <c r="F31" s="25"/>
      <c r="G31" s="26"/>
      <c r="H31" s="25"/>
      <c r="I31" s="26"/>
    </row>
    <row r="32" spans="2:14" ht="18" x14ac:dyDescent="0.3">
      <c r="B32" s="27">
        <v>19</v>
      </c>
      <c r="C32" s="28" t="s">
        <v>33</v>
      </c>
      <c r="D32" s="29"/>
      <c r="E32" s="30"/>
      <c r="F32" s="29"/>
      <c r="G32" s="30"/>
      <c r="H32" s="29"/>
      <c r="I32" s="30"/>
    </row>
    <row r="33" spans="2:9" ht="18" x14ac:dyDescent="0.3">
      <c r="B33" s="23">
        <v>20</v>
      </c>
      <c r="C33" s="24" t="s">
        <v>34</v>
      </c>
      <c r="D33" s="25"/>
      <c r="E33" s="26"/>
      <c r="F33" s="25"/>
      <c r="G33" s="26"/>
      <c r="H33" s="25"/>
      <c r="I33" s="26"/>
    </row>
    <row r="34" spans="2:9" ht="18" x14ac:dyDescent="0.3">
      <c r="B34" s="27">
        <v>21</v>
      </c>
      <c r="C34" s="28" t="s">
        <v>35</v>
      </c>
      <c r="D34" s="29"/>
      <c r="E34" s="30"/>
      <c r="F34" s="29"/>
      <c r="G34" s="30"/>
      <c r="H34" s="29"/>
      <c r="I34" s="30"/>
    </row>
    <row r="35" spans="2:9" ht="18" x14ac:dyDescent="0.3">
      <c r="B35" s="23">
        <v>22</v>
      </c>
      <c r="C35" s="24" t="s">
        <v>36</v>
      </c>
      <c r="D35" s="25"/>
      <c r="E35" s="26"/>
      <c r="F35" s="25"/>
      <c r="G35" s="26"/>
      <c r="H35" s="25"/>
      <c r="I35" s="26"/>
    </row>
    <row r="36" spans="2:9" ht="18" x14ac:dyDescent="0.3">
      <c r="B36" s="27">
        <v>23</v>
      </c>
      <c r="C36" s="28" t="s">
        <v>37</v>
      </c>
      <c r="D36" s="29"/>
      <c r="E36" s="30"/>
      <c r="F36" s="29"/>
      <c r="G36" s="30"/>
      <c r="H36" s="29"/>
      <c r="I36" s="30"/>
    </row>
    <row r="37" spans="2:9" ht="18" x14ac:dyDescent="0.3">
      <c r="B37" s="23" t="s">
        <v>38</v>
      </c>
      <c r="C37" s="24"/>
      <c r="D37" s="31"/>
      <c r="E37" s="32">
        <f>+SUM(E13:E36)</f>
        <v>16</v>
      </c>
      <c r="F37" s="31"/>
      <c r="G37" s="32">
        <f>+SUM(G13:G36)</f>
        <v>16</v>
      </c>
      <c r="H37" s="31"/>
      <c r="I37" s="3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2" priority="5">
      <formula>D7=""</formula>
    </cfRule>
  </conditionalFormatting>
  <conditionalFormatting sqref="E7">
    <cfRule type="expression" dxfId="51" priority="4">
      <formula>E7=""</formula>
    </cfRule>
  </conditionalFormatting>
  <conditionalFormatting sqref="F7">
    <cfRule type="expression" dxfId="50" priority="3">
      <formula>F7=""</formula>
    </cfRule>
  </conditionalFormatting>
  <conditionalFormatting sqref="C7">
    <cfRule type="expression" dxfId="49" priority="2">
      <formula>C7=""</formula>
    </cfRule>
  </conditionalFormatting>
  <conditionalFormatting sqref="B7">
    <cfRule type="expression" dxfId="4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B050"/>
    <pageSetUpPr fitToPage="1"/>
  </sheetPr>
  <dimension ref="B2:N37"/>
  <sheetViews>
    <sheetView topLeftCell="A16" zoomScale="70" zoomScaleNormal="70" workbookViewId="0">
      <selection activeCell="I37" sqref="I3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(409 - Ida)</v>
      </c>
      <c r="C2" s="62"/>
      <c r="D2" s="62"/>
      <c r="E2" s="62"/>
      <c r="F2" s="62"/>
      <c r="G2" s="62"/>
      <c r="H2" s="62"/>
      <c r="I2" s="62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409</v>
      </c>
      <c r="C7" s="7" t="s">
        <v>42</v>
      </c>
      <c r="D7" s="7" t="s">
        <v>47</v>
      </c>
      <c r="E7" s="7" t="s">
        <v>46</v>
      </c>
      <c r="F7" s="7" t="s">
        <v>41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2" t="s">
        <v>12</v>
      </c>
      <c r="E12" s="22" t="s">
        <v>13</v>
      </c>
      <c r="F12" s="22" t="s">
        <v>12</v>
      </c>
      <c r="G12" s="22" t="s">
        <v>13</v>
      </c>
      <c r="H12" s="22" t="s">
        <v>12</v>
      </c>
      <c r="I12" s="22" t="s">
        <v>13</v>
      </c>
    </row>
    <row r="13" spans="2:14" ht="15.75" customHeight="1" x14ac:dyDescent="0.3">
      <c r="B13" s="23">
        <v>0</v>
      </c>
      <c r="C13" s="24" t="s">
        <v>14</v>
      </c>
      <c r="D13" s="25"/>
      <c r="E13" s="26"/>
      <c r="F13" s="25"/>
      <c r="G13" s="26"/>
      <c r="H13" s="25"/>
      <c r="I13" s="26"/>
    </row>
    <row r="14" spans="2:14" ht="18" x14ac:dyDescent="0.3">
      <c r="B14" s="27">
        <v>1</v>
      </c>
      <c r="C14" s="28" t="s">
        <v>15</v>
      </c>
      <c r="D14" s="29"/>
      <c r="E14" s="30"/>
      <c r="F14" s="29"/>
      <c r="G14" s="30"/>
      <c r="H14" s="29"/>
      <c r="I14" s="30"/>
      <c r="N14" s="4"/>
    </row>
    <row r="15" spans="2:14" ht="18" x14ac:dyDescent="0.3">
      <c r="B15" s="23">
        <v>2</v>
      </c>
      <c r="C15" s="24" t="s">
        <v>16</v>
      </c>
      <c r="D15" s="25"/>
      <c r="E15" s="26"/>
      <c r="F15" s="25"/>
      <c r="G15" s="26"/>
      <c r="H15" s="25"/>
      <c r="I15" s="26"/>
      <c r="N15" s="4"/>
    </row>
    <row r="16" spans="2:14" ht="18" x14ac:dyDescent="0.3">
      <c r="B16" s="27">
        <v>3</v>
      </c>
      <c r="C16" s="28" t="s">
        <v>17</v>
      </c>
      <c r="D16" s="29"/>
      <c r="E16" s="30"/>
      <c r="F16" s="29"/>
      <c r="G16" s="30"/>
      <c r="H16" s="29"/>
      <c r="I16" s="30"/>
      <c r="N16" s="4"/>
    </row>
    <row r="17" spans="2:14" ht="18" x14ac:dyDescent="0.3">
      <c r="B17" s="23">
        <v>4</v>
      </c>
      <c r="C17" s="24" t="s">
        <v>18</v>
      </c>
      <c r="D17" s="25"/>
      <c r="E17" s="26"/>
      <c r="F17" s="25"/>
      <c r="G17" s="26"/>
      <c r="H17" s="25"/>
      <c r="I17" s="26"/>
      <c r="N17" s="4"/>
    </row>
    <row r="18" spans="2:14" ht="18" x14ac:dyDescent="0.3">
      <c r="B18" s="27">
        <v>5</v>
      </c>
      <c r="C18" s="28" t="s">
        <v>19</v>
      </c>
      <c r="D18" s="29"/>
      <c r="E18" s="30"/>
      <c r="F18" s="29"/>
      <c r="G18" s="30"/>
      <c r="H18" s="29"/>
      <c r="I18" s="30"/>
      <c r="N18" s="4"/>
    </row>
    <row r="19" spans="2:14" ht="18" x14ac:dyDescent="0.3">
      <c r="B19" s="23">
        <v>6</v>
      </c>
      <c r="C19" s="24" t="s">
        <v>20</v>
      </c>
      <c r="D19" s="25"/>
      <c r="E19" s="26"/>
      <c r="F19" s="25"/>
      <c r="G19" s="26"/>
      <c r="H19" s="25"/>
      <c r="I19" s="26"/>
      <c r="N19" s="4"/>
    </row>
    <row r="20" spans="2:14" ht="18" x14ac:dyDescent="0.3">
      <c r="B20" s="27">
        <v>7</v>
      </c>
      <c r="C20" s="28" t="s">
        <v>21</v>
      </c>
      <c r="D20" s="29" t="str">
        <f>IFERROR(IF(E20=0,"-",IF(E20&lt;_xlfn.PERCENTILE.INC(($E$13:$E$36,$G$13:$G$36,$I$13:$I$36),0.2),"Baja",IF(E20&lt;_xlfn.PERCENTILE.INC(($E$13:$E$36,$G$13:$G$36,$I$13:$I$36),0.75),"Media","Alta"))),"-")</f>
        <v>Alta</v>
      </c>
      <c r="E20" s="30">
        <v>2</v>
      </c>
      <c r="F20" s="29"/>
      <c r="G20" s="30"/>
      <c r="H20" s="29"/>
      <c r="I20" s="30"/>
    </row>
    <row r="21" spans="2:14" ht="18" x14ac:dyDescent="0.3">
      <c r="B21" s="23">
        <v>8</v>
      </c>
      <c r="C21" s="24" t="s">
        <v>22</v>
      </c>
      <c r="D21" s="25" t="str">
        <f>IFERROR(IF(E21=0,"-",IF(E21&lt;_xlfn.PERCENTILE.INC(($E$13:$E$36,$G$13:$G$36,$I$13:$I$36),0.2),"Baja",IF(E21&lt;_xlfn.PERCENTILE.INC(($E$13:$E$36,$G$13:$G$36,$I$13:$I$36),0.75),"Media","Alta"))),"-")</f>
        <v>Alta</v>
      </c>
      <c r="E21" s="26">
        <v>2</v>
      </c>
      <c r="F21" s="25" t="str">
        <f>IFERROR(IF(G21=0,"-",IF(G21&lt;_xlfn.PERCENTILE.INC(($E$13:$E$36,$G$13:$G$36,$I$13:$I$36),0.2),"Baja",IF(G21&lt;_xlfn.PERCENTILE.INC(($E$13:$E$36,$G$13:$G$36,$I$13:$I$36),0.75),"Media","Alta"))),"-")</f>
        <v>Alta</v>
      </c>
      <c r="G21" s="26">
        <v>2</v>
      </c>
      <c r="H21" s="25"/>
      <c r="I21" s="26"/>
    </row>
    <row r="22" spans="2:14" ht="18" x14ac:dyDescent="0.3">
      <c r="B22" s="27">
        <v>9</v>
      </c>
      <c r="C22" s="28" t="s">
        <v>23</v>
      </c>
      <c r="D22" s="29" t="str">
        <f>IFERROR(IF(E22=0,"-",IF(E22&lt;_xlfn.PERCENTILE.INC(($E$13:$E$36,$G$13:$G$36,$I$13:$I$36),0.2),"Baja",IF(E22&lt;_xlfn.PERCENTILE.INC(($E$13:$E$36,$G$13:$G$36,$I$13:$I$36),0.75),"Media","Alta"))),"-")</f>
        <v>Alta</v>
      </c>
      <c r="E22" s="30">
        <v>2</v>
      </c>
      <c r="F22" s="29" t="str">
        <f>IFERROR(IF(G22=0,"-",IF(G22&lt;_xlfn.PERCENTILE.INC(($E$13:$E$36,$G$13:$G$36,$I$13:$I$36),0.2),"Baja",IF(G22&lt;_xlfn.PERCENTILE.INC(($E$13:$E$36,$G$13:$G$36,$I$13:$I$36),0.75),"Media","Alta"))),"-")</f>
        <v>Alta</v>
      </c>
      <c r="G22" s="30">
        <v>2</v>
      </c>
      <c r="H22" s="29"/>
      <c r="I22" s="30"/>
    </row>
    <row r="23" spans="2:14" ht="18" x14ac:dyDescent="0.3">
      <c r="B23" s="23">
        <v>10</v>
      </c>
      <c r="C23" s="24" t="s">
        <v>24</v>
      </c>
      <c r="D23" s="25" t="str">
        <f>IFERROR(IF(E23=0,"-",IF(E23&lt;_xlfn.PERCENTILE.INC(($E$13:$E$36,$G$13:$G$36,$I$13:$I$36),0.2),"Baja",IF(E23&lt;_xlfn.PERCENTILE.INC(($E$13:$E$36,$G$13:$G$36,$I$13:$I$36),0.75),"Media","Alta"))),"-")</f>
        <v>Alta</v>
      </c>
      <c r="E23" s="26">
        <v>2</v>
      </c>
      <c r="F23" s="25" t="str">
        <f>IFERROR(IF(G23=0,"-",IF(G23&lt;_xlfn.PERCENTILE.INC(($E$13:$E$36,$G$13:$G$36,$I$13:$I$36),0.2),"Baja",IF(G23&lt;_xlfn.PERCENTILE.INC(($E$13:$E$36,$G$13:$G$36,$I$13:$I$36),0.75),"Media","Alta"))),"-")</f>
        <v>Alta</v>
      </c>
      <c r="G23" s="26">
        <v>2</v>
      </c>
      <c r="H23" s="25"/>
      <c r="I23" s="26"/>
    </row>
    <row r="24" spans="2:14" ht="18" x14ac:dyDescent="0.3">
      <c r="B24" s="27">
        <v>11</v>
      </c>
      <c r="C24" s="28" t="s">
        <v>25</v>
      </c>
      <c r="D24" s="29" t="str">
        <f>IFERROR(IF(E24=0,"-",IF(E24&lt;_xlfn.PERCENTILE.INC(($E$13:$E$36,$G$13:$G$36,$I$13:$I$36),0.2),"Baja",IF(E24&lt;_xlfn.PERCENTILE.INC(($E$13:$E$36,$G$13:$G$36,$I$13:$I$36),0.75),"Media","Alta"))),"-")</f>
        <v>Alta</v>
      </c>
      <c r="E24" s="30">
        <v>2</v>
      </c>
      <c r="F24" s="29" t="str">
        <f>IFERROR(IF(G24=0,"-",IF(G24&lt;_xlfn.PERCENTILE.INC(($E$13:$E$36,$G$13:$G$36,$I$13:$I$36),0.2),"Baja",IF(G24&lt;_xlfn.PERCENTILE.INC(($E$13:$E$36,$G$13:$G$36,$I$13:$I$36),0.75),"Media","Alta"))),"-")</f>
        <v>Alta</v>
      </c>
      <c r="G24" s="30">
        <v>2</v>
      </c>
      <c r="H24" s="29"/>
      <c r="I24" s="30"/>
    </row>
    <row r="25" spans="2:14" ht="18" x14ac:dyDescent="0.3">
      <c r="B25" s="23">
        <v>12</v>
      </c>
      <c r="C25" s="24" t="s">
        <v>26</v>
      </c>
      <c r="D25" s="25" t="str">
        <f>IFERROR(IF(E25=0,"-",IF(E25&lt;_xlfn.PERCENTILE.INC(($E$13:$E$36,$G$13:$G$36,$I$13:$I$36),0.2),"Baja",IF(E25&lt;_xlfn.PERCENTILE.INC(($E$13:$E$36,$G$13:$G$36,$I$13:$I$36),0.75),"Media","Alta"))),"-")</f>
        <v>Alta</v>
      </c>
      <c r="E25" s="26">
        <v>2</v>
      </c>
      <c r="F25" s="25" t="str">
        <f>IFERROR(IF(G25=0,"-",IF(G25&lt;_xlfn.PERCENTILE.INC(($E$13:$E$36,$G$13:$G$36,$I$13:$I$36),0.2),"Baja",IF(G25&lt;_xlfn.PERCENTILE.INC(($E$13:$E$36,$G$13:$G$36,$I$13:$I$36),0.75),"Media","Alta"))),"-")</f>
        <v>Alta</v>
      </c>
      <c r="G25" s="26">
        <v>2</v>
      </c>
      <c r="H25" s="25"/>
      <c r="I25" s="26"/>
    </row>
    <row r="26" spans="2:14" ht="18" x14ac:dyDescent="0.3">
      <c r="B26" s="27">
        <v>13</v>
      </c>
      <c r="C26" s="28" t="s">
        <v>27</v>
      </c>
      <c r="D26" s="29" t="str">
        <f>IFERROR(IF(E26=0,"-",IF(E26&lt;_xlfn.PERCENTILE.INC(($E$13:$E$36,$G$13:$G$36,$I$13:$I$36),0.2),"Baja",IF(E26&lt;_xlfn.PERCENTILE.INC(($E$13:$E$36,$G$13:$G$36,$I$13:$I$36),0.75),"Media","Alta"))),"-")</f>
        <v>Alta</v>
      </c>
      <c r="E26" s="30">
        <v>2</v>
      </c>
      <c r="F26" s="29" t="str">
        <f>IFERROR(IF(G26=0,"-",IF(G26&lt;_xlfn.PERCENTILE.INC(($E$13:$E$36,$G$13:$G$36,$I$13:$I$36),0.2),"Baja",IF(G26&lt;_xlfn.PERCENTILE.INC(($E$13:$E$36,$G$13:$G$36,$I$13:$I$36),0.75),"Media","Alta"))),"-")</f>
        <v>Alta</v>
      </c>
      <c r="G26" s="30">
        <v>2</v>
      </c>
      <c r="H26" s="29"/>
      <c r="I26" s="30"/>
    </row>
    <row r="27" spans="2:14" ht="18" x14ac:dyDescent="0.3">
      <c r="B27" s="23">
        <v>14</v>
      </c>
      <c r="C27" s="24" t="s">
        <v>28</v>
      </c>
      <c r="D27" s="25" t="str">
        <f>IFERROR(IF(E27=0,"-",IF(E27&lt;_xlfn.PERCENTILE.INC(($E$13:$E$36,$G$13:$G$36,$I$13:$I$36),0.2),"Baja",IF(E27&lt;_xlfn.PERCENTILE.INC(($E$13:$E$36,$G$13:$G$36,$I$13:$I$36),0.75),"Media","Alta"))),"-")</f>
        <v>Alta</v>
      </c>
      <c r="E27" s="26">
        <v>2</v>
      </c>
      <c r="F27" s="25" t="str">
        <f>IFERROR(IF(G27=0,"-",IF(G27&lt;_xlfn.PERCENTILE.INC(($E$13:$E$36,$G$13:$G$36,$I$13:$I$36),0.2),"Baja",IF(G27&lt;_xlfn.PERCENTILE.INC(($E$13:$E$36,$G$13:$G$36,$I$13:$I$36),0.75),"Media","Alta"))),"-")</f>
        <v>Alta</v>
      </c>
      <c r="G27" s="26">
        <v>2</v>
      </c>
      <c r="H27" s="25"/>
      <c r="I27" s="26"/>
    </row>
    <row r="28" spans="2:14" ht="18" x14ac:dyDescent="0.3">
      <c r="B28" s="27">
        <v>15</v>
      </c>
      <c r="C28" s="28" t="s">
        <v>29</v>
      </c>
      <c r="D28" s="29" t="str">
        <f>IFERROR(IF(E28=0,"-",IF(E28&lt;_xlfn.PERCENTILE.INC(($E$13:$E$36,$G$13:$G$36,$I$13:$I$36),0.2),"Baja",IF(E28&lt;_xlfn.PERCENTILE.INC(($E$13:$E$36,$G$13:$G$36,$I$13:$I$36),0.75),"Media","Alta"))),"-")</f>
        <v>Alta</v>
      </c>
      <c r="E28" s="30">
        <v>2</v>
      </c>
      <c r="F28" s="29" t="str">
        <f>IFERROR(IF(G28=0,"-",IF(G28&lt;_xlfn.PERCENTILE.INC(($E$13:$E$36,$G$13:$G$36,$I$13:$I$36),0.2),"Baja",IF(G28&lt;_xlfn.PERCENTILE.INC(($E$13:$E$36,$G$13:$G$36,$I$13:$I$36),0.75),"Media","Alta"))),"-")</f>
        <v>Alta</v>
      </c>
      <c r="G28" s="30">
        <v>2</v>
      </c>
      <c r="H28" s="29"/>
      <c r="I28" s="30"/>
    </row>
    <row r="29" spans="2:14" ht="18" x14ac:dyDescent="0.3">
      <c r="B29" s="23">
        <v>16</v>
      </c>
      <c r="C29" s="24" t="s">
        <v>30</v>
      </c>
      <c r="D29" s="25" t="str">
        <f>IFERROR(IF(E29=0,"-",IF(E29&lt;_xlfn.PERCENTILE.INC(($E$13:$E$36,$G$13:$G$36,$I$13:$I$36),0.2),"Baja",IF(E29&lt;_xlfn.PERCENTILE.INC(($E$13:$E$36,$G$13:$G$36,$I$13:$I$36),0.75),"Media","Alta"))),"-")</f>
        <v>Alta</v>
      </c>
      <c r="E29" s="26">
        <v>2</v>
      </c>
      <c r="F29" s="25" t="str">
        <f>IFERROR(IF(G29=0,"-",IF(G29&lt;_xlfn.PERCENTILE.INC(($E$13:$E$36,$G$13:$G$36,$I$13:$I$36),0.2),"Baja",IF(G29&lt;_xlfn.PERCENTILE.INC(($E$13:$E$36,$G$13:$G$36,$I$13:$I$36),0.75),"Media","Alta"))),"-")</f>
        <v>Alta</v>
      </c>
      <c r="G29" s="26">
        <v>2</v>
      </c>
      <c r="H29" s="25"/>
      <c r="I29" s="26"/>
    </row>
    <row r="30" spans="2:14" ht="18" x14ac:dyDescent="0.3">
      <c r="B30" s="27">
        <v>17</v>
      </c>
      <c r="C30" s="28" t="s">
        <v>31</v>
      </c>
      <c r="D30" s="29" t="str">
        <f>IFERROR(IF(E30=0,"-",IF(E30&lt;_xlfn.PERCENTILE.INC(($E$13:$E$36,$G$13:$G$36,$I$13:$I$36),0.2),"Baja",IF(E30&lt;_xlfn.PERCENTILE.INC(($E$13:$E$36,$G$13:$G$36,$I$13:$I$36),0.75),"Media","Alta"))),"-")</f>
        <v>Alta</v>
      </c>
      <c r="E30" s="30">
        <v>2</v>
      </c>
      <c r="F30" s="29" t="str">
        <f>IFERROR(IF(G30=0,"-",IF(G30&lt;_xlfn.PERCENTILE.INC(($E$13:$E$36,$G$13:$G$36,$I$13:$I$36),0.2),"Baja",IF(G30&lt;_xlfn.PERCENTILE.INC(($E$13:$E$36,$G$13:$G$36,$I$13:$I$36),0.75),"Media","Alta"))),"-")</f>
        <v>Alta</v>
      </c>
      <c r="G30" s="30">
        <v>2</v>
      </c>
      <c r="H30" s="29"/>
      <c r="I30" s="30"/>
    </row>
    <row r="31" spans="2:14" ht="18" x14ac:dyDescent="0.3">
      <c r="B31" s="23">
        <v>18</v>
      </c>
      <c r="C31" s="24" t="s">
        <v>32</v>
      </c>
      <c r="D31" s="25" t="str">
        <f>IFERROR(IF(E31=0,"-",IF(E31&lt;_xlfn.PERCENTILE.INC(($E$13:$E$36,$G$13:$G$36,$I$13:$I$36),0.2),"Baja",IF(E31&lt;_xlfn.PERCENTILE.INC(($E$13:$E$36,$G$13:$G$36,$I$13:$I$36),0.75),"Media","Alta"))),"-")</f>
        <v>Alta</v>
      </c>
      <c r="E31" s="26">
        <v>2</v>
      </c>
      <c r="F31" s="25" t="str">
        <f>IFERROR(IF(G31=0,"-",IF(G31&lt;_xlfn.PERCENTILE.INC(($E$13:$E$36,$G$13:$G$36,$I$13:$I$36),0.2),"Baja",IF(G31&lt;_xlfn.PERCENTILE.INC(($E$13:$E$36,$G$13:$G$36,$I$13:$I$36),0.75),"Media","Alta"))),"-")</f>
        <v>Baja</v>
      </c>
      <c r="G31" s="26">
        <v>1</v>
      </c>
      <c r="H31" s="25"/>
      <c r="I31" s="26"/>
    </row>
    <row r="32" spans="2:14" ht="18" x14ac:dyDescent="0.3">
      <c r="B32" s="27">
        <v>19</v>
      </c>
      <c r="C32" s="28" t="s">
        <v>33</v>
      </c>
      <c r="D32" s="29"/>
      <c r="E32" s="30"/>
      <c r="F32" s="29"/>
      <c r="G32" s="30"/>
      <c r="H32" s="29"/>
      <c r="I32" s="30"/>
    </row>
    <row r="33" spans="2:9" ht="18" x14ac:dyDescent="0.3">
      <c r="B33" s="23">
        <v>20</v>
      </c>
      <c r="C33" s="24" t="s">
        <v>34</v>
      </c>
      <c r="D33" s="25"/>
      <c r="E33" s="26"/>
      <c r="F33" s="25"/>
      <c r="G33" s="26"/>
      <c r="H33" s="25"/>
      <c r="I33" s="26"/>
    </row>
    <row r="34" spans="2:9" ht="18" x14ac:dyDescent="0.3">
      <c r="B34" s="27">
        <v>21</v>
      </c>
      <c r="C34" s="28" t="s">
        <v>35</v>
      </c>
      <c r="D34" s="29"/>
      <c r="E34" s="30"/>
      <c r="F34" s="29"/>
      <c r="G34" s="30"/>
      <c r="H34" s="29"/>
      <c r="I34" s="30"/>
    </row>
    <row r="35" spans="2:9" ht="18" x14ac:dyDescent="0.3">
      <c r="B35" s="23">
        <v>22</v>
      </c>
      <c r="C35" s="24" t="s">
        <v>36</v>
      </c>
      <c r="D35" s="25"/>
      <c r="E35" s="26"/>
      <c r="F35" s="25"/>
      <c r="G35" s="26"/>
      <c r="H35" s="25"/>
      <c r="I35" s="26"/>
    </row>
    <row r="36" spans="2:9" ht="18" x14ac:dyDescent="0.3">
      <c r="B36" s="27">
        <v>23</v>
      </c>
      <c r="C36" s="28" t="s">
        <v>37</v>
      </c>
      <c r="D36" s="29"/>
      <c r="E36" s="30"/>
      <c r="F36" s="29"/>
      <c r="G36" s="30"/>
      <c r="H36" s="29"/>
      <c r="I36" s="30"/>
    </row>
    <row r="37" spans="2:9" ht="18" x14ac:dyDescent="0.3">
      <c r="B37" s="23" t="s">
        <v>38</v>
      </c>
      <c r="C37" s="24"/>
      <c r="D37" s="31"/>
      <c r="E37" s="32">
        <f>+SUM(E13:E36)</f>
        <v>24</v>
      </c>
      <c r="F37" s="31"/>
      <c r="G37" s="32">
        <f>+SUM(G13:G36)</f>
        <v>21</v>
      </c>
      <c r="H37" s="31"/>
      <c r="I37" s="3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7" priority="5">
      <formula>D7=""</formula>
    </cfRule>
  </conditionalFormatting>
  <conditionalFormatting sqref="E7">
    <cfRule type="expression" dxfId="46" priority="4">
      <formula>E7=""</formula>
    </cfRule>
  </conditionalFormatting>
  <conditionalFormatting sqref="F7">
    <cfRule type="expression" dxfId="45" priority="3">
      <formula>F7=""</formula>
    </cfRule>
  </conditionalFormatting>
  <conditionalFormatting sqref="C7">
    <cfRule type="expression" dxfId="44" priority="2">
      <formula>C7=""</formula>
    </cfRule>
  </conditionalFormatting>
  <conditionalFormatting sqref="B7">
    <cfRule type="expression" dxfId="4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N37"/>
  <sheetViews>
    <sheetView topLeftCell="A19" zoomScale="70" zoomScaleNormal="70" workbookViewId="0">
      <selection activeCell="I37" sqref="I3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(409 - Regreso)</v>
      </c>
      <c r="C2" s="62"/>
      <c r="D2" s="62"/>
      <c r="E2" s="62"/>
      <c r="F2" s="62"/>
      <c r="G2" s="62"/>
      <c r="H2" s="62"/>
      <c r="I2" s="62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409</v>
      </c>
      <c r="C7" s="7" t="s">
        <v>39</v>
      </c>
      <c r="D7" s="7" t="s">
        <v>46</v>
      </c>
      <c r="E7" s="7" t="s">
        <v>47</v>
      </c>
      <c r="F7" s="7" t="s">
        <v>41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2" t="s">
        <v>12</v>
      </c>
      <c r="E12" s="22" t="s">
        <v>13</v>
      </c>
      <c r="F12" s="22" t="s">
        <v>12</v>
      </c>
      <c r="G12" s="22" t="s">
        <v>13</v>
      </c>
      <c r="H12" s="22" t="s">
        <v>12</v>
      </c>
      <c r="I12" s="22" t="s">
        <v>13</v>
      </c>
    </row>
    <row r="13" spans="2:14" ht="15.75" customHeight="1" x14ac:dyDescent="0.3">
      <c r="B13" s="23">
        <v>0</v>
      </c>
      <c r="C13" s="24" t="s">
        <v>14</v>
      </c>
      <c r="D13" s="25"/>
      <c r="E13" s="26"/>
      <c r="F13" s="25"/>
      <c r="G13" s="26"/>
      <c r="H13" s="25"/>
      <c r="I13" s="26"/>
    </row>
    <row r="14" spans="2:14" ht="18" x14ac:dyDescent="0.3">
      <c r="B14" s="27">
        <v>1</v>
      </c>
      <c r="C14" s="28" t="s">
        <v>15</v>
      </c>
      <c r="D14" s="29"/>
      <c r="E14" s="30"/>
      <c r="F14" s="29"/>
      <c r="G14" s="30"/>
      <c r="H14" s="29"/>
      <c r="I14" s="30"/>
      <c r="N14" s="4"/>
    </row>
    <row r="15" spans="2:14" ht="18" x14ac:dyDescent="0.3">
      <c r="B15" s="23">
        <v>2</v>
      </c>
      <c r="C15" s="24" t="s">
        <v>16</v>
      </c>
      <c r="D15" s="25"/>
      <c r="E15" s="26"/>
      <c r="F15" s="25"/>
      <c r="G15" s="26"/>
      <c r="H15" s="25"/>
      <c r="I15" s="26"/>
      <c r="N15" s="4"/>
    </row>
    <row r="16" spans="2:14" ht="18" x14ac:dyDescent="0.3">
      <c r="B16" s="27">
        <v>3</v>
      </c>
      <c r="C16" s="28" t="s">
        <v>17</v>
      </c>
      <c r="D16" s="29"/>
      <c r="E16" s="30"/>
      <c r="F16" s="29"/>
      <c r="G16" s="30"/>
      <c r="H16" s="29"/>
      <c r="I16" s="30"/>
      <c r="N16" s="4"/>
    </row>
    <row r="17" spans="2:14" ht="18" x14ac:dyDescent="0.3">
      <c r="B17" s="23">
        <v>4</v>
      </c>
      <c r="C17" s="24" t="s">
        <v>18</v>
      </c>
      <c r="D17" s="25"/>
      <c r="E17" s="26"/>
      <c r="F17" s="25"/>
      <c r="G17" s="26"/>
      <c r="H17" s="25"/>
      <c r="I17" s="26"/>
      <c r="N17" s="4"/>
    </row>
    <row r="18" spans="2:14" ht="18" x14ac:dyDescent="0.3">
      <c r="B18" s="27">
        <v>5</v>
      </c>
      <c r="C18" s="28" t="s">
        <v>19</v>
      </c>
      <c r="D18" s="29"/>
      <c r="E18" s="30"/>
      <c r="F18" s="29"/>
      <c r="G18" s="30"/>
      <c r="H18" s="29"/>
      <c r="I18" s="30"/>
      <c r="N18" s="4"/>
    </row>
    <row r="19" spans="2:14" ht="18" x14ac:dyDescent="0.3">
      <c r="B19" s="23">
        <v>6</v>
      </c>
      <c r="C19" s="24" t="s">
        <v>20</v>
      </c>
      <c r="D19" s="25"/>
      <c r="E19" s="26"/>
      <c r="F19" s="25"/>
      <c r="G19" s="26"/>
      <c r="H19" s="25"/>
      <c r="I19" s="26"/>
      <c r="N19" s="4"/>
    </row>
    <row r="20" spans="2:14" ht="18" x14ac:dyDescent="0.3">
      <c r="B20" s="27">
        <v>7</v>
      </c>
      <c r="C20" s="28" t="s">
        <v>21</v>
      </c>
      <c r="D20" s="29" t="str">
        <f>IFERROR(IF(E20=0,"-",IF(E20&lt;_xlfn.PERCENTILE.INC(($E$13:$E$36,$G$13:$G$36,$I$13:$I$36),0.2),"Baja",IF(E20&lt;_xlfn.PERCENTILE.INC(($E$13:$E$36,$G$13:$G$36,$I$13:$I$36),0.75),"Media","Alta"))),"-")</f>
        <v>Baja</v>
      </c>
      <c r="E20" s="30">
        <v>1</v>
      </c>
      <c r="F20" s="29"/>
      <c r="G20" s="30"/>
      <c r="H20" s="29"/>
      <c r="I20" s="30"/>
    </row>
    <row r="21" spans="2:14" ht="18" x14ac:dyDescent="0.3">
      <c r="B21" s="23">
        <v>8</v>
      </c>
      <c r="C21" s="24" t="s">
        <v>22</v>
      </c>
      <c r="D21" s="25" t="str">
        <f>IFERROR(IF(E21=0,"-",IF(E21&lt;_xlfn.PERCENTILE.INC(($E$13:$E$36,$G$13:$G$36,$I$13:$I$36),0.2),"Baja",IF(E21&lt;_xlfn.PERCENTILE.INC(($E$13:$E$36,$G$13:$G$36,$I$13:$I$36),0.75),"Media","Alta"))),"-")</f>
        <v>Alta</v>
      </c>
      <c r="E21" s="26">
        <v>2</v>
      </c>
      <c r="F21" s="25" t="str">
        <f>IFERROR(IF(G21=0,"-",IF(G21&lt;_xlfn.PERCENTILE.INC(($E$13:$E$36,$G$13:$G$36,$I$13:$I$36),0.2),"Baja",IF(G21&lt;_xlfn.PERCENTILE.INC(($E$13:$E$36,$G$13:$G$36,$I$13:$I$36),0.75),"Media","Alta"))),"-")</f>
        <v>Baja</v>
      </c>
      <c r="G21" s="26">
        <v>1</v>
      </c>
      <c r="H21" s="25"/>
      <c r="I21" s="26"/>
    </row>
    <row r="22" spans="2:14" ht="18" x14ac:dyDescent="0.3">
      <c r="B22" s="27">
        <v>9</v>
      </c>
      <c r="C22" s="28" t="s">
        <v>23</v>
      </c>
      <c r="D22" s="29" t="str">
        <f>IFERROR(IF(E22=0,"-",IF(E22&lt;_xlfn.PERCENTILE.INC(($E$13:$E$36,$G$13:$G$36,$I$13:$I$36),0.2),"Baja",IF(E22&lt;_xlfn.PERCENTILE.INC(($E$13:$E$36,$G$13:$G$36,$I$13:$I$36),0.75),"Media","Alta"))),"-")</f>
        <v>Alta</v>
      </c>
      <c r="E22" s="30">
        <v>2</v>
      </c>
      <c r="F22" s="29" t="str">
        <f>IFERROR(IF(G22=0,"-",IF(G22&lt;_xlfn.PERCENTILE.INC(($E$13:$E$36,$G$13:$G$36,$I$13:$I$36),0.2),"Baja",IF(G22&lt;_xlfn.PERCENTILE.INC(($E$13:$E$36,$G$13:$G$36,$I$13:$I$36),0.75),"Media","Alta"))),"-")</f>
        <v>Alta</v>
      </c>
      <c r="G22" s="30">
        <v>2</v>
      </c>
      <c r="H22" s="29"/>
      <c r="I22" s="30"/>
    </row>
    <row r="23" spans="2:14" ht="18" x14ac:dyDescent="0.3">
      <c r="B23" s="23">
        <v>10</v>
      </c>
      <c r="C23" s="24" t="s">
        <v>24</v>
      </c>
      <c r="D23" s="25" t="str">
        <f>IFERROR(IF(E23=0,"-",IF(E23&lt;_xlfn.PERCENTILE.INC(($E$13:$E$36,$G$13:$G$36,$I$13:$I$36),0.2),"Baja",IF(E23&lt;_xlfn.PERCENTILE.INC(($E$13:$E$36,$G$13:$G$36,$I$13:$I$36),0.75),"Media","Alta"))),"-")</f>
        <v>Alta</v>
      </c>
      <c r="E23" s="26">
        <v>2</v>
      </c>
      <c r="F23" s="25" t="str">
        <f>IFERROR(IF(G23=0,"-",IF(G23&lt;_xlfn.PERCENTILE.INC(($E$13:$E$36,$G$13:$G$36,$I$13:$I$36),0.2),"Baja",IF(G23&lt;_xlfn.PERCENTILE.INC(($E$13:$E$36,$G$13:$G$36,$I$13:$I$36),0.75),"Media","Alta"))),"-")</f>
        <v>Alta</v>
      </c>
      <c r="G23" s="26">
        <v>2</v>
      </c>
      <c r="H23" s="25"/>
      <c r="I23" s="26"/>
    </row>
    <row r="24" spans="2:14" ht="18" x14ac:dyDescent="0.3">
      <c r="B24" s="27">
        <v>11</v>
      </c>
      <c r="C24" s="28" t="s">
        <v>25</v>
      </c>
      <c r="D24" s="29" t="str">
        <f>IFERROR(IF(E24=0,"-",IF(E24&lt;_xlfn.PERCENTILE.INC(($E$13:$E$36,$G$13:$G$36,$I$13:$I$36),0.2),"Baja",IF(E24&lt;_xlfn.PERCENTILE.INC(($E$13:$E$36,$G$13:$G$36,$I$13:$I$36),0.75),"Media","Alta"))),"-")</f>
        <v>Alta</v>
      </c>
      <c r="E24" s="30">
        <v>2</v>
      </c>
      <c r="F24" s="29" t="str">
        <f>IFERROR(IF(G24=0,"-",IF(G24&lt;_xlfn.PERCENTILE.INC(($E$13:$E$36,$G$13:$G$36,$I$13:$I$36),0.2),"Baja",IF(G24&lt;_xlfn.PERCENTILE.INC(($E$13:$E$36,$G$13:$G$36,$I$13:$I$36),0.75),"Media","Alta"))),"-")</f>
        <v>Alta</v>
      </c>
      <c r="G24" s="30">
        <v>2</v>
      </c>
      <c r="H24" s="29"/>
      <c r="I24" s="30"/>
    </row>
    <row r="25" spans="2:14" ht="18" x14ac:dyDescent="0.3">
      <c r="B25" s="23">
        <v>12</v>
      </c>
      <c r="C25" s="24" t="s">
        <v>26</v>
      </c>
      <c r="D25" s="25" t="str">
        <f>IFERROR(IF(E25=0,"-",IF(E25&lt;_xlfn.PERCENTILE.INC(($E$13:$E$36,$G$13:$G$36,$I$13:$I$36),0.2),"Baja",IF(E25&lt;_xlfn.PERCENTILE.INC(($E$13:$E$36,$G$13:$G$36,$I$13:$I$36),0.75),"Media","Alta"))),"-")</f>
        <v>Alta</v>
      </c>
      <c r="E25" s="26">
        <v>2</v>
      </c>
      <c r="F25" s="25" t="str">
        <f>IFERROR(IF(G25=0,"-",IF(G25&lt;_xlfn.PERCENTILE.INC(($E$13:$E$36,$G$13:$G$36,$I$13:$I$36),0.2),"Baja",IF(G25&lt;_xlfn.PERCENTILE.INC(($E$13:$E$36,$G$13:$G$36,$I$13:$I$36),0.75),"Media","Alta"))),"-")</f>
        <v>Alta</v>
      </c>
      <c r="G25" s="26">
        <v>2</v>
      </c>
      <c r="H25" s="25"/>
      <c r="I25" s="26"/>
    </row>
    <row r="26" spans="2:14" ht="18" x14ac:dyDescent="0.3">
      <c r="B26" s="27">
        <v>13</v>
      </c>
      <c r="C26" s="28" t="s">
        <v>27</v>
      </c>
      <c r="D26" s="29" t="str">
        <f>IFERROR(IF(E26=0,"-",IF(E26&lt;_xlfn.PERCENTILE.INC(($E$13:$E$36,$G$13:$G$36,$I$13:$I$36),0.2),"Baja",IF(E26&lt;_xlfn.PERCENTILE.INC(($E$13:$E$36,$G$13:$G$36,$I$13:$I$36),0.75),"Media","Alta"))),"-")</f>
        <v>Alta</v>
      </c>
      <c r="E26" s="30">
        <v>2</v>
      </c>
      <c r="F26" s="29" t="str">
        <f>IFERROR(IF(G26=0,"-",IF(G26&lt;_xlfn.PERCENTILE.INC(($E$13:$E$36,$G$13:$G$36,$I$13:$I$36),0.2),"Baja",IF(G26&lt;_xlfn.PERCENTILE.INC(($E$13:$E$36,$G$13:$G$36,$I$13:$I$36),0.75),"Media","Alta"))),"-")</f>
        <v>Alta</v>
      </c>
      <c r="G26" s="30">
        <v>2</v>
      </c>
      <c r="H26" s="29"/>
      <c r="I26" s="30"/>
    </row>
    <row r="27" spans="2:14" ht="18" x14ac:dyDescent="0.3">
      <c r="B27" s="23">
        <v>14</v>
      </c>
      <c r="C27" s="24" t="s">
        <v>28</v>
      </c>
      <c r="D27" s="25" t="str">
        <f>IFERROR(IF(E27=0,"-",IF(E27&lt;_xlfn.PERCENTILE.INC(($E$13:$E$36,$G$13:$G$36,$I$13:$I$36),0.2),"Baja",IF(E27&lt;_xlfn.PERCENTILE.INC(($E$13:$E$36,$G$13:$G$36,$I$13:$I$36),0.75),"Media","Alta"))),"-")</f>
        <v>Alta</v>
      </c>
      <c r="E27" s="26">
        <v>2</v>
      </c>
      <c r="F27" s="25" t="str">
        <f>IFERROR(IF(G27=0,"-",IF(G27&lt;_xlfn.PERCENTILE.INC(($E$13:$E$36,$G$13:$G$36,$I$13:$I$36),0.2),"Baja",IF(G27&lt;_xlfn.PERCENTILE.INC(($E$13:$E$36,$G$13:$G$36,$I$13:$I$36),0.75),"Media","Alta"))),"-")</f>
        <v>Alta</v>
      </c>
      <c r="G27" s="26">
        <v>2</v>
      </c>
      <c r="H27" s="25"/>
      <c r="I27" s="26"/>
    </row>
    <row r="28" spans="2:14" ht="18" x14ac:dyDescent="0.3">
      <c r="B28" s="27">
        <v>15</v>
      </c>
      <c r="C28" s="28" t="s">
        <v>29</v>
      </c>
      <c r="D28" s="29" t="str">
        <f>IFERROR(IF(E28=0,"-",IF(E28&lt;_xlfn.PERCENTILE.INC(($E$13:$E$36,$G$13:$G$36,$I$13:$I$36),0.2),"Baja",IF(E28&lt;_xlfn.PERCENTILE.INC(($E$13:$E$36,$G$13:$G$36,$I$13:$I$36),0.75),"Media","Alta"))),"-")</f>
        <v>Alta</v>
      </c>
      <c r="E28" s="30">
        <v>2</v>
      </c>
      <c r="F28" s="29" t="str">
        <f>IFERROR(IF(G28=0,"-",IF(G28&lt;_xlfn.PERCENTILE.INC(($E$13:$E$36,$G$13:$G$36,$I$13:$I$36),0.2),"Baja",IF(G28&lt;_xlfn.PERCENTILE.INC(($E$13:$E$36,$G$13:$G$36,$I$13:$I$36),0.75),"Media","Alta"))),"-")</f>
        <v>Alta</v>
      </c>
      <c r="G28" s="30">
        <v>2</v>
      </c>
      <c r="H28" s="29"/>
      <c r="I28" s="30"/>
    </row>
    <row r="29" spans="2:14" ht="18" x14ac:dyDescent="0.3">
      <c r="B29" s="23">
        <v>16</v>
      </c>
      <c r="C29" s="24" t="s">
        <v>30</v>
      </c>
      <c r="D29" s="25" t="str">
        <f>IFERROR(IF(E29=0,"-",IF(E29&lt;_xlfn.PERCENTILE.INC(($E$13:$E$36,$G$13:$G$36,$I$13:$I$36),0.2),"Baja",IF(E29&lt;_xlfn.PERCENTILE.INC(($E$13:$E$36,$G$13:$G$36,$I$13:$I$36),0.75),"Media","Alta"))),"-")</f>
        <v>Alta</v>
      </c>
      <c r="E29" s="26">
        <v>2</v>
      </c>
      <c r="F29" s="25" t="str">
        <f>IFERROR(IF(G29=0,"-",IF(G29&lt;_xlfn.PERCENTILE.INC(($E$13:$E$36,$G$13:$G$36,$I$13:$I$36),0.2),"Baja",IF(G29&lt;_xlfn.PERCENTILE.INC(($E$13:$E$36,$G$13:$G$36,$I$13:$I$36),0.75),"Media","Alta"))),"-")</f>
        <v>Alta</v>
      </c>
      <c r="G29" s="26">
        <v>2</v>
      </c>
      <c r="H29" s="25"/>
      <c r="I29" s="26"/>
    </row>
    <row r="30" spans="2:14" ht="18" x14ac:dyDescent="0.3">
      <c r="B30" s="27">
        <v>17</v>
      </c>
      <c r="C30" s="28" t="s">
        <v>31</v>
      </c>
      <c r="D30" s="29" t="str">
        <f>IFERROR(IF(E30=0,"-",IF(E30&lt;_xlfn.PERCENTILE.INC(($E$13:$E$36,$G$13:$G$36,$I$13:$I$36),0.2),"Baja",IF(E30&lt;_xlfn.PERCENTILE.INC(($E$13:$E$36,$G$13:$G$36,$I$13:$I$36),0.75),"Media","Alta"))),"-")</f>
        <v>Alta</v>
      </c>
      <c r="E30" s="30">
        <v>2</v>
      </c>
      <c r="F30" s="29" t="str">
        <f>IFERROR(IF(G30=0,"-",IF(G30&lt;_xlfn.PERCENTILE.INC(($E$13:$E$36,$G$13:$G$36,$I$13:$I$36),0.2),"Baja",IF(G30&lt;_xlfn.PERCENTILE.INC(($E$13:$E$36,$G$13:$G$36,$I$13:$I$36),0.75),"Media","Alta"))),"-")</f>
        <v>Alta</v>
      </c>
      <c r="G30" s="30">
        <v>2</v>
      </c>
      <c r="H30" s="29"/>
      <c r="I30" s="30"/>
    </row>
    <row r="31" spans="2:14" ht="18" x14ac:dyDescent="0.3">
      <c r="B31" s="23">
        <v>18</v>
      </c>
      <c r="C31" s="24" t="s">
        <v>32</v>
      </c>
      <c r="D31" s="25" t="str">
        <f>IFERROR(IF(E31=0,"-",IF(E31&lt;_xlfn.PERCENTILE.INC(($E$13:$E$36,$G$13:$G$36,$I$13:$I$36),0.2),"Baja",IF(E31&lt;_xlfn.PERCENTILE.INC(($E$13:$E$36,$G$13:$G$36,$I$13:$I$36),0.75),"Media","Alta"))),"-")</f>
        <v>Alta</v>
      </c>
      <c r="E31" s="26">
        <v>2</v>
      </c>
      <c r="F31" s="25" t="str">
        <f>IFERROR(IF(G31=0,"-",IF(G31&lt;_xlfn.PERCENTILE.INC(($E$13:$E$36,$G$13:$G$36,$I$13:$I$36),0.2),"Baja",IF(G31&lt;_xlfn.PERCENTILE.INC(($E$13:$E$36,$G$13:$G$36,$I$13:$I$36),0.75),"Media","Alta"))),"-")</f>
        <v>Alta</v>
      </c>
      <c r="G31" s="26">
        <v>2</v>
      </c>
      <c r="H31" s="25"/>
      <c r="I31" s="26"/>
    </row>
    <row r="32" spans="2:14" ht="18" x14ac:dyDescent="0.3">
      <c r="B32" s="27">
        <v>19</v>
      </c>
      <c r="C32" s="28" t="s">
        <v>33</v>
      </c>
      <c r="D32" s="29" t="str">
        <f>IFERROR(IF(E32=0,"-",IF(E32&lt;_xlfn.PERCENTILE.INC(($E$13:$E$36,$G$13:$G$36,$I$13:$I$36),0.2),"Baja",IF(E32&lt;_xlfn.PERCENTILE.INC(($E$13:$E$36,$G$13:$G$36,$I$13:$I$36),0.75),"Media","Alta"))),"-")</f>
        <v>Baja</v>
      </c>
      <c r="E32" s="30">
        <v>1</v>
      </c>
      <c r="F32" s="29"/>
      <c r="G32" s="30"/>
      <c r="H32" s="29"/>
      <c r="I32" s="30"/>
    </row>
    <row r="33" spans="2:9" ht="18" x14ac:dyDescent="0.3">
      <c r="B33" s="23">
        <v>20</v>
      </c>
      <c r="C33" s="24" t="s">
        <v>34</v>
      </c>
      <c r="D33" s="25"/>
      <c r="E33" s="26"/>
      <c r="F33" s="25"/>
      <c r="G33" s="26"/>
      <c r="H33" s="25"/>
      <c r="I33" s="26"/>
    </row>
    <row r="34" spans="2:9" ht="18" x14ac:dyDescent="0.3">
      <c r="B34" s="27">
        <v>21</v>
      </c>
      <c r="C34" s="28" t="s">
        <v>35</v>
      </c>
      <c r="D34" s="29"/>
      <c r="E34" s="30"/>
      <c r="F34" s="29"/>
      <c r="G34" s="30"/>
      <c r="H34" s="29"/>
      <c r="I34" s="30"/>
    </row>
    <row r="35" spans="2:9" ht="18" x14ac:dyDescent="0.3">
      <c r="B35" s="23">
        <v>22</v>
      </c>
      <c r="C35" s="24" t="s">
        <v>36</v>
      </c>
      <c r="D35" s="25"/>
      <c r="E35" s="26"/>
      <c r="F35" s="25"/>
      <c r="G35" s="26"/>
      <c r="H35" s="25"/>
      <c r="I35" s="26"/>
    </row>
    <row r="36" spans="2:9" ht="18" x14ac:dyDescent="0.3">
      <c r="B36" s="27">
        <v>23</v>
      </c>
      <c r="C36" s="28" t="s">
        <v>37</v>
      </c>
      <c r="D36" s="29"/>
      <c r="E36" s="30"/>
      <c r="F36" s="29"/>
      <c r="G36" s="30"/>
      <c r="H36" s="29"/>
      <c r="I36" s="30"/>
    </row>
    <row r="37" spans="2:9" ht="18" x14ac:dyDescent="0.3">
      <c r="B37" s="23" t="s">
        <v>38</v>
      </c>
      <c r="C37" s="24"/>
      <c r="D37" s="31"/>
      <c r="E37" s="32">
        <f>+SUM(E13:E36)</f>
        <v>24</v>
      </c>
      <c r="F37" s="31"/>
      <c r="G37" s="32">
        <f>+SUM(G13:G36)</f>
        <v>21</v>
      </c>
      <c r="H37" s="31"/>
      <c r="I37" s="3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2" priority="5">
      <formula>D7=""</formula>
    </cfRule>
  </conditionalFormatting>
  <conditionalFormatting sqref="E7">
    <cfRule type="expression" dxfId="41" priority="4">
      <formula>E7=""</formula>
    </cfRule>
  </conditionalFormatting>
  <conditionalFormatting sqref="F7">
    <cfRule type="expression" dxfId="40" priority="3">
      <formula>F7=""</formula>
    </cfRule>
  </conditionalFormatting>
  <conditionalFormatting sqref="C7">
    <cfRule type="expression" dxfId="39" priority="2">
      <formula>C7=""</formula>
    </cfRule>
  </conditionalFormatting>
  <conditionalFormatting sqref="B7">
    <cfRule type="expression" dxfId="3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I37"/>
  <sheetViews>
    <sheetView topLeftCell="C19" zoomScale="70" zoomScaleNormal="70" workbookViewId="0">
      <selection activeCell="B7" sqref="B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9" ht="21" x14ac:dyDescent="0.3">
      <c r="B2" s="62" t="str">
        <f>"PROGRAMA DE OPERACIÓN DEL SERVICIO ("&amp;B7&amp;" - "&amp;C7&amp;")"</f>
        <v>PROGRAMA DE OPERACIÓN DEL SERVICIO (410 - Ida)</v>
      </c>
      <c r="C2" s="62"/>
      <c r="D2" s="62"/>
      <c r="E2" s="62"/>
      <c r="F2" s="62"/>
      <c r="G2" s="62"/>
      <c r="H2" s="62"/>
      <c r="I2" s="62"/>
    </row>
    <row r="4" spans="2:9" s="19" customFormat="1" x14ac:dyDescent="0.3">
      <c r="B4" s="19" t="s">
        <v>0</v>
      </c>
    </row>
    <row r="6" spans="2:9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9" x14ac:dyDescent="0.3">
      <c r="B7" s="7">
        <v>410</v>
      </c>
      <c r="C7" s="7" t="s">
        <v>42</v>
      </c>
      <c r="D7" s="7" t="s">
        <v>44</v>
      </c>
      <c r="E7" s="7" t="s">
        <v>45</v>
      </c>
      <c r="F7" s="7" t="s">
        <v>41</v>
      </c>
      <c r="G7" s="21"/>
    </row>
    <row r="9" spans="2:9" s="19" customFormat="1" x14ac:dyDescent="0.3">
      <c r="B9" s="19" t="s">
        <v>6</v>
      </c>
    </row>
    <row r="11" spans="2:9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9" ht="33" x14ac:dyDescent="0.3">
      <c r="B12" s="67"/>
      <c r="C12" s="67"/>
      <c r="D12" s="22" t="s">
        <v>12</v>
      </c>
      <c r="E12" s="22" t="s">
        <v>13</v>
      </c>
      <c r="F12" s="22" t="s">
        <v>12</v>
      </c>
      <c r="G12" s="22" t="s">
        <v>13</v>
      </c>
      <c r="H12" s="22" t="s">
        <v>12</v>
      </c>
      <c r="I12" s="22" t="s">
        <v>13</v>
      </c>
    </row>
    <row r="13" spans="2:9" ht="15.75" customHeight="1" x14ac:dyDescent="0.3">
      <c r="B13" s="23">
        <v>0</v>
      </c>
      <c r="C13" s="24" t="s">
        <v>14</v>
      </c>
      <c r="D13" s="25"/>
      <c r="E13" s="26"/>
      <c r="F13" s="25"/>
      <c r="G13" s="26"/>
      <c r="H13" s="25"/>
      <c r="I13" s="26"/>
    </row>
    <row r="14" spans="2:9" ht="18" x14ac:dyDescent="0.3">
      <c r="B14" s="27">
        <v>1</v>
      </c>
      <c r="C14" s="28" t="s">
        <v>15</v>
      </c>
      <c r="D14" s="29"/>
      <c r="E14" s="30"/>
      <c r="F14" s="29"/>
      <c r="G14" s="30"/>
      <c r="H14" s="29"/>
      <c r="I14" s="30"/>
    </row>
    <row r="15" spans="2:9" ht="18" x14ac:dyDescent="0.3">
      <c r="B15" s="23">
        <v>2</v>
      </c>
      <c r="C15" s="24" t="s">
        <v>16</v>
      </c>
      <c r="D15" s="25"/>
      <c r="E15" s="26"/>
      <c r="F15" s="25"/>
      <c r="G15" s="26"/>
      <c r="H15" s="25"/>
      <c r="I15" s="26"/>
    </row>
    <row r="16" spans="2:9" ht="18" x14ac:dyDescent="0.3">
      <c r="B16" s="27">
        <v>3</v>
      </c>
      <c r="C16" s="28" t="s">
        <v>17</v>
      </c>
      <c r="D16" s="29"/>
      <c r="E16" s="30"/>
      <c r="F16" s="29"/>
      <c r="G16" s="30"/>
      <c r="H16" s="29"/>
      <c r="I16" s="30"/>
    </row>
    <row r="17" spans="2:9" ht="18" x14ac:dyDescent="0.3">
      <c r="B17" s="23">
        <v>4</v>
      </c>
      <c r="C17" s="24" t="s">
        <v>18</v>
      </c>
      <c r="D17" s="25"/>
      <c r="E17" s="26"/>
      <c r="F17" s="25"/>
      <c r="G17" s="26"/>
      <c r="H17" s="25"/>
      <c r="I17" s="26"/>
    </row>
    <row r="18" spans="2:9" ht="18" x14ac:dyDescent="0.3">
      <c r="B18" s="27">
        <v>5</v>
      </c>
      <c r="C18" s="28" t="s">
        <v>19</v>
      </c>
      <c r="D18" s="29"/>
      <c r="E18" s="30"/>
      <c r="F18" s="29"/>
      <c r="G18" s="30"/>
      <c r="H18" s="29"/>
      <c r="I18" s="30"/>
    </row>
    <row r="19" spans="2:9" ht="18" x14ac:dyDescent="0.3">
      <c r="B19" s="23">
        <v>6</v>
      </c>
      <c r="C19" s="24" t="s">
        <v>20</v>
      </c>
      <c r="D19" s="25" t="str">
        <f>IFERROR(IF(E19=0,"-",IF(E19&lt;_xlfn.PERCENTILE.INC(($E$13:$E$36,$G$13:$G$36,$I$13:$I$36),0.2),"Baja",IF(E19&lt;_xlfn.PERCENTILE.INC(($E$13:$E$36,$G$13:$G$36,$I$13:$I$36),0.75),"Media","Alta"))),"-")</f>
        <v>Media</v>
      </c>
      <c r="E19" s="26">
        <v>2</v>
      </c>
      <c r="F19" s="25"/>
      <c r="G19" s="26"/>
      <c r="H19" s="25"/>
      <c r="I19" s="26"/>
    </row>
    <row r="20" spans="2:9" ht="18" x14ac:dyDescent="0.3">
      <c r="B20" s="27">
        <v>7</v>
      </c>
      <c r="C20" s="28" t="s">
        <v>21</v>
      </c>
      <c r="D20" s="29" t="str">
        <f>IFERROR(IF(E20=0,"-",IF(E20&lt;_xlfn.PERCENTILE.INC(($E$13:$E$36,$G$13:$G$36,$I$13:$I$36),0.2),"Baja",IF(E20&lt;_xlfn.PERCENTILE.INC(($E$13:$E$36,$G$13:$G$36,$I$13:$I$36),0.75),"Media","Alta"))),"-")</f>
        <v>Alta</v>
      </c>
      <c r="E20" s="30">
        <v>4</v>
      </c>
      <c r="F20" s="29" t="str">
        <f>IFERROR(IF(G20=0,"-",IF(G20&lt;_xlfn.PERCENTILE.INC(($E$13:$E$36,$G$13:$G$36,$I$13:$I$36),0.2),"Baja",IF(G20&lt;_xlfn.PERCENTILE.INC(($E$13:$E$36,$G$13:$G$36,$I$13:$I$36),0.75),"Media","Alta"))),"-")</f>
        <v>Alta</v>
      </c>
      <c r="G20" s="30">
        <v>3</v>
      </c>
      <c r="H20" s="29" t="str">
        <f>IFERROR(IF(I20=0,"-",IF(I20&lt;_xlfn.PERCENTILE.INC(($E$13:$E$36,$G$13:$G$36,$I$13:$I$36),0.2),"Baja",IF(I20&lt;_xlfn.PERCENTILE.INC(($E$13:$E$36,$G$13:$G$36,$I$13:$I$36),0.75),"Media","Alta"))),"-")</f>
        <v>Media</v>
      </c>
      <c r="I20" s="30">
        <v>2</v>
      </c>
    </row>
    <row r="21" spans="2:9" ht="18" x14ac:dyDescent="0.3">
      <c r="B21" s="23">
        <v>8</v>
      </c>
      <c r="C21" s="24" t="s">
        <v>22</v>
      </c>
      <c r="D21" s="25" t="str">
        <f>IFERROR(IF(E21=0,"-",IF(E21&lt;_xlfn.PERCENTILE.INC(($E$13:$E$36,$G$13:$G$36,$I$13:$I$36),0.2),"Baja",IF(E21&lt;_xlfn.PERCENTILE.INC(($E$13:$E$36,$G$13:$G$36,$I$13:$I$36),0.75),"Media","Alta"))),"-")</f>
        <v>Alta</v>
      </c>
      <c r="E21" s="26">
        <v>4</v>
      </c>
      <c r="F21" s="25" t="str">
        <f>IFERROR(IF(G21=0,"-",IF(G21&lt;_xlfn.PERCENTILE.INC(($E$13:$E$36,$G$13:$G$36,$I$13:$I$36),0.2),"Baja",IF(G21&lt;_xlfn.PERCENTILE.INC(($E$13:$E$36,$G$13:$G$36,$I$13:$I$36),0.75),"Media","Alta"))),"-")</f>
        <v>Alta</v>
      </c>
      <c r="G21" s="26">
        <v>3</v>
      </c>
      <c r="H21" s="25" t="str">
        <f>IFERROR(IF(I21=0,"-",IF(I21&lt;_xlfn.PERCENTILE.INC(($E$13:$E$36,$G$13:$G$36,$I$13:$I$36),0.2),"Baja",IF(I21&lt;_xlfn.PERCENTILE.INC(($E$13:$E$36,$G$13:$G$36,$I$13:$I$36),0.75),"Media","Alta"))),"-")</f>
        <v>Media</v>
      </c>
      <c r="I21" s="26">
        <v>2</v>
      </c>
    </row>
    <row r="22" spans="2:9" ht="18" x14ac:dyDescent="0.3">
      <c r="B22" s="27">
        <v>9</v>
      </c>
      <c r="C22" s="28" t="s">
        <v>23</v>
      </c>
      <c r="D22" s="29" t="str">
        <f>IFERROR(IF(E22=0,"-",IF(E22&lt;_xlfn.PERCENTILE.INC(($E$13:$E$36,$G$13:$G$36,$I$13:$I$36),0.2),"Baja",IF(E22&lt;_xlfn.PERCENTILE.INC(($E$13:$E$36,$G$13:$G$36,$I$13:$I$36),0.75),"Media","Alta"))),"-")</f>
        <v>Alta</v>
      </c>
      <c r="E22" s="30">
        <v>3</v>
      </c>
      <c r="F22" s="29" t="str">
        <f>IFERROR(IF(G22=0,"-",IF(G22&lt;_xlfn.PERCENTILE.INC(($E$13:$E$36,$G$13:$G$36,$I$13:$I$36),0.2),"Baja",IF(G22&lt;_xlfn.PERCENTILE.INC(($E$13:$E$36,$G$13:$G$36,$I$13:$I$36),0.75),"Media","Alta"))),"-")</f>
        <v>Alta</v>
      </c>
      <c r="G22" s="30">
        <v>4</v>
      </c>
      <c r="H22" s="29" t="str">
        <f>IFERROR(IF(I22=0,"-",IF(I22&lt;_xlfn.PERCENTILE.INC(($E$13:$E$36,$G$13:$G$36,$I$13:$I$36),0.2),"Baja",IF(I22&lt;_xlfn.PERCENTILE.INC(($E$13:$E$36,$G$13:$G$36,$I$13:$I$36),0.75),"Media","Alta"))),"-")</f>
        <v>Media</v>
      </c>
      <c r="I22" s="30">
        <v>2</v>
      </c>
    </row>
    <row r="23" spans="2:9" ht="18" x14ac:dyDescent="0.3">
      <c r="B23" s="23">
        <v>10</v>
      </c>
      <c r="C23" s="24" t="s">
        <v>24</v>
      </c>
      <c r="D23" s="25" t="str">
        <f>IFERROR(IF(E23=0,"-",IF(E23&lt;_xlfn.PERCENTILE.INC(($E$13:$E$36,$G$13:$G$36,$I$13:$I$36),0.2),"Baja",IF(E23&lt;_xlfn.PERCENTILE.INC(($E$13:$E$36,$G$13:$G$36,$I$13:$I$36),0.75),"Media","Alta"))),"-")</f>
        <v>Alta</v>
      </c>
      <c r="E23" s="26">
        <v>3</v>
      </c>
      <c r="F23" s="25" t="str">
        <f>IFERROR(IF(G23=0,"-",IF(G23&lt;_xlfn.PERCENTILE.INC(($E$13:$E$36,$G$13:$G$36,$I$13:$I$36),0.2),"Baja",IF(G23&lt;_xlfn.PERCENTILE.INC(($E$13:$E$36,$G$13:$G$36,$I$13:$I$36),0.75),"Media","Alta"))),"-")</f>
        <v>Alta</v>
      </c>
      <c r="G23" s="26">
        <v>4</v>
      </c>
      <c r="H23" s="25" t="str">
        <f>IFERROR(IF(I23=0,"-",IF(I23&lt;_xlfn.PERCENTILE.INC(($E$13:$E$36,$G$13:$G$36,$I$13:$I$36),0.2),"Baja",IF(I23&lt;_xlfn.PERCENTILE.INC(($E$13:$E$36,$G$13:$G$36,$I$13:$I$36),0.75),"Media","Alta"))),"-")</f>
        <v>Media</v>
      </c>
      <c r="I23" s="26">
        <v>2</v>
      </c>
    </row>
    <row r="24" spans="2:9" ht="18" x14ac:dyDescent="0.3">
      <c r="B24" s="27">
        <v>11</v>
      </c>
      <c r="C24" s="28" t="s">
        <v>25</v>
      </c>
      <c r="D24" s="29" t="str">
        <f>IFERROR(IF(E24=0,"-",IF(E24&lt;_xlfn.PERCENTILE.INC(($E$13:$E$36,$G$13:$G$36,$I$13:$I$36),0.2),"Baja",IF(E24&lt;_xlfn.PERCENTILE.INC(($E$13:$E$36,$G$13:$G$36,$I$13:$I$36),0.75),"Media","Alta"))),"-")</f>
        <v>Alta</v>
      </c>
      <c r="E24" s="30">
        <v>3</v>
      </c>
      <c r="F24" s="29" t="str">
        <f>IFERROR(IF(G24=0,"-",IF(G24&lt;_xlfn.PERCENTILE.INC(($E$13:$E$36,$G$13:$G$36,$I$13:$I$36),0.2),"Baja",IF(G24&lt;_xlfn.PERCENTILE.INC(($E$13:$E$36,$G$13:$G$36,$I$13:$I$36),0.75),"Media","Alta"))),"-")</f>
        <v>Alta</v>
      </c>
      <c r="G24" s="30">
        <v>4</v>
      </c>
      <c r="H24" s="29" t="str">
        <f>IFERROR(IF(I24=0,"-",IF(I24&lt;_xlfn.PERCENTILE.INC(($E$13:$E$36,$G$13:$G$36,$I$13:$I$36),0.2),"Baja",IF(I24&lt;_xlfn.PERCENTILE.INC(($E$13:$E$36,$G$13:$G$36,$I$13:$I$36),0.75),"Media","Alta"))),"-")</f>
        <v>Media</v>
      </c>
      <c r="I24" s="30">
        <v>2</v>
      </c>
    </row>
    <row r="25" spans="2:9" ht="18" x14ac:dyDescent="0.3">
      <c r="B25" s="23">
        <v>12</v>
      </c>
      <c r="C25" s="24" t="s">
        <v>26</v>
      </c>
      <c r="D25" s="25" t="str">
        <f>IFERROR(IF(E25=0,"-",IF(E25&lt;_xlfn.PERCENTILE.INC(($E$13:$E$36,$G$13:$G$36,$I$13:$I$36),0.2),"Baja",IF(E25&lt;_xlfn.PERCENTILE.INC(($E$13:$E$36,$G$13:$G$36,$I$13:$I$36),0.75),"Media","Alta"))),"-")</f>
        <v>Alta</v>
      </c>
      <c r="E25" s="26">
        <v>3</v>
      </c>
      <c r="F25" s="25" t="str">
        <f>IFERROR(IF(G25=0,"-",IF(G25&lt;_xlfn.PERCENTILE.INC(($E$13:$E$36,$G$13:$G$36,$I$13:$I$36),0.2),"Baja",IF(G25&lt;_xlfn.PERCENTILE.INC(($E$13:$E$36,$G$13:$G$36,$I$13:$I$36),0.75),"Media","Alta"))),"-")</f>
        <v>Alta</v>
      </c>
      <c r="G25" s="26">
        <v>4</v>
      </c>
      <c r="H25" s="25" t="str">
        <f>IFERROR(IF(I25=0,"-",IF(I25&lt;_xlfn.PERCENTILE.INC(($E$13:$E$36,$G$13:$G$36,$I$13:$I$36),0.2),"Baja",IF(I25&lt;_xlfn.PERCENTILE.INC(($E$13:$E$36,$G$13:$G$36,$I$13:$I$36),0.75),"Media","Alta"))),"-")</f>
        <v>Media</v>
      </c>
      <c r="I25" s="26">
        <v>2</v>
      </c>
    </row>
    <row r="26" spans="2:9" ht="18" x14ac:dyDescent="0.3">
      <c r="B26" s="27">
        <v>13</v>
      </c>
      <c r="C26" s="28" t="s">
        <v>27</v>
      </c>
      <c r="D26" s="29" t="str">
        <f>IFERROR(IF(E26=0,"-",IF(E26&lt;_xlfn.PERCENTILE.INC(($E$13:$E$36,$G$13:$G$36,$I$13:$I$36),0.2),"Baja",IF(E26&lt;_xlfn.PERCENTILE.INC(($E$13:$E$36,$G$13:$G$36,$I$13:$I$36),0.75),"Media","Alta"))),"-")</f>
        <v>Alta</v>
      </c>
      <c r="E26" s="30">
        <v>3</v>
      </c>
      <c r="F26" s="29" t="str">
        <f>IFERROR(IF(G26=0,"-",IF(G26&lt;_xlfn.PERCENTILE.INC(($E$13:$E$36,$G$13:$G$36,$I$13:$I$36),0.2),"Baja",IF(G26&lt;_xlfn.PERCENTILE.INC(($E$13:$E$36,$G$13:$G$36,$I$13:$I$36),0.75),"Media","Alta"))),"-")</f>
        <v>Alta</v>
      </c>
      <c r="G26" s="30">
        <v>3</v>
      </c>
      <c r="H26" s="29" t="str">
        <f>IFERROR(IF(I26=0,"-",IF(I26&lt;_xlfn.PERCENTILE.INC(($E$13:$E$36,$G$13:$G$36,$I$13:$I$36),0.2),"Baja",IF(I26&lt;_xlfn.PERCENTILE.INC(($E$13:$E$36,$G$13:$G$36,$I$13:$I$36),0.75),"Media","Alta"))),"-")</f>
        <v>Media</v>
      </c>
      <c r="I26" s="30">
        <v>2</v>
      </c>
    </row>
    <row r="27" spans="2:9" ht="18" x14ac:dyDescent="0.3">
      <c r="B27" s="23">
        <v>14</v>
      </c>
      <c r="C27" s="24" t="s">
        <v>28</v>
      </c>
      <c r="D27" s="25" t="str">
        <f>IFERROR(IF(E27=0,"-",IF(E27&lt;_xlfn.PERCENTILE.INC(($E$13:$E$36,$G$13:$G$36,$I$13:$I$36),0.2),"Baja",IF(E27&lt;_xlfn.PERCENTILE.INC(($E$13:$E$36,$G$13:$G$36,$I$13:$I$36),0.75),"Media","Alta"))),"-")</f>
        <v>Alta</v>
      </c>
      <c r="E27" s="26">
        <v>3</v>
      </c>
      <c r="F27" s="25" t="str">
        <f>IFERROR(IF(G27=0,"-",IF(G27&lt;_xlfn.PERCENTILE.INC(($E$13:$E$36,$G$13:$G$36,$I$13:$I$36),0.2),"Baja",IF(G27&lt;_xlfn.PERCENTILE.INC(($E$13:$E$36,$G$13:$G$36,$I$13:$I$36),0.75),"Media","Alta"))),"-")</f>
        <v>Alta</v>
      </c>
      <c r="G27" s="26">
        <v>3</v>
      </c>
      <c r="H27" s="25" t="str">
        <f>IFERROR(IF(I27=0,"-",IF(I27&lt;_xlfn.PERCENTILE.INC(($E$13:$E$36,$G$13:$G$36,$I$13:$I$36),0.2),"Baja",IF(I27&lt;_xlfn.PERCENTILE.INC(($E$13:$E$36,$G$13:$G$36,$I$13:$I$36),0.75),"Media","Alta"))),"-")</f>
        <v>Media</v>
      </c>
      <c r="I27" s="26">
        <v>2</v>
      </c>
    </row>
    <row r="28" spans="2:9" ht="18" x14ac:dyDescent="0.3">
      <c r="B28" s="27">
        <v>15</v>
      </c>
      <c r="C28" s="28" t="s">
        <v>29</v>
      </c>
      <c r="D28" s="29" t="str">
        <f>IFERROR(IF(E28=0,"-",IF(E28&lt;_xlfn.PERCENTILE.INC(($E$13:$E$36,$G$13:$G$36,$I$13:$I$36),0.2),"Baja",IF(E28&lt;_xlfn.PERCENTILE.INC(($E$13:$E$36,$G$13:$G$36,$I$13:$I$36),0.75),"Media","Alta"))),"-")</f>
        <v>Alta</v>
      </c>
      <c r="E28" s="30">
        <v>3</v>
      </c>
      <c r="F28" s="29" t="str">
        <f>IFERROR(IF(G28=0,"-",IF(G28&lt;_xlfn.PERCENTILE.INC(($E$13:$E$36,$G$13:$G$36,$I$13:$I$36),0.2),"Baja",IF(G28&lt;_xlfn.PERCENTILE.INC(($E$13:$E$36,$G$13:$G$36,$I$13:$I$36),0.75),"Media","Alta"))),"-")</f>
        <v>Alta</v>
      </c>
      <c r="G28" s="30">
        <v>3</v>
      </c>
      <c r="H28" s="29" t="str">
        <f>IFERROR(IF(I28=0,"-",IF(I28&lt;_xlfn.PERCENTILE.INC(($E$13:$E$36,$G$13:$G$36,$I$13:$I$36),0.2),"Baja",IF(I28&lt;_xlfn.PERCENTILE.INC(($E$13:$E$36,$G$13:$G$36,$I$13:$I$36),0.75),"Media","Alta"))),"-")</f>
        <v>Media</v>
      </c>
      <c r="I28" s="30">
        <v>2</v>
      </c>
    </row>
    <row r="29" spans="2:9" ht="18" x14ac:dyDescent="0.3">
      <c r="B29" s="23">
        <v>16</v>
      </c>
      <c r="C29" s="24" t="s">
        <v>30</v>
      </c>
      <c r="D29" s="25" t="str">
        <f>IFERROR(IF(E29=0,"-",IF(E29&lt;_xlfn.PERCENTILE.INC(($E$13:$E$36,$G$13:$G$36,$I$13:$I$36),0.2),"Baja",IF(E29&lt;_xlfn.PERCENTILE.INC(($E$13:$E$36,$G$13:$G$36,$I$13:$I$36),0.75),"Media","Alta"))),"-")</f>
        <v>Alta</v>
      </c>
      <c r="E29" s="26">
        <v>4</v>
      </c>
      <c r="F29" s="25" t="str">
        <f>IFERROR(IF(G29=0,"-",IF(G29&lt;_xlfn.PERCENTILE.INC(($E$13:$E$36,$G$13:$G$36,$I$13:$I$36),0.2),"Baja",IF(G29&lt;_xlfn.PERCENTILE.INC(($E$13:$E$36,$G$13:$G$36,$I$13:$I$36),0.75),"Media","Alta"))),"-")</f>
        <v>Alta</v>
      </c>
      <c r="G29" s="26">
        <v>3</v>
      </c>
      <c r="H29" s="25" t="str">
        <f>IFERROR(IF(I29=0,"-",IF(I29&lt;_xlfn.PERCENTILE.INC(($E$13:$E$36,$G$13:$G$36,$I$13:$I$36),0.2),"Baja",IF(I29&lt;_xlfn.PERCENTILE.INC(($E$13:$E$36,$G$13:$G$36,$I$13:$I$36),0.75),"Media","Alta"))),"-")</f>
        <v>Media</v>
      </c>
      <c r="I29" s="26">
        <v>2</v>
      </c>
    </row>
    <row r="30" spans="2:9" ht="18" x14ac:dyDescent="0.3">
      <c r="B30" s="27">
        <v>17</v>
      </c>
      <c r="C30" s="28" t="s">
        <v>31</v>
      </c>
      <c r="D30" s="29" t="str">
        <f>IFERROR(IF(E30=0,"-",IF(E30&lt;_xlfn.PERCENTILE.INC(($E$13:$E$36,$G$13:$G$36,$I$13:$I$36),0.2),"Baja",IF(E30&lt;_xlfn.PERCENTILE.INC(($E$13:$E$36,$G$13:$G$36,$I$13:$I$36),0.75),"Media","Alta"))),"-")</f>
        <v>Alta</v>
      </c>
      <c r="E30" s="30">
        <v>4</v>
      </c>
      <c r="F30" s="29" t="str">
        <f>IFERROR(IF(G30=0,"-",IF(G30&lt;_xlfn.PERCENTILE.INC(($E$13:$E$36,$G$13:$G$36,$I$13:$I$36),0.2),"Baja",IF(G30&lt;_xlfn.PERCENTILE.INC(($E$13:$E$36,$G$13:$G$36,$I$13:$I$36),0.75),"Media","Alta"))),"-")</f>
        <v>Alta</v>
      </c>
      <c r="G30" s="30">
        <v>3</v>
      </c>
      <c r="H30" s="29" t="str">
        <f>IFERROR(IF(I30=0,"-",IF(I30&lt;_xlfn.PERCENTILE.INC(($E$13:$E$36,$G$13:$G$36,$I$13:$I$36),0.2),"Baja",IF(I30&lt;_xlfn.PERCENTILE.INC(($E$13:$E$36,$G$13:$G$36,$I$13:$I$36),0.75),"Media","Alta"))),"-")</f>
        <v>Media</v>
      </c>
      <c r="I30" s="30">
        <v>2</v>
      </c>
    </row>
    <row r="31" spans="2:9" ht="18" x14ac:dyDescent="0.3">
      <c r="B31" s="23">
        <v>18</v>
      </c>
      <c r="C31" s="24" t="s">
        <v>32</v>
      </c>
      <c r="D31" s="25" t="str">
        <f>IFERROR(IF(E31=0,"-",IF(E31&lt;_xlfn.PERCENTILE.INC(($E$13:$E$36,$G$13:$G$36,$I$13:$I$36),0.2),"Baja",IF(E31&lt;_xlfn.PERCENTILE.INC(($E$13:$E$36,$G$13:$G$36,$I$13:$I$36),0.75),"Media","Alta"))),"-")</f>
        <v>Media</v>
      </c>
      <c r="E31" s="26">
        <v>2</v>
      </c>
      <c r="F31" s="25" t="str">
        <f>IFERROR(IF(G31=0,"-",IF(G31&lt;_xlfn.PERCENTILE.INC(($E$13:$E$36,$G$13:$G$36,$I$13:$I$36),0.2),"Baja",IF(G31&lt;_xlfn.PERCENTILE.INC(($E$13:$E$36,$G$13:$G$36,$I$13:$I$36),0.75),"Media","Alta"))),"-")</f>
        <v>Media</v>
      </c>
      <c r="G31" s="26">
        <v>2</v>
      </c>
      <c r="H31" s="25" t="str">
        <f>IFERROR(IF(I31=0,"-",IF(I31&lt;_xlfn.PERCENTILE.INC(($E$13:$E$36,$G$13:$G$36,$I$13:$I$36),0.2),"Baja",IF(I31&lt;_xlfn.PERCENTILE.INC(($E$13:$E$36,$G$13:$G$36,$I$13:$I$36),0.75),"Media","Alta"))),"-")</f>
        <v>Media</v>
      </c>
      <c r="I31" s="26">
        <v>2</v>
      </c>
    </row>
    <row r="32" spans="2:9" ht="18" x14ac:dyDescent="0.3">
      <c r="B32" s="27">
        <v>19</v>
      </c>
      <c r="C32" s="28" t="s">
        <v>33</v>
      </c>
      <c r="D32" s="29"/>
      <c r="E32" s="30"/>
      <c r="F32" s="29"/>
      <c r="G32" s="30"/>
      <c r="H32" s="29"/>
      <c r="I32" s="30"/>
    </row>
    <row r="33" spans="2:9" ht="18" x14ac:dyDescent="0.3">
      <c r="B33" s="23">
        <v>20</v>
      </c>
      <c r="C33" s="24" t="s">
        <v>34</v>
      </c>
      <c r="D33" s="25"/>
      <c r="E33" s="26"/>
      <c r="F33" s="25"/>
      <c r="G33" s="26"/>
      <c r="H33" s="25"/>
      <c r="I33" s="26"/>
    </row>
    <row r="34" spans="2:9" ht="18" x14ac:dyDescent="0.3">
      <c r="B34" s="27">
        <v>21</v>
      </c>
      <c r="C34" s="28" t="s">
        <v>35</v>
      </c>
      <c r="D34" s="29"/>
      <c r="E34" s="30"/>
      <c r="F34" s="29"/>
      <c r="G34" s="30"/>
      <c r="H34" s="29"/>
      <c r="I34" s="30"/>
    </row>
    <row r="35" spans="2:9" ht="18" x14ac:dyDescent="0.3">
      <c r="B35" s="23">
        <v>22</v>
      </c>
      <c r="C35" s="24" t="s">
        <v>36</v>
      </c>
      <c r="D35" s="25"/>
      <c r="E35" s="26"/>
      <c r="F35" s="25"/>
      <c r="G35" s="26"/>
      <c r="H35" s="25"/>
      <c r="I35" s="26"/>
    </row>
    <row r="36" spans="2:9" ht="18" x14ac:dyDescent="0.3">
      <c r="B36" s="27">
        <v>23</v>
      </c>
      <c r="C36" s="28" t="s">
        <v>37</v>
      </c>
      <c r="D36" s="29"/>
      <c r="E36" s="30"/>
      <c r="F36" s="29"/>
      <c r="G36" s="30"/>
      <c r="H36" s="29"/>
      <c r="I36" s="30"/>
    </row>
    <row r="37" spans="2:9" ht="18" x14ac:dyDescent="0.3">
      <c r="B37" s="23" t="s">
        <v>38</v>
      </c>
      <c r="C37" s="24"/>
      <c r="D37" s="31"/>
      <c r="E37" s="32">
        <f>+SUM(E13:E36)</f>
        <v>41</v>
      </c>
      <c r="F37" s="31"/>
      <c r="G37" s="32">
        <f>+SUM(G13:G36)</f>
        <v>39</v>
      </c>
      <c r="H37" s="31"/>
      <c r="I37" s="3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7" priority="5">
      <formula>D7=""</formula>
    </cfRule>
  </conditionalFormatting>
  <conditionalFormatting sqref="E7">
    <cfRule type="expression" dxfId="36" priority="4">
      <formula>E7=""</formula>
    </cfRule>
  </conditionalFormatting>
  <conditionalFormatting sqref="F7">
    <cfRule type="expression" dxfId="35" priority="3">
      <formula>F7=""</formula>
    </cfRule>
  </conditionalFormatting>
  <conditionalFormatting sqref="C7">
    <cfRule type="expression" dxfId="34" priority="2">
      <formula>C7=""</formula>
    </cfRule>
  </conditionalFormatting>
  <conditionalFormatting sqref="B7">
    <cfRule type="expression" dxfId="3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N37"/>
  <sheetViews>
    <sheetView topLeftCell="C16" zoomScale="70" zoomScaleNormal="70" workbookViewId="0">
      <selection activeCell="B7" sqref="B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(410 - Regreso)</v>
      </c>
      <c r="C2" s="62"/>
      <c r="D2" s="62"/>
      <c r="E2" s="62"/>
      <c r="F2" s="62"/>
      <c r="G2" s="62"/>
      <c r="H2" s="62"/>
      <c r="I2" s="62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410</v>
      </c>
      <c r="C7" s="7" t="s">
        <v>39</v>
      </c>
      <c r="D7" s="7" t="s">
        <v>45</v>
      </c>
      <c r="E7" s="7" t="s">
        <v>44</v>
      </c>
      <c r="F7" s="7" t="s">
        <v>41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2" t="s">
        <v>12</v>
      </c>
      <c r="E12" s="22" t="s">
        <v>13</v>
      </c>
      <c r="F12" s="22" t="s">
        <v>12</v>
      </c>
      <c r="G12" s="22" t="s">
        <v>13</v>
      </c>
      <c r="H12" s="22" t="s">
        <v>12</v>
      </c>
      <c r="I12" s="22" t="s">
        <v>13</v>
      </c>
    </row>
    <row r="13" spans="2:14" ht="15.75" customHeight="1" x14ac:dyDescent="0.3">
      <c r="B13" s="23">
        <v>0</v>
      </c>
      <c r="C13" s="24" t="s">
        <v>14</v>
      </c>
      <c r="D13" s="25"/>
      <c r="E13" s="26"/>
      <c r="F13" s="25"/>
      <c r="G13" s="26"/>
      <c r="H13" s="25"/>
      <c r="I13" s="26"/>
    </row>
    <row r="14" spans="2:14" ht="18" x14ac:dyDescent="0.3">
      <c r="B14" s="27">
        <v>1</v>
      </c>
      <c r="C14" s="28" t="s">
        <v>15</v>
      </c>
      <c r="D14" s="29"/>
      <c r="E14" s="30"/>
      <c r="F14" s="29"/>
      <c r="G14" s="30"/>
      <c r="H14" s="29"/>
      <c r="I14" s="30"/>
      <c r="N14" s="4"/>
    </row>
    <row r="15" spans="2:14" ht="18" x14ac:dyDescent="0.3">
      <c r="B15" s="23">
        <v>2</v>
      </c>
      <c r="C15" s="24" t="s">
        <v>16</v>
      </c>
      <c r="D15" s="25"/>
      <c r="E15" s="26"/>
      <c r="F15" s="25"/>
      <c r="G15" s="26"/>
      <c r="H15" s="25"/>
      <c r="I15" s="26"/>
      <c r="N15" s="4"/>
    </row>
    <row r="16" spans="2:14" ht="18" x14ac:dyDescent="0.3">
      <c r="B16" s="27">
        <v>3</v>
      </c>
      <c r="C16" s="28" t="s">
        <v>17</v>
      </c>
      <c r="D16" s="29"/>
      <c r="E16" s="30"/>
      <c r="F16" s="29"/>
      <c r="G16" s="30"/>
      <c r="H16" s="29"/>
      <c r="I16" s="30"/>
      <c r="N16" s="4"/>
    </row>
    <row r="17" spans="2:14" ht="18" x14ac:dyDescent="0.3">
      <c r="B17" s="23">
        <v>4</v>
      </c>
      <c r="C17" s="24" t="s">
        <v>18</v>
      </c>
      <c r="D17" s="25"/>
      <c r="E17" s="26"/>
      <c r="F17" s="25"/>
      <c r="G17" s="26"/>
      <c r="H17" s="25"/>
      <c r="I17" s="26"/>
      <c r="N17" s="4"/>
    </row>
    <row r="18" spans="2:14" ht="18" x14ac:dyDescent="0.3">
      <c r="B18" s="27">
        <v>5</v>
      </c>
      <c r="C18" s="28" t="s">
        <v>19</v>
      </c>
      <c r="D18" s="29"/>
      <c r="E18" s="30"/>
      <c r="F18" s="29"/>
      <c r="G18" s="30"/>
      <c r="H18" s="29"/>
      <c r="I18" s="30"/>
      <c r="N18" s="4"/>
    </row>
    <row r="19" spans="2:14" ht="18" x14ac:dyDescent="0.3">
      <c r="B19" s="23">
        <v>6</v>
      </c>
      <c r="C19" s="24" t="s">
        <v>20</v>
      </c>
      <c r="D19" s="25"/>
      <c r="E19" s="26"/>
      <c r="F19" s="25"/>
      <c r="G19" s="26"/>
      <c r="H19" s="25"/>
      <c r="I19" s="26"/>
      <c r="M19" s="33"/>
      <c r="N19" s="4"/>
    </row>
    <row r="20" spans="2:14" ht="18" x14ac:dyDescent="0.3">
      <c r="B20" s="27">
        <v>7</v>
      </c>
      <c r="C20" s="28" t="s">
        <v>21</v>
      </c>
      <c r="D20" s="29" t="str">
        <f>IFERROR(IF(E20=0,"-",IF(E20&lt;_xlfn.PERCENTILE.INC(($E$13:$E$36,$G$13:$G$36,$I$13:$I$36),0.2),"Baja",IF(E20&lt;_xlfn.PERCENTILE.INC(($E$13:$E$36,$G$13:$G$36,$I$13:$I$36),0.75),"Media","Alta"))),"-")</f>
        <v>Media</v>
      </c>
      <c r="E20" s="30">
        <v>2</v>
      </c>
      <c r="F20" s="29"/>
      <c r="G20" s="30"/>
      <c r="H20" s="29"/>
      <c r="I20" s="30"/>
      <c r="M20" s="33"/>
    </row>
    <row r="21" spans="2:14" ht="18" x14ac:dyDescent="0.3">
      <c r="B21" s="23">
        <v>8</v>
      </c>
      <c r="C21" s="24" t="s">
        <v>22</v>
      </c>
      <c r="D21" s="25" t="str">
        <f>IFERROR(IF(E21=0,"-",IF(E21&lt;_xlfn.PERCENTILE.INC(($E$13:$E$36,$G$13:$G$36,$I$13:$I$36),0.2),"Baja",IF(E21&lt;_xlfn.PERCENTILE.INC(($E$13:$E$36,$G$13:$G$36,$I$13:$I$36),0.75),"Media","Alta"))),"-")</f>
        <v>Alta</v>
      </c>
      <c r="E21" s="26">
        <v>4</v>
      </c>
      <c r="F21" s="25" t="s">
        <v>357</v>
      </c>
      <c r="G21" s="26">
        <v>3</v>
      </c>
      <c r="H21" s="25" t="str">
        <f>IFERROR(IF(I21=0,"-",IF(I21&lt;_xlfn.PERCENTILE.INC(($E$13:$E$36,$G$13:$G$36,$I$13:$I$36),0.2),"Baja",IF(I21&lt;_xlfn.PERCENTILE.INC(($E$13:$E$36,$G$13:$G$36,$I$13:$I$36),0.75),"Media","Alta"))),"-")</f>
        <v>Media</v>
      </c>
      <c r="I21" s="26">
        <v>2</v>
      </c>
      <c r="M21" s="33"/>
    </row>
    <row r="22" spans="2:14" ht="18" x14ac:dyDescent="0.3">
      <c r="B22" s="27">
        <v>9</v>
      </c>
      <c r="C22" s="28" t="s">
        <v>23</v>
      </c>
      <c r="D22" s="29" t="str">
        <f>IFERROR(IF(E22=0,"-",IF(E22&lt;_xlfn.PERCENTILE.INC(($E$13:$E$36,$G$13:$G$36,$I$13:$I$36),0.2),"Baja",IF(E22&lt;_xlfn.PERCENTILE.INC(($E$13:$E$36,$G$13:$G$36,$I$13:$I$36),0.75),"Media","Alta"))),"-")</f>
        <v>Alta</v>
      </c>
      <c r="E22" s="30">
        <v>4</v>
      </c>
      <c r="F22" s="29" t="s">
        <v>357</v>
      </c>
      <c r="G22" s="30">
        <v>3</v>
      </c>
      <c r="H22" s="29" t="str">
        <f>IFERROR(IF(I22=0,"-",IF(I22&lt;_xlfn.PERCENTILE.INC(($E$13:$E$36,$G$13:$G$36,$I$13:$I$36),0.2),"Baja",IF(I22&lt;_xlfn.PERCENTILE.INC(($E$13:$E$36,$G$13:$G$36,$I$13:$I$36),0.75),"Media","Alta"))),"-")</f>
        <v>Media</v>
      </c>
      <c r="I22" s="30">
        <v>2</v>
      </c>
      <c r="M22" s="33"/>
    </row>
    <row r="23" spans="2:14" ht="18" x14ac:dyDescent="0.3">
      <c r="B23" s="23">
        <v>10</v>
      </c>
      <c r="C23" s="24" t="s">
        <v>24</v>
      </c>
      <c r="D23" s="25" t="str">
        <f>IFERROR(IF(E23=0,"-",IF(E23&lt;_xlfn.PERCENTILE.INC(($E$13:$E$36,$G$13:$G$36,$I$13:$I$36),0.2),"Baja",IF(E23&lt;_xlfn.PERCENTILE.INC(($E$13:$E$36,$G$13:$G$36,$I$13:$I$36),0.75),"Media","Alta"))),"-")</f>
        <v>Alta</v>
      </c>
      <c r="E23" s="26">
        <v>3</v>
      </c>
      <c r="F23" s="25" t="s">
        <v>357</v>
      </c>
      <c r="G23" s="26">
        <v>4</v>
      </c>
      <c r="H23" s="25" t="str">
        <f>IFERROR(IF(I23=0,"-",IF(I23&lt;_xlfn.PERCENTILE.INC(($E$13:$E$36,$G$13:$G$36,$I$13:$I$36),0.2),"Baja",IF(I23&lt;_xlfn.PERCENTILE.INC(($E$13:$E$36,$G$13:$G$36,$I$13:$I$36),0.75),"Media","Alta"))),"-")</f>
        <v>Media</v>
      </c>
      <c r="I23" s="26">
        <v>2</v>
      </c>
      <c r="M23" s="33"/>
    </row>
    <row r="24" spans="2:14" ht="18" x14ac:dyDescent="0.3">
      <c r="B24" s="27">
        <v>11</v>
      </c>
      <c r="C24" s="28" t="s">
        <v>25</v>
      </c>
      <c r="D24" s="29" t="str">
        <f>IFERROR(IF(E24=0,"-",IF(E24&lt;_xlfn.PERCENTILE.INC(($E$13:$E$36,$G$13:$G$36,$I$13:$I$36),0.2),"Baja",IF(E24&lt;_xlfn.PERCENTILE.INC(($E$13:$E$36,$G$13:$G$36,$I$13:$I$36),0.75),"Media","Alta"))),"-")</f>
        <v>Alta</v>
      </c>
      <c r="E24" s="30">
        <v>3</v>
      </c>
      <c r="F24" s="29" t="s">
        <v>357</v>
      </c>
      <c r="G24" s="30">
        <v>4</v>
      </c>
      <c r="H24" s="29" t="str">
        <f>IFERROR(IF(I24=0,"-",IF(I24&lt;_xlfn.PERCENTILE.INC(($E$13:$E$36,$G$13:$G$36,$I$13:$I$36),0.2),"Baja",IF(I24&lt;_xlfn.PERCENTILE.INC(($E$13:$E$36,$G$13:$G$36,$I$13:$I$36),0.75),"Media","Alta"))),"-")</f>
        <v>Media</v>
      </c>
      <c r="I24" s="30">
        <v>2</v>
      </c>
      <c r="M24" s="33"/>
    </row>
    <row r="25" spans="2:14" ht="18" x14ac:dyDescent="0.3">
      <c r="B25" s="23">
        <v>12</v>
      </c>
      <c r="C25" s="24" t="s">
        <v>26</v>
      </c>
      <c r="D25" s="25" t="str">
        <f>IFERROR(IF(E25=0,"-",IF(E25&lt;_xlfn.PERCENTILE.INC(($E$13:$E$36,$G$13:$G$36,$I$13:$I$36),0.2),"Baja",IF(E25&lt;_xlfn.PERCENTILE.INC(($E$13:$E$36,$G$13:$G$36,$I$13:$I$36),0.75),"Media","Alta"))),"-")</f>
        <v>Alta</v>
      </c>
      <c r="E25" s="26">
        <v>3</v>
      </c>
      <c r="F25" s="25" t="s">
        <v>357</v>
      </c>
      <c r="G25" s="26">
        <v>4</v>
      </c>
      <c r="H25" s="25" t="str">
        <f>IFERROR(IF(I25=0,"-",IF(I25&lt;_xlfn.PERCENTILE.INC(($E$13:$E$36,$G$13:$G$36,$I$13:$I$36),0.2),"Baja",IF(I25&lt;_xlfn.PERCENTILE.INC(($E$13:$E$36,$G$13:$G$36,$I$13:$I$36),0.75),"Media","Alta"))),"-")</f>
        <v>Media</v>
      </c>
      <c r="I25" s="26">
        <v>2</v>
      </c>
      <c r="M25" s="33"/>
    </row>
    <row r="26" spans="2:14" ht="18" x14ac:dyDescent="0.3">
      <c r="B26" s="27">
        <v>13</v>
      </c>
      <c r="C26" s="28" t="s">
        <v>27</v>
      </c>
      <c r="D26" s="29" t="str">
        <f>IFERROR(IF(E26=0,"-",IF(E26&lt;_xlfn.PERCENTILE.INC(($E$13:$E$36,$G$13:$G$36,$I$13:$I$36),0.2),"Baja",IF(E26&lt;_xlfn.PERCENTILE.INC(($E$13:$E$36,$G$13:$G$36,$I$13:$I$36),0.75),"Media","Alta"))),"-")</f>
        <v>Alta</v>
      </c>
      <c r="E26" s="30">
        <v>3</v>
      </c>
      <c r="F26" s="29" t="s">
        <v>357</v>
      </c>
      <c r="G26" s="30">
        <v>4</v>
      </c>
      <c r="H26" s="29" t="str">
        <f>IFERROR(IF(I26=0,"-",IF(I26&lt;_xlfn.PERCENTILE.INC(($E$13:$E$36,$G$13:$G$36,$I$13:$I$36),0.2),"Baja",IF(I26&lt;_xlfn.PERCENTILE.INC(($E$13:$E$36,$G$13:$G$36,$I$13:$I$36),0.75),"Media","Alta"))),"-")</f>
        <v>Media</v>
      </c>
      <c r="I26" s="30">
        <v>2</v>
      </c>
      <c r="M26" s="33"/>
    </row>
    <row r="27" spans="2:14" ht="18" x14ac:dyDescent="0.3">
      <c r="B27" s="23">
        <v>14</v>
      </c>
      <c r="C27" s="24" t="s">
        <v>28</v>
      </c>
      <c r="D27" s="25" t="str">
        <f>IFERROR(IF(E27=0,"-",IF(E27&lt;_xlfn.PERCENTILE.INC(($E$13:$E$36,$G$13:$G$36,$I$13:$I$36),0.2),"Baja",IF(E27&lt;_xlfn.PERCENTILE.INC(($E$13:$E$36,$G$13:$G$36,$I$13:$I$36),0.75),"Media","Alta"))),"-")</f>
        <v>Alta</v>
      </c>
      <c r="E27" s="26">
        <v>3</v>
      </c>
      <c r="F27" s="25" t="s">
        <v>357</v>
      </c>
      <c r="G27" s="26">
        <v>3</v>
      </c>
      <c r="H27" s="25" t="str">
        <f>IFERROR(IF(I27=0,"-",IF(I27&lt;_xlfn.PERCENTILE.INC(($E$13:$E$36,$G$13:$G$36,$I$13:$I$36),0.2),"Baja",IF(I27&lt;_xlfn.PERCENTILE.INC(($E$13:$E$36,$G$13:$G$36,$I$13:$I$36),0.75),"Media","Alta"))),"-")</f>
        <v>Media</v>
      </c>
      <c r="I27" s="26">
        <v>2</v>
      </c>
      <c r="M27" s="33"/>
    </row>
    <row r="28" spans="2:14" ht="18" x14ac:dyDescent="0.3">
      <c r="B28" s="27">
        <v>15</v>
      </c>
      <c r="C28" s="28" t="s">
        <v>29</v>
      </c>
      <c r="D28" s="29" t="str">
        <f>IFERROR(IF(E28=0,"-",IF(E28&lt;_xlfn.PERCENTILE.INC(($E$13:$E$36,$G$13:$G$36,$I$13:$I$36),0.2),"Baja",IF(E28&lt;_xlfn.PERCENTILE.INC(($E$13:$E$36,$G$13:$G$36,$I$13:$I$36),0.75),"Media","Alta"))),"-")</f>
        <v>Alta</v>
      </c>
      <c r="E28" s="30">
        <v>3</v>
      </c>
      <c r="F28" s="29" t="s">
        <v>357</v>
      </c>
      <c r="G28" s="30">
        <v>3</v>
      </c>
      <c r="H28" s="29" t="str">
        <f>IFERROR(IF(I28=0,"-",IF(I28&lt;_xlfn.PERCENTILE.INC(($E$13:$E$36,$G$13:$G$36,$I$13:$I$36),0.2),"Baja",IF(I28&lt;_xlfn.PERCENTILE.INC(($E$13:$E$36,$G$13:$G$36,$I$13:$I$36),0.75),"Media","Alta"))),"-")</f>
        <v>Media</v>
      </c>
      <c r="I28" s="30">
        <v>2</v>
      </c>
      <c r="M28" s="33"/>
    </row>
    <row r="29" spans="2:14" ht="18" x14ac:dyDescent="0.3">
      <c r="B29" s="23">
        <v>16</v>
      </c>
      <c r="C29" s="24" t="s">
        <v>30</v>
      </c>
      <c r="D29" s="25" t="str">
        <f>IFERROR(IF(E29=0,"-",IF(E29&lt;_xlfn.PERCENTILE.INC(($E$13:$E$36,$G$13:$G$36,$I$13:$I$36),0.2),"Baja",IF(E29&lt;_xlfn.PERCENTILE.INC(($E$13:$E$36,$G$13:$G$36,$I$13:$I$36),0.75),"Media","Alta"))),"-")</f>
        <v>Alta</v>
      </c>
      <c r="E29" s="26">
        <v>3</v>
      </c>
      <c r="F29" s="25" t="s">
        <v>357</v>
      </c>
      <c r="G29" s="26">
        <v>3</v>
      </c>
      <c r="H29" s="25" t="str">
        <f>IFERROR(IF(I29=0,"-",IF(I29&lt;_xlfn.PERCENTILE.INC(($E$13:$E$36,$G$13:$G$36,$I$13:$I$36),0.2),"Baja",IF(I29&lt;_xlfn.PERCENTILE.INC(($E$13:$E$36,$G$13:$G$36,$I$13:$I$36),0.75),"Media","Alta"))),"-")</f>
        <v>Media</v>
      </c>
      <c r="I29" s="26">
        <v>2</v>
      </c>
      <c r="M29" s="33"/>
    </row>
    <row r="30" spans="2:14" ht="18" x14ac:dyDescent="0.3">
      <c r="B30" s="27">
        <v>17</v>
      </c>
      <c r="C30" s="28" t="s">
        <v>31</v>
      </c>
      <c r="D30" s="29" t="str">
        <f>IFERROR(IF(E30=0,"-",IF(E30&lt;_xlfn.PERCENTILE.INC(($E$13:$E$36,$G$13:$G$36,$I$13:$I$36),0.2),"Baja",IF(E30&lt;_xlfn.PERCENTILE.INC(($E$13:$E$36,$G$13:$G$36,$I$13:$I$36),0.75),"Media","Alta"))),"-")</f>
        <v>Alta</v>
      </c>
      <c r="E30" s="30">
        <v>4</v>
      </c>
      <c r="F30" s="29" t="s">
        <v>357</v>
      </c>
      <c r="G30" s="30">
        <v>3</v>
      </c>
      <c r="H30" s="29" t="str">
        <f>IFERROR(IF(I30=0,"-",IF(I30&lt;_xlfn.PERCENTILE.INC(($E$13:$E$36,$G$13:$G$36,$I$13:$I$36),0.2),"Baja",IF(I30&lt;_xlfn.PERCENTILE.INC(($E$13:$E$36,$G$13:$G$36,$I$13:$I$36),0.75),"Media","Alta"))),"-")</f>
        <v>Media</v>
      </c>
      <c r="I30" s="30">
        <v>2</v>
      </c>
      <c r="M30" s="33"/>
    </row>
    <row r="31" spans="2:14" ht="18" x14ac:dyDescent="0.3">
      <c r="B31" s="23">
        <v>18</v>
      </c>
      <c r="C31" s="24" t="s">
        <v>32</v>
      </c>
      <c r="D31" s="25" t="str">
        <f>IFERROR(IF(E31=0,"-",IF(E31&lt;_xlfn.PERCENTILE.INC(($E$13:$E$36,$G$13:$G$36,$I$13:$I$36),0.2),"Baja",IF(E31&lt;_xlfn.PERCENTILE.INC(($E$13:$E$36,$G$13:$G$36,$I$13:$I$36),0.75),"Media","Alta"))),"-")</f>
        <v>Alta</v>
      </c>
      <c r="E31" s="26">
        <v>4</v>
      </c>
      <c r="F31" s="25" t="s">
        <v>357</v>
      </c>
      <c r="G31" s="26">
        <v>3</v>
      </c>
      <c r="H31" s="25" t="str">
        <f>IFERROR(IF(I31=0,"-",IF(I31&lt;_xlfn.PERCENTILE.INC(($E$13:$E$36,$G$13:$G$36,$I$13:$I$36),0.2),"Baja",IF(I31&lt;_xlfn.PERCENTILE.INC(($E$13:$E$36,$G$13:$G$36,$I$13:$I$36),0.75),"Media","Alta"))),"-")</f>
        <v>Media</v>
      </c>
      <c r="I31" s="26">
        <v>2</v>
      </c>
      <c r="M31" s="33"/>
    </row>
    <row r="32" spans="2:14" ht="18" x14ac:dyDescent="0.3">
      <c r="B32" s="27">
        <v>19</v>
      </c>
      <c r="C32" s="28" t="s">
        <v>33</v>
      </c>
      <c r="D32" s="29" t="str">
        <f>IFERROR(IF(E32=0,"-",IF(E32&lt;_xlfn.PERCENTILE.INC(($E$13:$E$36,$G$13:$G$36,$I$13:$I$36),0.2),"Baja",IF(E32&lt;_xlfn.PERCENTILE.INC(($E$13:$E$36,$G$13:$G$36,$I$13:$I$36),0.75),"Media","Alta"))),"-")</f>
        <v>Media</v>
      </c>
      <c r="E32" s="30">
        <v>2</v>
      </c>
      <c r="F32" s="29" t="s">
        <v>357</v>
      </c>
      <c r="G32" s="30">
        <v>2</v>
      </c>
      <c r="H32" s="29" t="str">
        <f>IFERROR(IF(I32=0,"-",IF(I32&lt;_xlfn.PERCENTILE.INC(($E$13:$E$36,$G$13:$G$36,$I$13:$I$36),0.2),"Baja",IF(I32&lt;_xlfn.PERCENTILE.INC(($E$13:$E$36,$G$13:$G$36,$I$13:$I$36),0.75),"Media","Alta"))),"-")</f>
        <v>Media</v>
      </c>
      <c r="I32" s="30">
        <v>2</v>
      </c>
      <c r="M32" s="33"/>
    </row>
    <row r="33" spans="2:13" ht="18" x14ac:dyDescent="0.3">
      <c r="B33" s="23">
        <v>20</v>
      </c>
      <c r="C33" s="24" t="s">
        <v>34</v>
      </c>
      <c r="D33" s="25"/>
      <c r="E33" s="26"/>
      <c r="F33" s="25"/>
      <c r="G33" s="26"/>
      <c r="H33" s="25"/>
      <c r="I33" s="26"/>
      <c r="M33" s="33"/>
    </row>
    <row r="34" spans="2:13" ht="18" x14ac:dyDescent="0.3">
      <c r="B34" s="27">
        <v>21</v>
      </c>
      <c r="C34" s="28" t="s">
        <v>35</v>
      </c>
      <c r="D34" s="29"/>
      <c r="E34" s="30"/>
      <c r="F34" s="29"/>
      <c r="G34" s="30"/>
      <c r="H34" s="29"/>
      <c r="I34" s="30"/>
    </row>
    <row r="35" spans="2:13" ht="18" x14ac:dyDescent="0.3">
      <c r="B35" s="23">
        <v>22</v>
      </c>
      <c r="C35" s="24" t="s">
        <v>36</v>
      </c>
      <c r="D35" s="25"/>
      <c r="E35" s="26"/>
      <c r="F35" s="25"/>
      <c r="G35" s="26"/>
      <c r="H35" s="25"/>
      <c r="I35" s="26"/>
    </row>
    <row r="36" spans="2:13" ht="18" x14ac:dyDescent="0.3">
      <c r="B36" s="27">
        <v>23</v>
      </c>
      <c r="C36" s="28" t="s">
        <v>37</v>
      </c>
      <c r="D36" s="29"/>
      <c r="E36" s="30"/>
      <c r="F36" s="29"/>
      <c r="G36" s="30"/>
      <c r="H36" s="29"/>
      <c r="I36" s="30"/>
    </row>
    <row r="37" spans="2:13" ht="18" x14ac:dyDescent="0.3">
      <c r="B37" s="23" t="s">
        <v>38</v>
      </c>
      <c r="C37" s="24"/>
      <c r="D37" s="31"/>
      <c r="E37" s="32">
        <f>+SUM(E13:E36)</f>
        <v>41</v>
      </c>
      <c r="F37" s="31"/>
      <c r="G37" s="32">
        <f>+SUM(G13:G36)</f>
        <v>39</v>
      </c>
      <c r="H37" s="31"/>
      <c r="I37" s="32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2" priority="5">
      <formula>D7=""</formula>
    </cfRule>
  </conditionalFormatting>
  <conditionalFormatting sqref="E7">
    <cfRule type="expression" dxfId="31" priority="4">
      <formula>E7=""</formula>
    </cfRule>
  </conditionalFormatting>
  <conditionalFormatting sqref="F7">
    <cfRule type="expression" dxfId="30" priority="3">
      <formula>F7=""</formula>
    </cfRule>
  </conditionalFormatting>
  <conditionalFormatting sqref="C7">
    <cfRule type="expression" dxfId="29" priority="2">
      <formula>C7=""</formula>
    </cfRule>
  </conditionalFormatting>
  <conditionalFormatting sqref="B7">
    <cfRule type="expression" dxfId="2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N37"/>
  <sheetViews>
    <sheetView topLeftCell="A19" zoomScale="70" zoomScaleNormal="70" workbookViewId="0">
      <selection activeCell="I37" sqref="I3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(412 - Ida)</v>
      </c>
      <c r="C2" s="62"/>
      <c r="D2" s="62"/>
      <c r="E2" s="62"/>
      <c r="F2" s="62"/>
      <c r="G2" s="62"/>
      <c r="H2" s="62"/>
      <c r="I2" s="62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412</v>
      </c>
      <c r="C7" s="7" t="s">
        <v>42</v>
      </c>
      <c r="D7" s="7" t="s">
        <v>44</v>
      </c>
      <c r="E7" s="7" t="s">
        <v>43</v>
      </c>
      <c r="F7" s="7" t="s">
        <v>41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2" t="s">
        <v>12</v>
      </c>
      <c r="E12" s="22" t="s">
        <v>13</v>
      </c>
      <c r="F12" s="22" t="s">
        <v>12</v>
      </c>
      <c r="G12" s="22" t="s">
        <v>13</v>
      </c>
      <c r="H12" s="22" t="s">
        <v>12</v>
      </c>
      <c r="I12" s="22" t="s">
        <v>13</v>
      </c>
    </row>
    <row r="13" spans="2:14" ht="15.75" customHeight="1" x14ac:dyDescent="0.3">
      <c r="B13" s="23">
        <v>0</v>
      </c>
      <c r="C13" s="24" t="s">
        <v>14</v>
      </c>
      <c r="D13" s="25"/>
      <c r="E13" s="26"/>
      <c r="F13" s="25"/>
      <c r="G13" s="26"/>
      <c r="H13" s="25"/>
      <c r="I13" s="26"/>
    </row>
    <row r="14" spans="2:14" ht="18" x14ac:dyDescent="0.3">
      <c r="B14" s="27">
        <v>1</v>
      </c>
      <c r="C14" s="28" t="s">
        <v>15</v>
      </c>
      <c r="D14" s="29"/>
      <c r="E14" s="30"/>
      <c r="F14" s="29"/>
      <c r="G14" s="30"/>
      <c r="H14" s="29"/>
      <c r="I14" s="30"/>
      <c r="N14" s="4"/>
    </row>
    <row r="15" spans="2:14" ht="18" x14ac:dyDescent="0.3">
      <c r="B15" s="23">
        <v>2</v>
      </c>
      <c r="C15" s="24" t="s">
        <v>16</v>
      </c>
      <c r="D15" s="25"/>
      <c r="E15" s="26"/>
      <c r="F15" s="25"/>
      <c r="G15" s="26"/>
      <c r="H15" s="25"/>
      <c r="I15" s="26"/>
      <c r="N15" s="4"/>
    </row>
    <row r="16" spans="2:14" ht="18" x14ac:dyDescent="0.3">
      <c r="B16" s="27">
        <v>3</v>
      </c>
      <c r="C16" s="28" t="s">
        <v>17</v>
      </c>
      <c r="D16" s="29"/>
      <c r="E16" s="30"/>
      <c r="F16" s="29"/>
      <c r="G16" s="30"/>
      <c r="H16" s="29"/>
      <c r="I16" s="30"/>
      <c r="N16" s="4"/>
    </row>
    <row r="17" spans="2:9" ht="18" x14ac:dyDescent="0.3">
      <c r="B17" s="23">
        <v>4</v>
      </c>
      <c r="C17" s="24" t="s">
        <v>18</v>
      </c>
      <c r="D17" s="25"/>
      <c r="E17" s="26"/>
      <c r="F17" s="25"/>
      <c r="G17" s="26"/>
      <c r="H17" s="25"/>
      <c r="I17" s="26"/>
    </row>
    <row r="18" spans="2:9" ht="18" x14ac:dyDescent="0.3">
      <c r="B18" s="27">
        <v>5</v>
      </c>
      <c r="C18" s="28" t="s">
        <v>19</v>
      </c>
      <c r="D18" s="29"/>
      <c r="E18" s="30"/>
      <c r="F18" s="29"/>
      <c r="G18" s="30"/>
      <c r="H18" s="29"/>
      <c r="I18" s="30"/>
    </row>
    <row r="19" spans="2:9" ht="18" x14ac:dyDescent="0.3">
      <c r="B19" s="23">
        <v>6</v>
      </c>
      <c r="C19" s="24" t="s">
        <v>20</v>
      </c>
      <c r="D19" s="25" t="str">
        <f>IFERROR(IF(E19=0,"-",IF(E19&lt;_xlfn.PERCENTILE.INC(($E$13:$E$36,$G$13:$G$36,$I$13:$I$36),0.2),"Baja",IF(E19&lt;_xlfn.PERCENTILE.INC(($E$13:$E$36,$G$13:$G$36,$I$13:$I$36),0.75),"Media","Alta"))),"-")</f>
        <v>Media</v>
      </c>
      <c r="E19" s="26">
        <v>2</v>
      </c>
      <c r="F19" s="25"/>
      <c r="G19" s="26"/>
      <c r="H19" s="25"/>
      <c r="I19" s="26"/>
    </row>
    <row r="20" spans="2:9" ht="18" x14ac:dyDescent="0.3">
      <c r="B20" s="27">
        <v>7</v>
      </c>
      <c r="C20" s="28" t="s">
        <v>21</v>
      </c>
      <c r="D20" s="29" t="str">
        <f>IFERROR(IF(E20=0,"-",IF(E20&lt;_xlfn.PERCENTILE.INC(($E$13:$E$36,$G$13:$G$36,$I$13:$I$36),0.2),"Baja",IF(E20&lt;_xlfn.PERCENTILE.INC(($E$13:$E$36,$G$13:$G$36,$I$13:$I$36),0.75),"Media","Alta"))),"-")</f>
        <v>Alta</v>
      </c>
      <c r="E20" s="30">
        <v>5</v>
      </c>
      <c r="F20" s="29" t="str">
        <f>IFERROR(IF(G20=0,"-",IF(G20&lt;_xlfn.PERCENTILE.INC(($E$13:$E$36,$G$13:$G$36,$I$13:$I$36),0.2),"Baja",IF(G20&lt;_xlfn.PERCENTILE.INC(($E$13:$E$36,$G$13:$G$36,$I$13:$I$36),0.75),"Media","Alta"))),"-")</f>
        <v>Baja</v>
      </c>
      <c r="G20" s="30">
        <v>1</v>
      </c>
      <c r="H20" s="29"/>
      <c r="I20" s="30"/>
    </row>
    <row r="21" spans="2:9" ht="18" x14ac:dyDescent="0.3">
      <c r="B21" s="23">
        <v>8</v>
      </c>
      <c r="C21" s="24" t="s">
        <v>22</v>
      </c>
      <c r="D21" s="25" t="str">
        <f>IFERROR(IF(E21=0,"-",IF(E21&lt;_xlfn.PERCENTILE.INC(($E$13:$E$36,$G$13:$G$36,$I$13:$I$36),0.2),"Baja",IF(E21&lt;_xlfn.PERCENTILE.INC(($E$13:$E$36,$G$13:$G$36,$I$13:$I$36),0.75),"Media","Alta"))),"-")</f>
        <v>Alta</v>
      </c>
      <c r="E21" s="26">
        <v>5</v>
      </c>
      <c r="F21" s="25" t="str">
        <f>IFERROR(IF(G21=0,"-",IF(G21&lt;_xlfn.PERCENTILE.INC(($E$13:$E$36,$G$13:$G$36,$I$13:$I$36),0.2),"Baja",IF(G21&lt;_xlfn.PERCENTILE.INC(($E$13:$E$36,$G$13:$G$36,$I$13:$I$36),0.75),"Media","Alta"))),"-")</f>
        <v>Media</v>
      </c>
      <c r="G21" s="26">
        <v>2</v>
      </c>
      <c r="H21" s="25"/>
      <c r="I21" s="26"/>
    </row>
    <row r="22" spans="2:9" ht="18" x14ac:dyDescent="0.3">
      <c r="B22" s="27">
        <v>9</v>
      </c>
      <c r="C22" s="28" t="s">
        <v>23</v>
      </c>
      <c r="D22" s="29" t="str">
        <f>IFERROR(IF(E22=0,"-",IF(E22&lt;_xlfn.PERCENTILE.INC(($E$13:$E$36,$G$13:$G$36,$I$13:$I$36),0.2),"Baja",IF(E22&lt;_xlfn.PERCENTILE.INC(($E$13:$E$36,$G$13:$G$36,$I$13:$I$36),0.75),"Media","Alta"))),"-")</f>
        <v>Alta</v>
      </c>
      <c r="E22" s="30">
        <v>4</v>
      </c>
      <c r="F22" s="29" t="str">
        <f>IFERROR(IF(G22=0,"-",IF(G22&lt;_xlfn.PERCENTILE.INC(($E$13:$E$36,$G$13:$G$36,$I$13:$I$36),0.2),"Baja",IF(G22&lt;_xlfn.PERCENTILE.INC(($E$13:$E$36,$G$13:$G$36,$I$13:$I$36),0.75),"Media","Alta"))),"-")</f>
        <v>Media</v>
      </c>
      <c r="G22" s="30">
        <v>2</v>
      </c>
      <c r="H22" s="29"/>
      <c r="I22" s="30"/>
    </row>
    <row r="23" spans="2:9" ht="18" x14ac:dyDescent="0.3">
      <c r="B23" s="23">
        <v>10</v>
      </c>
      <c r="C23" s="24" t="s">
        <v>24</v>
      </c>
      <c r="D23" s="25" t="str">
        <f>IFERROR(IF(E23=0,"-",IF(E23&lt;_xlfn.PERCENTILE.INC(($E$13:$E$36,$G$13:$G$36,$I$13:$I$36),0.2),"Baja",IF(E23&lt;_xlfn.PERCENTILE.INC(($E$13:$E$36,$G$13:$G$36,$I$13:$I$36),0.75),"Media","Alta"))),"-")</f>
        <v>Alta</v>
      </c>
      <c r="E23" s="26">
        <v>3</v>
      </c>
      <c r="F23" s="25" t="str">
        <f>IFERROR(IF(G23=0,"-",IF(G23&lt;_xlfn.PERCENTILE.INC(($E$13:$E$36,$G$13:$G$36,$I$13:$I$36),0.2),"Baja",IF(G23&lt;_xlfn.PERCENTILE.INC(($E$13:$E$36,$G$13:$G$36,$I$13:$I$36),0.75),"Media","Alta"))),"-")</f>
        <v>Media</v>
      </c>
      <c r="G23" s="26">
        <v>2</v>
      </c>
      <c r="H23" s="25"/>
      <c r="I23" s="26"/>
    </row>
    <row r="24" spans="2:9" ht="18" x14ac:dyDescent="0.3">
      <c r="B24" s="27">
        <v>11</v>
      </c>
      <c r="C24" s="28" t="s">
        <v>25</v>
      </c>
      <c r="D24" s="29" t="str">
        <f>IFERROR(IF(E24=0,"-",IF(E24&lt;_xlfn.PERCENTILE.INC(($E$13:$E$36,$G$13:$G$36,$I$13:$I$36),0.2),"Baja",IF(E24&lt;_xlfn.PERCENTILE.INC(($E$13:$E$36,$G$13:$G$36,$I$13:$I$36),0.75),"Media","Alta"))),"-")</f>
        <v>Alta</v>
      </c>
      <c r="E24" s="30">
        <v>3</v>
      </c>
      <c r="F24" s="29" t="str">
        <f>IFERROR(IF(G24=0,"-",IF(G24&lt;_xlfn.PERCENTILE.INC(($E$13:$E$36,$G$13:$G$36,$I$13:$I$36),0.2),"Baja",IF(G24&lt;_xlfn.PERCENTILE.INC(($E$13:$E$36,$G$13:$G$36,$I$13:$I$36),0.75),"Media","Alta"))),"-")</f>
        <v>Media</v>
      </c>
      <c r="G24" s="30">
        <v>2</v>
      </c>
      <c r="H24" s="29"/>
      <c r="I24" s="30"/>
    </row>
    <row r="25" spans="2:9" ht="18" x14ac:dyDescent="0.3">
      <c r="B25" s="23">
        <v>12</v>
      </c>
      <c r="C25" s="24" t="s">
        <v>26</v>
      </c>
      <c r="D25" s="25" t="str">
        <f>IFERROR(IF(E25=0,"-",IF(E25&lt;_xlfn.PERCENTILE.INC(($E$13:$E$36,$G$13:$G$36,$I$13:$I$36),0.2),"Baja",IF(E25&lt;_xlfn.PERCENTILE.INC(($E$13:$E$36,$G$13:$G$36,$I$13:$I$36),0.75),"Media","Alta"))),"-")</f>
        <v>Alta</v>
      </c>
      <c r="E25" s="26">
        <v>3</v>
      </c>
      <c r="F25" s="25" t="str">
        <f>IFERROR(IF(G25=0,"-",IF(G25&lt;_xlfn.PERCENTILE.INC(($E$13:$E$36,$G$13:$G$36,$I$13:$I$36),0.2),"Baja",IF(G25&lt;_xlfn.PERCENTILE.INC(($E$13:$E$36,$G$13:$G$36,$I$13:$I$36),0.75),"Media","Alta"))),"-")</f>
        <v>Media</v>
      </c>
      <c r="G25" s="26">
        <v>2</v>
      </c>
      <c r="H25" s="25"/>
      <c r="I25" s="26"/>
    </row>
    <row r="26" spans="2:9" ht="18" x14ac:dyDescent="0.3">
      <c r="B26" s="27">
        <v>13</v>
      </c>
      <c r="C26" s="28" t="s">
        <v>27</v>
      </c>
      <c r="D26" s="29" t="str">
        <f>IFERROR(IF(E26=0,"-",IF(E26&lt;_xlfn.PERCENTILE.INC(($E$13:$E$36,$G$13:$G$36,$I$13:$I$36),0.2),"Baja",IF(E26&lt;_xlfn.PERCENTILE.INC(($E$13:$E$36,$G$13:$G$36,$I$13:$I$36),0.75),"Media","Alta"))),"-")</f>
        <v>Alta</v>
      </c>
      <c r="E26" s="30">
        <v>3</v>
      </c>
      <c r="F26" s="29" t="str">
        <f>IFERROR(IF(G26=0,"-",IF(G26&lt;_xlfn.PERCENTILE.INC(($E$13:$E$36,$G$13:$G$36,$I$13:$I$36),0.2),"Baja",IF(G26&lt;_xlfn.PERCENTILE.INC(($E$13:$E$36,$G$13:$G$36,$I$13:$I$36),0.75),"Media","Alta"))),"-")</f>
        <v>Media</v>
      </c>
      <c r="G26" s="30">
        <v>2</v>
      </c>
      <c r="H26" s="29"/>
      <c r="I26" s="30"/>
    </row>
    <row r="27" spans="2:9" ht="18" x14ac:dyDescent="0.3">
      <c r="B27" s="23">
        <v>14</v>
      </c>
      <c r="C27" s="24" t="s">
        <v>28</v>
      </c>
      <c r="D27" s="25" t="str">
        <f>IFERROR(IF(E27=0,"-",IF(E27&lt;_xlfn.PERCENTILE.INC(($E$13:$E$36,$G$13:$G$36,$I$13:$I$36),0.2),"Baja",IF(E27&lt;_xlfn.PERCENTILE.INC(($E$13:$E$36,$G$13:$G$36,$I$13:$I$36),0.75),"Media","Alta"))),"-")</f>
        <v>Alta</v>
      </c>
      <c r="E27" s="26">
        <v>3</v>
      </c>
      <c r="F27" s="25" t="str">
        <f>IFERROR(IF(G27=0,"-",IF(G27&lt;_xlfn.PERCENTILE.INC(($E$13:$E$36,$G$13:$G$36,$I$13:$I$36),0.2),"Baja",IF(G27&lt;_xlfn.PERCENTILE.INC(($E$13:$E$36,$G$13:$G$36,$I$13:$I$36),0.75),"Media","Alta"))),"-")</f>
        <v>Media</v>
      </c>
      <c r="G27" s="26">
        <v>2</v>
      </c>
      <c r="H27" s="25"/>
      <c r="I27" s="26"/>
    </row>
    <row r="28" spans="2:9" ht="18" x14ac:dyDescent="0.3">
      <c r="B28" s="27">
        <v>15</v>
      </c>
      <c r="C28" s="28" t="s">
        <v>29</v>
      </c>
      <c r="D28" s="29" t="str">
        <f>IFERROR(IF(E28=0,"-",IF(E28&lt;_xlfn.PERCENTILE.INC(($E$13:$E$36,$G$13:$G$36,$I$13:$I$36),0.2),"Baja",IF(E28&lt;_xlfn.PERCENTILE.INC(($E$13:$E$36,$G$13:$G$36,$I$13:$I$36),0.75),"Media","Alta"))),"-")</f>
        <v>Alta</v>
      </c>
      <c r="E28" s="30">
        <v>3</v>
      </c>
      <c r="F28" s="29" t="str">
        <f>IFERROR(IF(G28=0,"-",IF(G28&lt;_xlfn.PERCENTILE.INC(($E$13:$E$36,$G$13:$G$36,$I$13:$I$36),0.2),"Baja",IF(G28&lt;_xlfn.PERCENTILE.INC(($E$13:$E$36,$G$13:$G$36,$I$13:$I$36),0.75),"Media","Alta"))),"-")</f>
        <v>Media</v>
      </c>
      <c r="G28" s="30">
        <v>2</v>
      </c>
      <c r="H28" s="29"/>
      <c r="I28" s="30"/>
    </row>
    <row r="29" spans="2:9" ht="18" x14ac:dyDescent="0.3">
      <c r="B29" s="23">
        <v>16</v>
      </c>
      <c r="C29" s="24" t="s">
        <v>30</v>
      </c>
      <c r="D29" s="25" t="str">
        <f>IFERROR(IF(E29=0,"-",IF(E29&lt;_xlfn.PERCENTILE.INC(($E$13:$E$36,$G$13:$G$36,$I$13:$I$36),0.2),"Baja",IF(E29&lt;_xlfn.PERCENTILE.INC(($E$13:$E$36,$G$13:$G$36,$I$13:$I$36),0.75),"Media","Alta"))),"-")</f>
        <v>Alta</v>
      </c>
      <c r="E29" s="26">
        <v>3</v>
      </c>
      <c r="F29" s="25" t="str">
        <f>IFERROR(IF(G29=0,"-",IF(G29&lt;_xlfn.PERCENTILE.INC(($E$13:$E$36,$G$13:$G$36,$I$13:$I$36),0.2),"Baja",IF(G29&lt;_xlfn.PERCENTILE.INC(($E$13:$E$36,$G$13:$G$36,$I$13:$I$36),0.75),"Media","Alta"))),"-")</f>
        <v>Media</v>
      </c>
      <c r="G29" s="26">
        <v>2</v>
      </c>
      <c r="H29" s="25"/>
      <c r="I29" s="26"/>
    </row>
    <row r="30" spans="2:9" ht="18" x14ac:dyDescent="0.3">
      <c r="B30" s="27">
        <v>17</v>
      </c>
      <c r="C30" s="28" t="s">
        <v>31</v>
      </c>
      <c r="D30" s="29" t="str">
        <f>IFERROR(IF(E30=0,"-",IF(E30&lt;_xlfn.PERCENTILE.INC(($E$13:$E$36,$G$13:$G$36,$I$13:$I$36),0.2),"Baja",IF(E30&lt;_xlfn.PERCENTILE.INC(($E$13:$E$36,$G$13:$G$36,$I$13:$I$36),0.75),"Media","Alta"))),"-")</f>
        <v>Alta</v>
      </c>
      <c r="E30" s="30">
        <v>3</v>
      </c>
      <c r="F30" s="29" t="str">
        <f>IFERROR(IF(G30=0,"-",IF(G30&lt;_xlfn.PERCENTILE.INC(($E$13:$E$36,$G$13:$G$36,$I$13:$I$36),0.2),"Baja",IF(G30&lt;_xlfn.PERCENTILE.INC(($E$13:$E$36,$G$13:$G$36,$I$13:$I$36),0.75),"Media","Alta"))),"-")</f>
        <v>Media</v>
      </c>
      <c r="G30" s="30">
        <v>2</v>
      </c>
      <c r="H30" s="29"/>
      <c r="I30" s="30"/>
    </row>
    <row r="31" spans="2:9" ht="18" x14ac:dyDescent="0.3">
      <c r="B31" s="23">
        <v>18</v>
      </c>
      <c r="C31" s="24" t="s">
        <v>32</v>
      </c>
      <c r="D31" s="25" t="str">
        <f>IFERROR(IF(E31=0,"-",IF(E31&lt;_xlfn.PERCENTILE.INC(($E$13:$E$36,$G$13:$G$36,$I$13:$I$36),0.2),"Baja",IF(E31&lt;_xlfn.PERCENTILE.INC(($E$13:$E$36,$G$13:$G$36,$I$13:$I$36),0.75),"Media","Alta"))),"-")</f>
        <v>Media</v>
      </c>
      <c r="E31" s="26">
        <v>2</v>
      </c>
      <c r="F31" s="25" t="str">
        <f>IFERROR(IF(G31=0,"-",IF(G31&lt;_xlfn.PERCENTILE.INC(($E$13:$E$36,$G$13:$G$36,$I$13:$I$36),0.2),"Baja",IF(G31&lt;_xlfn.PERCENTILE.INC(($E$13:$E$36,$G$13:$G$36,$I$13:$I$36),0.75),"Media","Alta"))),"-")</f>
        <v>Media</v>
      </c>
      <c r="G31" s="26">
        <v>2</v>
      </c>
      <c r="H31" s="25"/>
      <c r="I31" s="26"/>
    </row>
    <row r="32" spans="2:9" ht="18" x14ac:dyDescent="0.3">
      <c r="B32" s="27">
        <v>19</v>
      </c>
      <c r="C32" s="28" t="s">
        <v>33</v>
      </c>
      <c r="D32" s="29"/>
      <c r="E32" s="30"/>
      <c r="F32" s="29"/>
      <c r="G32" s="30"/>
      <c r="H32" s="29"/>
      <c r="I32" s="30"/>
    </row>
    <row r="33" spans="2:9" ht="18" x14ac:dyDescent="0.3">
      <c r="B33" s="23">
        <v>20</v>
      </c>
      <c r="C33" s="24" t="s">
        <v>34</v>
      </c>
      <c r="D33" s="25"/>
      <c r="E33" s="26"/>
      <c r="F33" s="25"/>
      <c r="G33" s="26"/>
      <c r="H33" s="25"/>
      <c r="I33" s="26"/>
    </row>
    <row r="34" spans="2:9" ht="18" x14ac:dyDescent="0.3">
      <c r="B34" s="27">
        <v>21</v>
      </c>
      <c r="C34" s="28" t="s">
        <v>35</v>
      </c>
      <c r="D34" s="29"/>
      <c r="E34" s="30"/>
      <c r="F34" s="29"/>
      <c r="G34" s="30"/>
      <c r="H34" s="29"/>
      <c r="I34" s="30"/>
    </row>
    <row r="35" spans="2:9" ht="18" x14ac:dyDescent="0.3">
      <c r="B35" s="23">
        <v>22</v>
      </c>
      <c r="C35" s="24" t="s">
        <v>36</v>
      </c>
      <c r="D35" s="25"/>
      <c r="E35" s="26"/>
      <c r="F35" s="25"/>
      <c r="G35" s="26"/>
      <c r="H35" s="25"/>
      <c r="I35" s="26"/>
    </row>
    <row r="36" spans="2:9" ht="18" x14ac:dyDescent="0.3">
      <c r="B36" s="27">
        <v>23</v>
      </c>
      <c r="C36" s="28" t="s">
        <v>37</v>
      </c>
      <c r="D36" s="29"/>
      <c r="E36" s="30"/>
      <c r="F36" s="29"/>
      <c r="G36" s="30"/>
      <c r="H36" s="29"/>
      <c r="I36" s="30"/>
    </row>
    <row r="37" spans="2:9" ht="18" x14ac:dyDescent="0.3">
      <c r="B37" s="23" t="s">
        <v>38</v>
      </c>
      <c r="C37" s="24"/>
      <c r="D37" s="31"/>
      <c r="E37" s="32">
        <f>+SUM(E13:E36)</f>
        <v>42</v>
      </c>
      <c r="F37" s="31"/>
      <c r="G37" s="32">
        <f>+SUM(G13:G36)</f>
        <v>23</v>
      </c>
      <c r="H37" s="31"/>
      <c r="I37" s="3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7" priority="5">
      <formula>D7=""</formula>
    </cfRule>
  </conditionalFormatting>
  <conditionalFormatting sqref="E7">
    <cfRule type="expression" dxfId="26" priority="4">
      <formula>E7=""</formula>
    </cfRule>
  </conditionalFormatting>
  <conditionalFormatting sqref="F7">
    <cfRule type="expression" dxfId="25" priority="3">
      <formula>F7=""</formula>
    </cfRule>
  </conditionalFormatting>
  <conditionalFormatting sqref="C7">
    <cfRule type="expression" dxfId="24" priority="2">
      <formula>C7=""</formula>
    </cfRule>
  </conditionalFormatting>
  <conditionalFormatting sqref="B7">
    <cfRule type="expression" dxfId="2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N37"/>
  <sheetViews>
    <sheetView topLeftCell="A22" zoomScale="70" zoomScaleNormal="70" workbookViewId="0">
      <selection activeCell="I37" sqref="I3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16384" width="11.42578125" style="1"/>
  </cols>
  <sheetData>
    <row r="2" spans="2:14" ht="21" x14ac:dyDescent="0.3">
      <c r="B2" s="62" t="str">
        <f>"PROGRAMA DE OPERACIÓN DEL SERVICIO ("&amp;B7&amp;" - "&amp;C7&amp;")"</f>
        <v>PROGRAMA DE OPERACIÓN DEL SERVICIO (412 - Regreso)</v>
      </c>
      <c r="C2" s="62"/>
      <c r="D2" s="62"/>
      <c r="E2" s="62"/>
      <c r="F2" s="62"/>
      <c r="G2" s="62"/>
      <c r="H2" s="62"/>
      <c r="I2" s="62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412</v>
      </c>
      <c r="C7" s="7" t="s">
        <v>39</v>
      </c>
      <c r="D7" s="7" t="s">
        <v>43</v>
      </c>
      <c r="E7" s="7" t="s">
        <v>44</v>
      </c>
      <c r="F7" s="7" t="s">
        <v>41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67" t="s">
        <v>7</v>
      </c>
      <c r="C11" s="67" t="s">
        <v>8</v>
      </c>
      <c r="D11" s="68" t="s">
        <v>9</v>
      </c>
      <c r="E11" s="68"/>
      <c r="F11" s="68" t="s">
        <v>10</v>
      </c>
      <c r="G11" s="68"/>
      <c r="H11" s="68" t="s">
        <v>11</v>
      </c>
      <c r="I11" s="68"/>
    </row>
    <row r="12" spans="2:14" ht="33" x14ac:dyDescent="0.3">
      <c r="B12" s="67"/>
      <c r="C12" s="67"/>
      <c r="D12" s="22" t="s">
        <v>12</v>
      </c>
      <c r="E12" s="22" t="s">
        <v>13</v>
      </c>
      <c r="F12" s="22" t="s">
        <v>12</v>
      </c>
      <c r="G12" s="22" t="s">
        <v>13</v>
      </c>
      <c r="H12" s="22" t="s">
        <v>12</v>
      </c>
      <c r="I12" s="22" t="s">
        <v>13</v>
      </c>
    </row>
    <row r="13" spans="2:14" ht="15.75" customHeight="1" x14ac:dyDescent="0.3">
      <c r="B13" s="23">
        <v>0</v>
      </c>
      <c r="C13" s="24" t="s">
        <v>14</v>
      </c>
      <c r="D13" s="25"/>
      <c r="E13" s="26"/>
      <c r="F13" s="25"/>
      <c r="G13" s="26"/>
      <c r="H13" s="25"/>
      <c r="I13" s="26"/>
    </row>
    <row r="14" spans="2:14" ht="18" x14ac:dyDescent="0.3">
      <c r="B14" s="27">
        <v>1</v>
      </c>
      <c r="C14" s="28" t="s">
        <v>15</v>
      </c>
      <c r="D14" s="29"/>
      <c r="E14" s="30"/>
      <c r="F14" s="29"/>
      <c r="G14" s="30"/>
      <c r="H14" s="29"/>
      <c r="I14" s="30"/>
      <c r="N14" s="4"/>
    </row>
    <row r="15" spans="2:14" ht="18" x14ac:dyDescent="0.3">
      <c r="B15" s="23">
        <v>2</v>
      </c>
      <c r="C15" s="24" t="s">
        <v>16</v>
      </c>
      <c r="D15" s="25"/>
      <c r="E15" s="26"/>
      <c r="F15" s="25"/>
      <c r="G15" s="26"/>
      <c r="H15" s="25"/>
      <c r="I15" s="26"/>
      <c r="N15" s="4"/>
    </row>
    <row r="16" spans="2:14" ht="18" x14ac:dyDescent="0.3">
      <c r="B16" s="27">
        <v>3</v>
      </c>
      <c r="C16" s="28" t="s">
        <v>17</v>
      </c>
      <c r="D16" s="29"/>
      <c r="E16" s="30"/>
      <c r="F16" s="29"/>
      <c r="G16" s="30"/>
      <c r="H16" s="29"/>
      <c r="I16" s="30"/>
      <c r="N16" s="4"/>
    </row>
    <row r="17" spans="2:14" ht="18" x14ac:dyDescent="0.3">
      <c r="B17" s="23">
        <v>4</v>
      </c>
      <c r="C17" s="24" t="s">
        <v>18</v>
      </c>
      <c r="D17" s="25"/>
      <c r="E17" s="26"/>
      <c r="F17" s="25"/>
      <c r="G17" s="26"/>
      <c r="H17" s="25"/>
      <c r="I17" s="26"/>
      <c r="N17" s="4"/>
    </row>
    <row r="18" spans="2:14" ht="18" x14ac:dyDescent="0.3">
      <c r="B18" s="27">
        <v>5</v>
      </c>
      <c r="C18" s="28" t="s">
        <v>19</v>
      </c>
      <c r="D18" s="29"/>
      <c r="E18" s="30"/>
      <c r="F18" s="29"/>
      <c r="G18" s="30"/>
      <c r="H18" s="29"/>
      <c r="I18" s="30"/>
      <c r="N18" s="4"/>
    </row>
    <row r="19" spans="2:14" ht="18" x14ac:dyDescent="0.3">
      <c r="B19" s="23">
        <v>6</v>
      </c>
      <c r="C19" s="24" t="s">
        <v>20</v>
      </c>
      <c r="D19" s="25"/>
      <c r="E19" s="26"/>
      <c r="F19" s="25"/>
      <c r="G19" s="26"/>
      <c r="H19" s="25"/>
      <c r="I19" s="26"/>
      <c r="N19" s="4"/>
    </row>
    <row r="20" spans="2:14" ht="18" x14ac:dyDescent="0.3">
      <c r="B20" s="27">
        <v>7</v>
      </c>
      <c r="C20" s="28" t="s">
        <v>21</v>
      </c>
      <c r="D20" s="29" t="str">
        <f>IFERROR(IF(E20=0,"-",IF(E20&lt;_xlfn.PERCENTILE.INC(($E$13:$E$36,$G$13:$G$36,$I$13:$I$36),0.2),"Baja",IF(E20&lt;_xlfn.PERCENTILE.INC(($E$13:$E$36,$G$13:$G$36,$I$13:$I$36),0.75),"Media","Alta"))),"-")</f>
        <v>Media</v>
      </c>
      <c r="E20" s="30">
        <v>2</v>
      </c>
      <c r="F20" s="29"/>
      <c r="G20" s="30"/>
      <c r="H20" s="29"/>
      <c r="I20" s="30"/>
    </row>
    <row r="21" spans="2:14" ht="18" x14ac:dyDescent="0.3">
      <c r="B21" s="23">
        <v>8</v>
      </c>
      <c r="C21" s="24" t="s">
        <v>22</v>
      </c>
      <c r="D21" s="25" t="str">
        <f>IFERROR(IF(E21=0,"-",IF(E21&lt;_xlfn.PERCENTILE.INC(($E$13:$E$36,$G$13:$G$36,$I$13:$I$36),0.2),"Baja",IF(E21&lt;_xlfn.PERCENTILE.INC(($E$13:$E$36,$G$13:$G$36,$I$13:$I$36),0.75),"Media","Alta"))),"-")</f>
        <v>Alta</v>
      </c>
      <c r="E21" s="26">
        <v>5</v>
      </c>
      <c r="F21" s="25" t="str">
        <f>IFERROR(IF(G21=0,"-",IF(G21&lt;_xlfn.PERCENTILE.INC(($E$13:$E$36,$G$13:$G$36,$I$13:$I$36),0.2),"Baja",IF(G21&lt;_xlfn.PERCENTILE.INC(($E$13:$E$36,$G$13:$G$36,$I$13:$I$36),0.75),"Media","Alta"))),"-")</f>
        <v>Baja</v>
      </c>
      <c r="G21" s="26">
        <v>1</v>
      </c>
      <c r="H21" s="25"/>
      <c r="I21" s="26"/>
    </row>
    <row r="22" spans="2:14" ht="18" x14ac:dyDescent="0.3">
      <c r="B22" s="27">
        <v>9</v>
      </c>
      <c r="C22" s="28" t="s">
        <v>23</v>
      </c>
      <c r="D22" s="29" t="str">
        <f>IFERROR(IF(E22=0,"-",IF(E22&lt;_xlfn.PERCENTILE.INC(($E$13:$E$36,$G$13:$G$36,$I$13:$I$36),0.2),"Baja",IF(E22&lt;_xlfn.PERCENTILE.INC(($E$13:$E$36,$G$13:$G$36,$I$13:$I$36),0.75),"Media","Alta"))),"-")</f>
        <v>Alta</v>
      </c>
      <c r="E22" s="30">
        <v>5</v>
      </c>
      <c r="F22" s="29" t="str">
        <f>IFERROR(IF(G22=0,"-",IF(G22&lt;_xlfn.PERCENTILE.INC(($E$13:$E$36,$G$13:$G$36,$I$13:$I$36),0.2),"Baja",IF(G22&lt;_xlfn.PERCENTILE.INC(($E$13:$E$36,$G$13:$G$36,$I$13:$I$36),0.75),"Media","Alta"))),"-")</f>
        <v>Media</v>
      </c>
      <c r="G22" s="30">
        <v>2</v>
      </c>
      <c r="H22" s="29"/>
      <c r="I22" s="30"/>
    </row>
    <row r="23" spans="2:14" ht="18" x14ac:dyDescent="0.3">
      <c r="B23" s="23">
        <v>10</v>
      </c>
      <c r="C23" s="24" t="s">
        <v>24</v>
      </c>
      <c r="D23" s="25" t="str">
        <f>IFERROR(IF(E23=0,"-",IF(E23&lt;_xlfn.PERCENTILE.INC(($E$13:$E$36,$G$13:$G$36,$I$13:$I$36),0.2),"Baja",IF(E23&lt;_xlfn.PERCENTILE.INC(($E$13:$E$36,$G$13:$G$36,$I$13:$I$36),0.75),"Media","Alta"))),"-")</f>
        <v>Alta</v>
      </c>
      <c r="E23" s="26">
        <v>4</v>
      </c>
      <c r="F23" s="25" t="str">
        <f>IFERROR(IF(G23=0,"-",IF(G23&lt;_xlfn.PERCENTILE.INC(($E$13:$E$36,$G$13:$G$36,$I$13:$I$36),0.2),"Baja",IF(G23&lt;_xlfn.PERCENTILE.INC(($E$13:$E$36,$G$13:$G$36,$I$13:$I$36),0.75),"Media","Alta"))),"-")</f>
        <v>Media</v>
      </c>
      <c r="G23" s="26">
        <v>2</v>
      </c>
      <c r="H23" s="25"/>
      <c r="I23" s="26"/>
    </row>
    <row r="24" spans="2:14" ht="18" x14ac:dyDescent="0.3">
      <c r="B24" s="27">
        <v>11</v>
      </c>
      <c r="C24" s="28" t="s">
        <v>25</v>
      </c>
      <c r="D24" s="29" t="str">
        <f>IFERROR(IF(E24=0,"-",IF(E24&lt;_xlfn.PERCENTILE.INC(($E$13:$E$36,$G$13:$G$36,$I$13:$I$36),0.2),"Baja",IF(E24&lt;_xlfn.PERCENTILE.INC(($E$13:$E$36,$G$13:$G$36,$I$13:$I$36),0.75),"Media","Alta"))),"-")</f>
        <v>Alta</v>
      </c>
      <c r="E24" s="30">
        <v>3</v>
      </c>
      <c r="F24" s="29" t="str">
        <f>IFERROR(IF(G24=0,"-",IF(G24&lt;_xlfn.PERCENTILE.INC(($E$13:$E$36,$G$13:$G$36,$I$13:$I$36),0.2),"Baja",IF(G24&lt;_xlfn.PERCENTILE.INC(($E$13:$E$36,$G$13:$G$36,$I$13:$I$36),0.75),"Media","Alta"))),"-")</f>
        <v>Media</v>
      </c>
      <c r="G24" s="30">
        <v>2</v>
      </c>
      <c r="H24" s="29"/>
      <c r="I24" s="30"/>
    </row>
    <row r="25" spans="2:14" ht="18" x14ac:dyDescent="0.3">
      <c r="B25" s="23">
        <v>12</v>
      </c>
      <c r="C25" s="24" t="s">
        <v>26</v>
      </c>
      <c r="D25" s="25" t="str">
        <f>IFERROR(IF(E25=0,"-",IF(E25&lt;_xlfn.PERCENTILE.INC(($E$13:$E$36,$G$13:$G$36,$I$13:$I$36),0.2),"Baja",IF(E25&lt;_xlfn.PERCENTILE.INC(($E$13:$E$36,$G$13:$G$36,$I$13:$I$36),0.75),"Media","Alta"))),"-")</f>
        <v>Alta</v>
      </c>
      <c r="E25" s="26">
        <v>3</v>
      </c>
      <c r="F25" s="25" t="str">
        <f>IFERROR(IF(G25=0,"-",IF(G25&lt;_xlfn.PERCENTILE.INC(($E$13:$E$36,$G$13:$G$36,$I$13:$I$36),0.2),"Baja",IF(G25&lt;_xlfn.PERCENTILE.INC(($E$13:$E$36,$G$13:$G$36,$I$13:$I$36),0.75),"Media","Alta"))),"-")</f>
        <v>Media</v>
      </c>
      <c r="G25" s="26">
        <v>2</v>
      </c>
      <c r="H25" s="25"/>
      <c r="I25" s="26"/>
    </row>
    <row r="26" spans="2:14" ht="18" x14ac:dyDescent="0.3">
      <c r="B26" s="27">
        <v>13</v>
      </c>
      <c r="C26" s="28" t="s">
        <v>27</v>
      </c>
      <c r="D26" s="29" t="str">
        <f>IFERROR(IF(E26=0,"-",IF(E26&lt;_xlfn.PERCENTILE.INC(($E$13:$E$36,$G$13:$G$36,$I$13:$I$36),0.2),"Baja",IF(E26&lt;_xlfn.PERCENTILE.INC(($E$13:$E$36,$G$13:$G$36,$I$13:$I$36),0.75),"Media","Alta"))),"-")</f>
        <v>Alta</v>
      </c>
      <c r="E26" s="30">
        <v>3</v>
      </c>
      <c r="F26" s="29" t="str">
        <f>IFERROR(IF(G26=0,"-",IF(G26&lt;_xlfn.PERCENTILE.INC(($E$13:$E$36,$G$13:$G$36,$I$13:$I$36),0.2),"Baja",IF(G26&lt;_xlfn.PERCENTILE.INC(($E$13:$E$36,$G$13:$G$36,$I$13:$I$36),0.75),"Media","Alta"))),"-")</f>
        <v>Media</v>
      </c>
      <c r="G26" s="30">
        <v>2</v>
      </c>
      <c r="H26" s="29"/>
      <c r="I26" s="30"/>
    </row>
    <row r="27" spans="2:14" ht="18" x14ac:dyDescent="0.3">
      <c r="B27" s="23">
        <v>14</v>
      </c>
      <c r="C27" s="24" t="s">
        <v>28</v>
      </c>
      <c r="D27" s="25" t="str">
        <f>IFERROR(IF(E27=0,"-",IF(E27&lt;_xlfn.PERCENTILE.INC(($E$13:$E$36,$G$13:$G$36,$I$13:$I$36),0.2),"Baja",IF(E27&lt;_xlfn.PERCENTILE.INC(($E$13:$E$36,$G$13:$G$36,$I$13:$I$36),0.75),"Media","Alta"))),"-")</f>
        <v>Alta</v>
      </c>
      <c r="E27" s="26">
        <v>3</v>
      </c>
      <c r="F27" s="25" t="str">
        <f>IFERROR(IF(G27=0,"-",IF(G27&lt;_xlfn.PERCENTILE.INC(($E$13:$E$36,$G$13:$G$36,$I$13:$I$36),0.2),"Baja",IF(G27&lt;_xlfn.PERCENTILE.INC(($E$13:$E$36,$G$13:$G$36,$I$13:$I$36),0.75),"Media","Alta"))),"-")</f>
        <v>Media</v>
      </c>
      <c r="G27" s="26">
        <v>2</v>
      </c>
      <c r="H27" s="25"/>
      <c r="I27" s="26"/>
    </row>
    <row r="28" spans="2:14" ht="18" x14ac:dyDescent="0.3">
      <c r="B28" s="27">
        <v>15</v>
      </c>
      <c r="C28" s="28" t="s">
        <v>29</v>
      </c>
      <c r="D28" s="29" t="str">
        <f>IFERROR(IF(E28=0,"-",IF(E28&lt;_xlfn.PERCENTILE.INC(($E$13:$E$36,$G$13:$G$36,$I$13:$I$36),0.2),"Baja",IF(E28&lt;_xlfn.PERCENTILE.INC(($E$13:$E$36,$G$13:$G$36,$I$13:$I$36),0.75),"Media","Alta"))),"-")</f>
        <v>Alta</v>
      </c>
      <c r="E28" s="30">
        <v>3</v>
      </c>
      <c r="F28" s="29" t="str">
        <f>IFERROR(IF(G28=0,"-",IF(G28&lt;_xlfn.PERCENTILE.INC(($E$13:$E$36,$G$13:$G$36,$I$13:$I$36),0.2),"Baja",IF(G28&lt;_xlfn.PERCENTILE.INC(($E$13:$E$36,$G$13:$G$36,$I$13:$I$36),0.75),"Media","Alta"))),"-")</f>
        <v>Media</v>
      </c>
      <c r="G28" s="30">
        <v>2</v>
      </c>
      <c r="H28" s="29"/>
      <c r="I28" s="30"/>
    </row>
    <row r="29" spans="2:14" ht="18" x14ac:dyDescent="0.3">
      <c r="B29" s="23">
        <v>16</v>
      </c>
      <c r="C29" s="24" t="s">
        <v>30</v>
      </c>
      <c r="D29" s="25" t="str">
        <f>IFERROR(IF(E29=0,"-",IF(E29&lt;_xlfn.PERCENTILE.INC(($E$13:$E$36,$G$13:$G$36,$I$13:$I$36),0.2),"Baja",IF(E29&lt;_xlfn.PERCENTILE.INC(($E$13:$E$36,$G$13:$G$36,$I$13:$I$36),0.75),"Media","Alta"))),"-")</f>
        <v>Alta</v>
      </c>
      <c r="E29" s="26">
        <v>3</v>
      </c>
      <c r="F29" s="25" t="str">
        <f>IFERROR(IF(G29=0,"-",IF(G29&lt;_xlfn.PERCENTILE.INC(($E$13:$E$36,$G$13:$G$36,$I$13:$I$36),0.2),"Baja",IF(G29&lt;_xlfn.PERCENTILE.INC(($E$13:$E$36,$G$13:$G$36,$I$13:$I$36),0.75),"Media","Alta"))),"-")</f>
        <v>Media</v>
      </c>
      <c r="G29" s="26">
        <v>2</v>
      </c>
      <c r="H29" s="25"/>
      <c r="I29" s="26"/>
    </row>
    <row r="30" spans="2:14" ht="18" x14ac:dyDescent="0.3">
      <c r="B30" s="27">
        <v>17</v>
      </c>
      <c r="C30" s="28" t="s">
        <v>31</v>
      </c>
      <c r="D30" s="29" t="str">
        <f>IFERROR(IF(E30=0,"-",IF(E30&lt;_xlfn.PERCENTILE.INC(($E$13:$E$36,$G$13:$G$36,$I$13:$I$36),0.2),"Baja",IF(E30&lt;_xlfn.PERCENTILE.INC(($E$13:$E$36,$G$13:$G$36,$I$13:$I$36),0.75),"Media","Alta"))),"-")</f>
        <v>Alta</v>
      </c>
      <c r="E30" s="30">
        <v>3</v>
      </c>
      <c r="F30" s="29" t="str">
        <f>IFERROR(IF(G30=0,"-",IF(G30&lt;_xlfn.PERCENTILE.INC(($E$13:$E$36,$G$13:$G$36,$I$13:$I$36),0.2),"Baja",IF(G30&lt;_xlfn.PERCENTILE.INC(($E$13:$E$36,$G$13:$G$36,$I$13:$I$36),0.75),"Media","Alta"))),"-")</f>
        <v>Media</v>
      </c>
      <c r="G30" s="30">
        <v>2</v>
      </c>
      <c r="H30" s="29"/>
      <c r="I30" s="30"/>
    </row>
    <row r="31" spans="2:14" ht="18" x14ac:dyDescent="0.3">
      <c r="B31" s="23">
        <v>18</v>
      </c>
      <c r="C31" s="24" t="s">
        <v>32</v>
      </c>
      <c r="D31" s="25" t="str">
        <f>IFERROR(IF(E31=0,"-",IF(E31&lt;_xlfn.PERCENTILE.INC(($E$13:$E$36,$G$13:$G$36,$I$13:$I$36),0.2),"Baja",IF(E31&lt;_xlfn.PERCENTILE.INC(($E$13:$E$36,$G$13:$G$36,$I$13:$I$36),0.75),"Media","Alta"))),"-")</f>
        <v>Alta</v>
      </c>
      <c r="E31" s="26">
        <v>3</v>
      </c>
      <c r="F31" s="25" t="str">
        <f>IFERROR(IF(G31=0,"-",IF(G31&lt;_xlfn.PERCENTILE.INC(($E$13:$E$36,$G$13:$G$36,$I$13:$I$36),0.2),"Baja",IF(G31&lt;_xlfn.PERCENTILE.INC(($E$13:$E$36,$G$13:$G$36,$I$13:$I$36),0.75),"Media","Alta"))),"-")</f>
        <v>Media</v>
      </c>
      <c r="G31" s="26">
        <v>2</v>
      </c>
      <c r="H31" s="25"/>
      <c r="I31" s="26"/>
    </row>
    <row r="32" spans="2:14" ht="18" x14ac:dyDescent="0.3">
      <c r="B32" s="27">
        <v>19</v>
      </c>
      <c r="C32" s="28" t="s">
        <v>33</v>
      </c>
      <c r="D32" s="29" t="str">
        <f>IFERROR(IF(E32=0,"-",IF(E32&lt;_xlfn.PERCENTILE.INC(($E$13:$E$36,$G$13:$G$36,$I$13:$I$36),0.2),"Baja",IF(E32&lt;_xlfn.PERCENTILE.INC(($E$13:$E$36,$G$13:$G$36,$I$13:$I$36),0.75),"Media","Alta"))),"-")</f>
        <v>Media</v>
      </c>
      <c r="E32" s="30">
        <v>2</v>
      </c>
      <c r="F32" s="29" t="str">
        <f>IFERROR(IF(G32=0,"-",IF(G32&lt;_xlfn.PERCENTILE.INC(($E$13:$E$36,$G$13:$G$36,$I$13:$I$36),0.2),"Baja",IF(G32&lt;_xlfn.PERCENTILE.INC(($E$13:$E$36,$G$13:$G$36,$I$13:$I$36),0.75),"Media","Alta"))),"-")</f>
        <v>Media</v>
      </c>
      <c r="G32" s="30">
        <v>2</v>
      </c>
      <c r="H32" s="29"/>
      <c r="I32" s="30"/>
    </row>
    <row r="33" spans="2:9" ht="18" x14ac:dyDescent="0.3">
      <c r="B33" s="23">
        <v>20</v>
      </c>
      <c r="C33" s="24" t="s">
        <v>34</v>
      </c>
      <c r="D33" s="25"/>
      <c r="E33" s="26"/>
      <c r="F33" s="25"/>
      <c r="G33" s="26"/>
      <c r="H33" s="25"/>
      <c r="I33" s="26"/>
    </row>
    <row r="34" spans="2:9" ht="18" x14ac:dyDescent="0.3">
      <c r="B34" s="27">
        <v>21</v>
      </c>
      <c r="C34" s="28" t="s">
        <v>35</v>
      </c>
      <c r="D34" s="29"/>
      <c r="E34" s="30"/>
      <c r="F34" s="29"/>
      <c r="G34" s="30"/>
      <c r="H34" s="29"/>
      <c r="I34" s="30"/>
    </row>
    <row r="35" spans="2:9" ht="18" x14ac:dyDescent="0.3">
      <c r="B35" s="23">
        <v>22</v>
      </c>
      <c r="C35" s="24" t="s">
        <v>36</v>
      </c>
      <c r="D35" s="25"/>
      <c r="E35" s="26"/>
      <c r="F35" s="25"/>
      <c r="G35" s="26"/>
      <c r="H35" s="25"/>
      <c r="I35" s="26"/>
    </row>
    <row r="36" spans="2:9" ht="18" x14ac:dyDescent="0.3">
      <c r="B36" s="27">
        <v>23</v>
      </c>
      <c r="C36" s="28" t="s">
        <v>37</v>
      </c>
      <c r="D36" s="29"/>
      <c r="E36" s="30"/>
      <c r="F36" s="29"/>
      <c r="G36" s="30"/>
      <c r="H36" s="29"/>
      <c r="I36" s="30"/>
    </row>
    <row r="37" spans="2:9" ht="18" x14ac:dyDescent="0.3">
      <c r="B37" s="23" t="s">
        <v>38</v>
      </c>
      <c r="C37" s="24"/>
      <c r="D37" s="31"/>
      <c r="E37" s="32">
        <f>+SUM(E13:E36)</f>
        <v>42</v>
      </c>
      <c r="F37" s="31"/>
      <c r="G37" s="32">
        <f>+SUM(G13:G36)</f>
        <v>23</v>
      </c>
      <c r="H37" s="31"/>
      <c r="I37" s="3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2" priority="5">
      <formula>D7=""</formula>
    </cfRule>
  </conditionalFormatting>
  <conditionalFormatting sqref="E7">
    <cfRule type="expression" dxfId="21" priority="4">
      <formula>E7=""</formula>
    </cfRule>
  </conditionalFormatting>
  <conditionalFormatting sqref="F7">
    <cfRule type="expression" dxfId="20" priority="3">
      <formula>F7=""</formula>
    </cfRule>
  </conditionalFormatting>
  <conditionalFormatting sqref="C7">
    <cfRule type="expression" dxfId="19" priority="2">
      <formula>C7=""</formula>
    </cfRule>
  </conditionalFormatting>
  <conditionalFormatting sqref="B7">
    <cfRule type="expression" dxfId="18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R39"/>
  <sheetViews>
    <sheetView topLeftCell="C16" workbookViewId="0">
      <selection activeCell="E23" sqref="E23"/>
    </sheetView>
  </sheetViews>
  <sheetFormatPr baseColWidth="10" defaultRowHeight="11.25" x14ac:dyDescent="0.25"/>
  <cols>
    <col min="1" max="1" width="14.5703125" style="38" bestFit="1" customWidth="1"/>
    <col min="2" max="13" width="11.42578125" style="38"/>
    <col min="14" max="14" width="14.140625" style="38" customWidth="1"/>
    <col min="15" max="15" width="17.42578125" style="38" customWidth="1"/>
    <col min="16" max="16" width="2.7109375" style="38" customWidth="1"/>
    <col min="17" max="18" width="9.5703125" style="38" customWidth="1"/>
    <col min="19" max="16384" width="11.42578125" style="38"/>
  </cols>
  <sheetData>
    <row r="2" spans="1:18" x14ac:dyDescent="0.25">
      <c r="A2" s="38" t="s">
        <v>363</v>
      </c>
    </row>
    <row r="3" spans="1:18" ht="15" x14ac:dyDescent="0.25">
      <c r="A3" s="38" t="s">
        <v>364</v>
      </c>
      <c r="C3" s="38" t="s">
        <v>401</v>
      </c>
      <c r="E3" s="38" t="s">
        <v>402</v>
      </c>
      <c r="F3" s="38" t="s">
        <v>403</v>
      </c>
      <c r="J3" s="38" t="s">
        <v>403</v>
      </c>
      <c r="K3" s="38" t="s">
        <v>402</v>
      </c>
      <c r="N3" s="39" t="s">
        <v>409</v>
      </c>
      <c r="O3" s="39" t="s">
        <v>406</v>
      </c>
      <c r="R3" s="40"/>
    </row>
    <row r="4" spans="1:18" ht="15" x14ac:dyDescent="0.25">
      <c r="A4" s="38" t="s">
        <v>365</v>
      </c>
      <c r="C4" s="38" t="str">
        <f>+A4</f>
        <v>D 402-I</v>
      </c>
      <c r="E4" s="38" t="str">
        <f>+LEFT(C4,1)</f>
        <v>D</v>
      </c>
      <c r="F4" s="38" t="str">
        <f>+RIGHT(C4,6)</f>
        <v xml:space="preserve"> 402-I</v>
      </c>
      <c r="H4" s="38">
        <f>+LEN(C4)</f>
        <v>7</v>
      </c>
      <c r="I4" s="38">
        <f>+LEN(F4)</f>
        <v>6</v>
      </c>
      <c r="J4" s="38" t="str">
        <f>+IF(H4&gt;7,RIGHT(C4,6),RIGHT(C4,5))</f>
        <v>402-I</v>
      </c>
      <c r="K4" s="38" t="str">
        <f>+IF(E4="D","Si","no")</f>
        <v>Si</v>
      </c>
      <c r="N4" s="39" t="s">
        <v>404</v>
      </c>
      <c r="O4" s="38" t="s">
        <v>407</v>
      </c>
      <c r="P4" s="38" t="s">
        <v>408</v>
      </c>
      <c r="Q4" s="38" t="s">
        <v>405</v>
      </c>
      <c r="R4" s="40"/>
    </row>
    <row r="5" spans="1:18" ht="15" x14ac:dyDescent="0.25">
      <c r="A5" s="38" t="s">
        <v>366</v>
      </c>
      <c r="C5" s="38" t="str">
        <f t="shared" ref="C5:C39" si="0">+A5</f>
        <v>D 402-R</v>
      </c>
      <c r="E5" s="38" t="str">
        <f t="shared" ref="E5:E39" si="1">+LEFT(C5,1)</f>
        <v>D</v>
      </c>
      <c r="F5" s="38" t="str">
        <f t="shared" ref="F5:F39" si="2">+RIGHT(C5,6)</f>
        <v xml:space="preserve"> 402-R</v>
      </c>
      <c r="H5" s="38">
        <f t="shared" ref="H5:H39" si="3">+LEN(C5)</f>
        <v>7</v>
      </c>
      <c r="I5" s="38">
        <f t="shared" ref="I5:I39" si="4">+LEN(F5)</f>
        <v>6</v>
      </c>
      <c r="J5" s="38" t="str">
        <f t="shared" ref="J5:J39" si="5">+IF(H5&gt;7,RIGHT(C5,6),RIGHT(C5,5))</f>
        <v>402-R</v>
      </c>
      <c r="K5" s="38" t="str">
        <f t="shared" ref="K5:K39" si="6">+IF(E5="D","Si","no")</f>
        <v>Si</v>
      </c>
      <c r="N5" s="38" t="s">
        <v>383</v>
      </c>
      <c r="O5" s="41">
        <v>1</v>
      </c>
      <c r="P5" s="41">
        <v>1</v>
      </c>
      <c r="Q5" s="41">
        <v>2</v>
      </c>
      <c r="R5" s="40"/>
    </row>
    <row r="6" spans="1:18" ht="15" x14ac:dyDescent="0.25">
      <c r="A6" s="38" t="s">
        <v>367</v>
      </c>
      <c r="C6" s="38" t="str">
        <f t="shared" si="0"/>
        <v>D 403-I</v>
      </c>
      <c r="E6" s="38" t="str">
        <f t="shared" si="1"/>
        <v>D</v>
      </c>
      <c r="F6" s="38" t="str">
        <f t="shared" si="2"/>
        <v xml:space="preserve"> 403-I</v>
      </c>
      <c r="H6" s="38">
        <f t="shared" si="3"/>
        <v>7</v>
      </c>
      <c r="I6" s="38">
        <f t="shared" si="4"/>
        <v>6</v>
      </c>
      <c r="J6" s="38" t="str">
        <f t="shared" si="5"/>
        <v>403-I</v>
      </c>
      <c r="K6" s="38" t="str">
        <f t="shared" si="6"/>
        <v>Si</v>
      </c>
      <c r="N6" s="38" t="s">
        <v>384</v>
      </c>
      <c r="O6" s="41">
        <v>1</v>
      </c>
      <c r="P6" s="41">
        <v>1</v>
      </c>
      <c r="Q6" s="41">
        <v>2</v>
      </c>
      <c r="R6" s="40"/>
    </row>
    <row r="7" spans="1:18" ht="15" x14ac:dyDescent="0.25">
      <c r="A7" s="38" t="s">
        <v>368</v>
      </c>
      <c r="C7" s="38" t="str">
        <f t="shared" si="0"/>
        <v>D 403-R</v>
      </c>
      <c r="E7" s="38" t="str">
        <f t="shared" si="1"/>
        <v>D</v>
      </c>
      <c r="F7" s="38" t="str">
        <f t="shared" si="2"/>
        <v xml:space="preserve"> 403-R</v>
      </c>
      <c r="H7" s="38">
        <f t="shared" si="3"/>
        <v>7</v>
      </c>
      <c r="I7" s="38">
        <f t="shared" si="4"/>
        <v>6</v>
      </c>
      <c r="J7" s="38" t="str">
        <f t="shared" si="5"/>
        <v>403-R</v>
      </c>
      <c r="K7" s="38" t="str">
        <f t="shared" si="6"/>
        <v>Si</v>
      </c>
      <c r="N7" s="38" t="s">
        <v>385</v>
      </c>
      <c r="O7" s="41">
        <v>1</v>
      </c>
      <c r="P7" s="41">
        <v>1</v>
      </c>
      <c r="Q7" s="41">
        <v>2</v>
      </c>
      <c r="R7" s="40"/>
    </row>
    <row r="8" spans="1:18" ht="15" x14ac:dyDescent="0.25">
      <c r="A8" s="38" t="s">
        <v>369</v>
      </c>
      <c r="C8" s="38" t="str">
        <f t="shared" si="0"/>
        <v>D 404-I</v>
      </c>
      <c r="E8" s="38" t="str">
        <f t="shared" si="1"/>
        <v>D</v>
      </c>
      <c r="F8" s="38" t="str">
        <f t="shared" si="2"/>
        <v xml:space="preserve"> 404-I</v>
      </c>
      <c r="H8" s="38">
        <f t="shared" si="3"/>
        <v>7</v>
      </c>
      <c r="I8" s="38">
        <f t="shared" si="4"/>
        <v>6</v>
      </c>
      <c r="J8" s="38" t="str">
        <f t="shared" si="5"/>
        <v>404-I</v>
      </c>
      <c r="K8" s="38" t="str">
        <f t="shared" si="6"/>
        <v>Si</v>
      </c>
      <c r="N8" s="38" t="s">
        <v>386</v>
      </c>
      <c r="O8" s="41">
        <v>1</v>
      </c>
      <c r="P8" s="41">
        <v>1</v>
      </c>
      <c r="Q8" s="41">
        <v>2</v>
      </c>
      <c r="R8" s="40"/>
    </row>
    <row r="9" spans="1:18" ht="15" x14ac:dyDescent="0.25">
      <c r="A9" s="38" t="s">
        <v>370</v>
      </c>
      <c r="C9" s="38" t="str">
        <f t="shared" si="0"/>
        <v>D 404-R</v>
      </c>
      <c r="E9" s="38" t="str">
        <f t="shared" si="1"/>
        <v>D</v>
      </c>
      <c r="F9" s="38" t="str">
        <f t="shared" si="2"/>
        <v xml:space="preserve"> 404-R</v>
      </c>
      <c r="H9" s="38">
        <f t="shared" si="3"/>
        <v>7</v>
      </c>
      <c r="I9" s="38">
        <f t="shared" si="4"/>
        <v>6</v>
      </c>
      <c r="J9" s="38" t="str">
        <f t="shared" si="5"/>
        <v>404-R</v>
      </c>
      <c r="K9" s="38" t="str">
        <f t="shared" si="6"/>
        <v>Si</v>
      </c>
      <c r="N9" s="38" t="s">
        <v>387</v>
      </c>
      <c r="O9" s="41">
        <v>1</v>
      </c>
      <c r="P9" s="41">
        <v>1</v>
      </c>
      <c r="Q9" s="41">
        <v>2</v>
      </c>
      <c r="R9" s="40"/>
    </row>
    <row r="10" spans="1:18" ht="15" x14ac:dyDescent="0.25">
      <c r="A10" s="38" t="s">
        <v>371</v>
      </c>
      <c r="C10" s="38" t="str">
        <f t="shared" si="0"/>
        <v>D 405-I</v>
      </c>
      <c r="E10" s="38" t="str">
        <f t="shared" si="1"/>
        <v>D</v>
      </c>
      <c r="F10" s="38" t="str">
        <f t="shared" si="2"/>
        <v xml:space="preserve"> 405-I</v>
      </c>
      <c r="H10" s="38">
        <f t="shared" si="3"/>
        <v>7</v>
      </c>
      <c r="I10" s="38">
        <f t="shared" si="4"/>
        <v>6</v>
      </c>
      <c r="J10" s="38" t="str">
        <f t="shared" si="5"/>
        <v>405-I</v>
      </c>
      <c r="K10" s="38" t="str">
        <f t="shared" si="6"/>
        <v>Si</v>
      </c>
      <c r="N10" s="38" t="s">
        <v>388</v>
      </c>
      <c r="O10" s="41">
        <v>1</v>
      </c>
      <c r="P10" s="41">
        <v>1</v>
      </c>
      <c r="Q10" s="41">
        <v>2</v>
      </c>
      <c r="R10" s="40"/>
    </row>
    <row r="11" spans="1:18" ht="15" x14ac:dyDescent="0.25">
      <c r="A11" s="38" t="s">
        <v>372</v>
      </c>
      <c r="C11" s="38" t="str">
        <f t="shared" si="0"/>
        <v>D 405-R</v>
      </c>
      <c r="E11" s="38" t="str">
        <f t="shared" si="1"/>
        <v>D</v>
      </c>
      <c r="F11" s="38" t="str">
        <f t="shared" si="2"/>
        <v xml:space="preserve"> 405-R</v>
      </c>
      <c r="H11" s="38">
        <f t="shared" si="3"/>
        <v>7</v>
      </c>
      <c r="I11" s="38">
        <f t="shared" si="4"/>
        <v>6</v>
      </c>
      <c r="J11" s="38" t="str">
        <f t="shared" si="5"/>
        <v>405-R</v>
      </c>
      <c r="K11" s="38" t="str">
        <f t="shared" si="6"/>
        <v>Si</v>
      </c>
      <c r="N11" s="38" t="s">
        <v>389</v>
      </c>
      <c r="O11" s="41">
        <v>1</v>
      </c>
      <c r="P11" s="41">
        <v>1</v>
      </c>
      <c r="Q11" s="41">
        <v>2</v>
      </c>
      <c r="R11" s="40"/>
    </row>
    <row r="12" spans="1:18" ht="15" x14ac:dyDescent="0.25">
      <c r="A12" s="38" t="s">
        <v>373</v>
      </c>
      <c r="C12" s="38" t="str">
        <f t="shared" si="0"/>
        <v>D 406-I</v>
      </c>
      <c r="E12" s="38" t="str">
        <f t="shared" si="1"/>
        <v>D</v>
      </c>
      <c r="F12" s="38" t="str">
        <f t="shared" si="2"/>
        <v xml:space="preserve"> 406-I</v>
      </c>
      <c r="H12" s="38">
        <f t="shared" si="3"/>
        <v>7</v>
      </c>
      <c r="I12" s="38">
        <f t="shared" si="4"/>
        <v>6</v>
      </c>
      <c r="J12" s="38" t="str">
        <f t="shared" si="5"/>
        <v>406-I</v>
      </c>
      <c r="K12" s="38" t="str">
        <f t="shared" si="6"/>
        <v>Si</v>
      </c>
      <c r="N12" s="38" t="s">
        <v>390</v>
      </c>
      <c r="O12" s="41">
        <v>1</v>
      </c>
      <c r="P12" s="41">
        <v>1</v>
      </c>
      <c r="Q12" s="41">
        <v>2</v>
      </c>
      <c r="R12" s="40"/>
    </row>
    <row r="13" spans="1:18" ht="15" x14ac:dyDescent="0.25">
      <c r="A13" s="38" t="s">
        <v>374</v>
      </c>
      <c r="C13" s="38" t="str">
        <f t="shared" si="0"/>
        <v>D 406-R</v>
      </c>
      <c r="E13" s="38" t="str">
        <f t="shared" si="1"/>
        <v>D</v>
      </c>
      <c r="F13" s="38" t="str">
        <f t="shared" si="2"/>
        <v xml:space="preserve"> 406-R</v>
      </c>
      <c r="H13" s="38">
        <f t="shared" si="3"/>
        <v>7</v>
      </c>
      <c r="I13" s="38">
        <f t="shared" si="4"/>
        <v>6</v>
      </c>
      <c r="J13" s="38" t="str">
        <f t="shared" si="5"/>
        <v>406-R</v>
      </c>
      <c r="K13" s="38" t="str">
        <f t="shared" si="6"/>
        <v>Si</v>
      </c>
      <c r="N13" s="38" t="s">
        <v>391</v>
      </c>
      <c r="O13" s="41">
        <v>1</v>
      </c>
      <c r="P13" s="41">
        <v>1</v>
      </c>
      <c r="Q13" s="41">
        <v>2</v>
      </c>
      <c r="R13" s="40"/>
    </row>
    <row r="14" spans="1:18" ht="15" x14ac:dyDescent="0.25">
      <c r="A14" s="38" t="s">
        <v>375</v>
      </c>
      <c r="C14" s="38" t="str">
        <f t="shared" si="0"/>
        <v>D 408-I</v>
      </c>
      <c r="E14" s="38" t="str">
        <f t="shared" si="1"/>
        <v>D</v>
      </c>
      <c r="F14" s="38" t="str">
        <f t="shared" si="2"/>
        <v xml:space="preserve"> 408-I</v>
      </c>
      <c r="H14" s="38">
        <f t="shared" si="3"/>
        <v>7</v>
      </c>
      <c r="I14" s="38">
        <f t="shared" si="4"/>
        <v>6</v>
      </c>
      <c r="J14" s="38" t="str">
        <f t="shared" si="5"/>
        <v>408-I</v>
      </c>
      <c r="K14" s="38" t="str">
        <f t="shared" si="6"/>
        <v>Si</v>
      </c>
      <c r="N14" s="38" t="s">
        <v>392</v>
      </c>
      <c r="O14" s="41">
        <v>1</v>
      </c>
      <c r="P14" s="41">
        <v>1</v>
      </c>
      <c r="Q14" s="41">
        <v>2</v>
      </c>
      <c r="R14" s="40"/>
    </row>
    <row r="15" spans="1:18" ht="15" x14ac:dyDescent="0.25">
      <c r="A15" s="38" t="s">
        <v>376</v>
      </c>
      <c r="C15" s="38" t="str">
        <f t="shared" si="0"/>
        <v>D 408-R</v>
      </c>
      <c r="E15" s="38" t="str">
        <f t="shared" si="1"/>
        <v>D</v>
      </c>
      <c r="F15" s="38" t="str">
        <f t="shared" si="2"/>
        <v xml:space="preserve"> 408-R</v>
      </c>
      <c r="H15" s="38">
        <f t="shared" si="3"/>
        <v>7</v>
      </c>
      <c r="I15" s="38">
        <f t="shared" si="4"/>
        <v>6</v>
      </c>
      <c r="J15" s="38" t="str">
        <f t="shared" si="5"/>
        <v>408-R</v>
      </c>
      <c r="K15" s="38" t="str">
        <f t="shared" si="6"/>
        <v>Si</v>
      </c>
      <c r="N15" s="38" t="s">
        <v>393</v>
      </c>
      <c r="O15" s="41">
        <v>1</v>
      </c>
      <c r="P15" s="41">
        <v>1</v>
      </c>
      <c r="Q15" s="41">
        <v>2</v>
      </c>
      <c r="R15" s="40"/>
    </row>
    <row r="16" spans="1:18" ht="15" x14ac:dyDescent="0.25">
      <c r="A16" s="38" t="s">
        <v>377</v>
      </c>
      <c r="C16" s="38" t="str">
        <f t="shared" si="0"/>
        <v>D 409-I</v>
      </c>
      <c r="E16" s="38" t="str">
        <f t="shared" si="1"/>
        <v>D</v>
      </c>
      <c r="F16" s="38" t="str">
        <f t="shared" si="2"/>
        <v xml:space="preserve"> 409-I</v>
      </c>
      <c r="H16" s="38">
        <f t="shared" si="3"/>
        <v>7</v>
      </c>
      <c r="I16" s="38">
        <f t="shared" si="4"/>
        <v>6</v>
      </c>
      <c r="J16" s="38" t="str">
        <f t="shared" si="5"/>
        <v>409-I</v>
      </c>
      <c r="K16" s="38" t="str">
        <f t="shared" si="6"/>
        <v>Si</v>
      </c>
      <c r="N16" s="38" t="s">
        <v>394</v>
      </c>
      <c r="O16" s="41">
        <v>1</v>
      </c>
      <c r="P16" s="41">
        <v>1</v>
      </c>
      <c r="Q16" s="41">
        <v>2</v>
      </c>
      <c r="R16" s="40"/>
    </row>
    <row r="17" spans="1:18" ht="15" x14ac:dyDescent="0.25">
      <c r="A17" s="38" t="s">
        <v>378</v>
      </c>
      <c r="C17" s="38" t="str">
        <f t="shared" si="0"/>
        <v>D 409-R</v>
      </c>
      <c r="E17" s="38" t="str">
        <f t="shared" si="1"/>
        <v>D</v>
      </c>
      <c r="F17" s="38" t="str">
        <f t="shared" si="2"/>
        <v xml:space="preserve"> 409-R</v>
      </c>
      <c r="H17" s="38">
        <f t="shared" si="3"/>
        <v>7</v>
      </c>
      <c r="I17" s="38">
        <f t="shared" si="4"/>
        <v>6</v>
      </c>
      <c r="J17" s="38" t="str">
        <f t="shared" si="5"/>
        <v>409-R</v>
      </c>
      <c r="K17" s="38" t="str">
        <f t="shared" si="6"/>
        <v>Si</v>
      </c>
      <c r="N17" s="38" t="s">
        <v>395</v>
      </c>
      <c r="O17" s="41">
        <v>1</v>
      </c>
      <c r="P17" s="41">
        <v>1</v>
      </c>
      <c r="Q17" s="41">
        <v>2</v>
      </c>
      <c r="R17" s="40"/>
    </row>
    <row r="18" spans="1:18" ht="15" x14ac:dyDescent="0.25">
      <c r="A18" s="38" t="s">
        <v>379</v>
      </c>
      <c r="C18" s="38" t="str">
        <f t="shared" si="0"/>
        <v>D 410-I</v>
      </c>
      <c r="E18" s="38" t="str">
        <f t="shared" si="1"/>
        <v>D</v>
      </c>
      <c r="F18" s="38" t="str">
        <f t="shared" si="2"/>
        <v xml:space="preserve"> 410-I</v>
      </c>
      <c r="H18" s="38">
        <f t="shared" si="3"/>
        <v>7</v>
      </c>
      <c r="I18" s="38">
        <f t="shared" si="4"/>
        <v>6</v>
      </c>
      <c r="J18" s="38" t="str">
        <f t="shared" si="5"/>
        <v>410-I</v>
      </c>
      <c r="K18" s="38" t="str">
        <f t="shared" si="6"/>
        <v>Si</v>
      </c>
      <c r="N18" s="38" t="s">
        <v>396</v>
      </c>
      <c r="O18" s="41">
        <v>1</v>
      </c>
      <c r="P18" s="41">
        <v>1</v>
      </c>
      <c r="Q18" s="41">
        <v>2</v>
      </c>
      <c r="R18" s="40"/>
    </row>
    <row r="19" spans="1:18" ht="15" x14ac:dyDescent="0.25">
      <c r="A19" s="38" t="s">
        <v>380</v>
      </c>
      <c r="C19" s="38" t="str">
        <f t="shared" si="0"/>
        <v>D 410-R</v>
      </c>
      <c r="E19" s="38" t="str">
        <f t="shared" si="1"/>
        <v>D</v>
      </c>
      <c r="F19" s="38" t="str">
        <f t="shared" si="2"/>
        <v xml:space="preserve"> 410-R</v>
      </c>
      <c r="H19" s="38">
        <f t="shared" si="3"/>
        <v>7</v>
      </c>
      <c r="I19" s="38">
        <f t="shared" si="4"/>
        <v>6</v>
      </c>
      <c r="J19" s="38" t="str">
        <f t="shared" si="5"/>
        <v>410-R</v>
      </c>
      <c r="K19" s="38" t="str">
        <f t="shared" si="6"/>
        <v>Si</v>
      </c>
      <c r="N19" s="38" t="s">
        <v>397</v>
      </c>
      <c r="O19" s="41">
        <v>1</v>
      </c>
      <c r="P19" s="41">
        <v>1</v>
      </c>
      <c r="Q19" s="41">
        <v>2</v>
      </c>
      <c r="R19" s="40"/>
    </row>
    <row r="20" spans="1:18" ht="15" x14ac:dyDescent="0.25">
      <c r="A20" s="38" t="s">
        <v>381</v>
      </c>
      <c r="C20" s="38" t="str">
        <f t="shared" si="0"/>
        <v>D 412-I</v>
      </c>
      <c r="E20" s="38" t="str">
        <f t="shared" si="1"/>
        <v>D</v>
      </c>
      <c r="F20" s="38" t="str">
        <f t="shared" si="2"/>
        <v xml:space="preserve"> 412-I</v>
      </c>
      <c r="H20" s="38">
        <f t="shared" si="3"/>
        <v>7</v>
      </c>
      <c r="I20" s="38">
        <f t="shared" si="4"/>
        <v>6</v>
      </c>
      <c r="J20" s="38" t="str">
        <f t="shared" si="5"/>
        <v>412-I</v>
      </c>
      <c r="K20" s="38" t="str">
        <f t="shared" si="6"/>
        <v>Si</v>
      </c>
      <c r="N20" s="38" t="s">
        <v>398</v>
      </c>
      <c r="O20" s="41">
        <v>1</v>
      </c>
      <c r="P20" s="41">
        <v>1</v>
      </c>
      <c r="Q20" s="41">
        <v>2</v>
      </c>
      <c r="R20" s="40"/>
    </row>
    <row r="21" spans="1:18" ht="15" x14ac:dyDescent="0.25">
      <c r="A21" s="38" t="s">
        <v>382</v>
      </c>
      <c r="C21" s="38" t="str">
        <f t="shared" si="0"/>
        <v>D 412-R</v>
      </c>
      <c r="E21" s="38" t="str">
        <f t="shared" si="1"/>
        <v>D</v>
      </c>
      <c r="F21" s="38" t="str">
        <f t="shared" si="2"/>
        <v xml:space="preserve"> 412-R</v>
      </c>
      <c r="H21" s="38">
        <f t="shared" si="3"/>
        <v>7</v>
      </c>
      <c r="I21" s="38">
        <f t="shared" si="4"/>
        <v>6</v>
      </c>
      <c r="J21" s="38" t="str">
        <f t="shared" si="5"/>
        <v>412-R</v>
      </c>
      <c r="K21" s="38" t="str">
        <f t="shared" si="6"/>
        <v>Si</v>
      </c>
      <c r="N21" s="38" t="s">
        <v>399</v>
      </c>
      <c r="O21" s="41">
        <v>1</v>
      </c>
      <c r="P21" s="41">
        <v>1</v>
      </c>
      <c r="Q21" s="41">
        <v>2</v>
      </c>
      <c r="R21" s="40"/>
    </row>
    <row r="22" spans="1:18" ht="15" x14ac:dyDescent="0.25">
      <c r="A22" s="38" t="s">
        <v>383</v>
      </c>
      <c r="C22" s="38" t="str">
        <f t="shared" si="0"/>
        <v>402-I</v>
      </c>
      <c r="E22" s="38" t="str">
        <f>+LEFT(C22,1)</f>
        <v>4</v>
      </c>
      <c r="F22" s="38" t="str">
        <f t="shared" si="2"/>
        <v>402-I</v>
      </c>
      <c r="H22" s="38">
        <f t="shared" si="3"/>
        <v>5</v>
      </c>
      <c r="I22" s="38">
        <f t="shared" si="4"/>
        <v>5</v>
      </c>
      <c r="J22" s="38" t="str">
        <f t="shared" si="5"/>
        <v>402-I</v>
      </c>
      <c r="K22" s="38" t="str">
        <f t="shared" si="6"/>
        <v>no</v>
      </c>
      <c r="N22" s="38" t="s">
        <v>400</v>
      </c>
      <c r="O22" s="41">
        <v>1</v>
      </c>
      <c r="P22" s="41">
        <v>1</v>
      </c>
      <c r="Q22" s="41">
        <v>2</v>
      </c>
      <c r="R22" s="40"/>
    </row>
    <row r="23" spans="1:18" ht="15" x14ac:dyDescent="0.25">
      <c r="A23" s="38" t="s">
        <v>384</v>
      </c>
      <c r="C23" s="38" t="str">
        <f t="shared" si="0"/>
        <v>402-R</v>
      </c>
      <c r="E23" s="38" t="str">
        <f t="shared" si="1"/>
        <v>4</v>
      </c>
      <c r="F23" s="38" t="str">
        <f t="shared" si="2"/>
        <v>402-R</v>
      </c>
      <c r="H23" s="38">
        <f t="shared" si="3"/>
        <v>5</v>
      </c>
      <c r="I23" s="38">
        <f t="shared" si="4"/>
        <v>5</v>
      </c>
      <c r="J23" s="38" t="str">
        <f t="shared" si="5"/>
        <v>402-R</v>
      </c>
      <c r="K23" s="38" t="str">
        <f t="shared" si="6"/>
        <v>no</v>
      </c>
      <c r="N23" s="38" t="s">
        <v>405</v>
      </c>
      <c r="O23" s="41">
        <v>18</v>
      </c>
      <c r="P23" s="41">
        <v>18</v>
      </c>
      <c r="Q23" s="41">
        <v>36</v>
      </c>
      <c r="R23" s="40"/>
    </row>
    <row r="24" spans="1:18" ht="15" x14ac:dyDescent="0.25">
      <c r="A24" s="38" t="s">
        <v>385</v>
      </c>
      <c r="C24" s="38" t="str">
        <f t="shared" si="0"/>
        <v>403-I</v>
      </c>
      <c r="E24" s="38" t="str">
        <f t="shared" si="1"/>
        <v>4</v>
      </c>
      <c r="F24" s="38" t="str">
        <f t="shared" si="2"/>
        <v>403-I</v>
      </c>
      <c r="H24" s="38">
        <f t="shared" si="3"/>
        <v>5</v>
      </c>
      <c r="I24" s="38">
        <f t="shared" si="4"/>
        <v>5</v>
      </c>
      <c r="J24" s="38" t="str">
        <f t="shared" si="5"/>
        <v>403-I</v>
      </c>
      <c r="K24" s="38" t="str">
        <f t="shared" si="6"/>
        <v>no</v>
      </c>
      <c r="N24" s="40"/>
      <c r="O24" s="40"/>
      <c r="P24" s="40"/>
      <c r="Q24" s="40"/>
      <c r="R24" s="40"/>
    </row>
    <row r="25" spans="1:18" ht="15" x14ac:dyDescent="0.25">
      <c r="A25" s="38" t="s">
        <v>386</v>
      </c>
      <c r="C25" s="38" t="str">
        <f t="shared" si="0"/>
        <v>403-R</v>
      </c>
      <c r="E25" s="38" t="str">
        <f t="shared" si="1"/>
        <v>4</v>
      </c>
      <c r="F25" s="38" t="str">
        <f t="shared" si="2"/>
        <v>403-R</v>
      </c>
      <c r="H25" s="38">
        <f t="shared" si="3"/>
        <v>5</v>
      </c>
      <c r="I25" s="38">
        <f t="shared" si="4"/>
        <v>5</v>
      </c>
      <c r="J25" s="38" t="str">
        <f t="shared" si="5"/>
        <v>403-R</v>
      </c>
      <c r="K25" s="38" t="str">
        <f t="shared" si="6"/>
        <v>no</v>
      </c>
      <c r="N25" s="40"/>
      <c r="O25" s="40"/>
      <c r="P25" s="40"/>
      <c r="Q25" s="40"/>
    </row>
    <row r="26" spans="1:18" ht="15" x14ac:dyDescent="0.25">
      <c r="A26" s="38" t="s">
        <v>387</v>
      </c>
      <c r="C26" s="38" t="str">
        <f t="shared" si="0"/>
        <v>404-I</v>
      </c>
      <c r="E26" s="38" t="str">
        <f t="shared" si="1"/>
        <v>4</v>
      </c>
      <c r="F26" s="38" t="str">
        <f t="shared" si="2"/>
        <v>404-I</v>
      </c>
      <c r="H26" s="38">
        <f t="shared" si="3"/>
        <v>5</v>
      </c>
      <c r="I26" s="38">
        <f t="shared" si="4"/>
        <v>5</v>
      </c>
      <c r="J26" s="38" t="str">
        <f t="shared" si="5"/>
        <v>404-I</v>
      </c>
      <c r="K26" s="38" t="str">
        <f t="shared" si="6"/>
        <v>no</v>
      </c>
      <c r="N26" s="40"/>
      <c r="O26" s="40"/>
      <c r="P26" s="40"/>
      <c r="Q26" s="40"/>
    </row>
    <row r="27" spans="1:18" ht="15" x14ac:dyDescent="0.25">
      <c r="A27" s="38" t="s">
        <v>388</v>
      </c>
      <c r="C27" s="38" t="str">
        <f t="shared" si="0"/>
        <v>404-R</v>
      </c>
      <c r="E27" s="38" t="str">
        <f t="shared" si="1"/>
        <v>4</v>
      </c>
      <c r="F27" s="38" t="str">
        <f t="shared" si="2"/>
        <v>404-R</v>
      </c>
      <c r="H27" s="38">
        <f t="shared" si="3"/>
        <v>5</v>
      </c>
      <c r="I27" s="38">
        <f t="shared" si="4"/>
        <v>5</v>
      </c>
      <c r="J27" s="38" t="str">
        <f t="shared" si="5"/>
        <v>404-R</v>
      </c>
      <c r="K27" s="38" t="str">
        <f t="shared" si="6"/>
        <v>no</v>
      </c>
      <c r="N27" s="40"/>
      <c r="O27" s="40"/>
      <c r="P27" s="40"/>
      <c r="Q27" s="40"/>
    </row>
    <row r="28" spans="1:18" ht="15" x14ac:dyDescent="0.25">
      <c r="A28" s="38" t="s">
        <v>389</v>
      </c>
      <c r="C28" s="38" t="str">
        <f t="shared" si="0"/>
        <v>405-I</v>
      </c>
      <c r="E28" s="38" t="str">
        <f t="shared" si="1"/>
        <v>4</v>
      </c>
      <c r="F28" s="38" t="str">
        <f t="shared" si="2"/>
        <v>405-I</v>
      </c>
      <c r="H28" s="38">
        <f t="shared" si="3"/>
        <v>5</v>
      </c>
      <c r="I28" s="38">
        <f t="shared" si="4"/>
        <v>5</v>
      </c>
      <c r="J28" s="38" t="str">
        <f t="shared" si="5"/>
        <v>405-I</v>
      </c>
      <c r="K28" s="38" t="str">
        <f t="shared" si="6"/>
        <v>no</v>
      </c>
      <c r="N28" s="40"/>
      <c r="O28" s="40"/>
      <c r="P28" s="40"/>
      <c r="Q28" s="40"/>
    </row>
    <row r="29" spans="1:18" ht="15" x14ac:dyDescent="0.25">
      <c r="A29" s="38" t="s">
        <v>390</v>
      </c>
      <c r="C29" s="38" t="str">
        <f t="shared" si="0"/>
        <v>405-R</v>
      </c>
      <c r="E29" s="38" t="str">
        <f t="shared" si="1"/>
        <v>4</v>
      </c>
      <c r="F29" s="38" t="str">
        <f t="shared" si="2"/>
        <v>405-R</v>
      </c>
      <c r="H29" s="38">
        <f t="shared" si="3"/>
        <v>5</v>
      </c>
      <c r="I29" s="38">
        <f t="shared" si="4"/>
        <v>5</v>
      </c>
      <c r="J29" s="38" t="str">
        <f t="shared" si="5"/>
        <v>405-R</v>
      </c>
      <c r="K29" s="38" t="str">
        <f t="shared" si="6"/>
        <v>no</v>
      </c>
      <c r="N29" s="40"/>
      <c r="O29" s="40"/>
      <c r="P29" s="40"/>
      <c r="Q29" s="40"/>
    </row>
    <row r="30" spans="1:18" x14ac:dyDescent="0.25">
      <c r="A30" s="38" t="s">
        <v>391</v>
      </c>
      <c r="C30" s="38" t="str">
        <f t="shared" si="0"/>
        <v>406-I</v>
      </c>
      <c r="E30" s="38" t="str">
        <f t="shared" si="1"/>
        <v>4</v>
      </c>
      <c r="F30" s="38" t="str">
        <f t="shared" si="2"/>
        <v>406-I</v>
      </c>
      <c r="H30" s="38">
        <f t="shared" si="3"/>
        <v>5</v>
      </c>
      <c r="I30" s="38">
        <f t="shared" si="4"/>
        <v>5</v>
      </c>
      <c r="J30" s="38" t="str">
        <f t="shared" si="5"/>
        <v>406-I</v>
      </c>
      <c r="K30" s="38" t="str">
        <f t="shared" si="6"/>
        <v>no</v>
      </c>
    </row>
    <row r="31" spans="1:18" x14ac:dyDescent="0.25">
      <c r="A31" s="38" t="s">
        <v>392</v>
      </c>
      <c r="C31" s="38" t="str">
        <f t="shared" si="0"/>
        <v>406-R</v>
      </c>
      <c r="E31" s="38" t="str">
        <f t="shared" si="1"/>
        <v>4</v>
      </c>
      <c r="F31" s="38" t="str">
        <f t="shared" si="2"/>
        <v>406-R</v>
      </c>
      <c r="H31" s="38">
        <f t="shared" si="3"/>
        <v>5</v>
      </c>
      <c r="I31" s="38">
        <f t="shared" si="4"/>
        <v>5</v>
      </c>
      <c r="J31" s="38" t="str">
        <f t="shared" si="5"/>
        <v>406-R</v>
      </c>
      <c r="K31" s="38" t="str">
        <f t="shared" si="6"/>
        <v>no</v>
      </c>
    </row>
    <row r="32" spans="1:18" x14ac:dyDescent="0.25">
      <c r="A32" s="38" t="s">
        <v>393</v>
      </c>
      <c r="C32" s="38" t="str">
        <f t="shared" si="0"/>
        <v>408-I</v>
      </c>
      <c r="E32" s="38" t="str">
        <f t="shared" si="1"/>
        <v>4</v>
      </c>
      <c r="F32" s="38" t="str">
        <f t="shared" si="2"/>
        <v>408-I</v>
      </c>
      <c r="H32" s="38">
        <f t="shared" si="3"/>
        <v>5</v>
      </c>
      <c r="I32" s="38">
        <f t="shared" si="4"/>
        <v>5</v>
      </c>
      <c r="J32" s="38" t="str">
        <f t="shared" si="5"/>
        <v>408-I</v>
      </c>
      <c r="K32" s="38" t="str">
        <f t="shared" si="6"/>
        <v>no</v>
      </c>
    </row>
    <row r="33" spans="1:11" x14ac:dyDescent="0.25">
      <c r="A33" s="38" t="s">
        <v>394</v>
      </c>
      <c r="C33" s="38" t="str">
        <f t="shared" si="0"/>
        <v>408-R</v>
      </c>
      <c r="E33" s="38" t="str">
        <f t="shared" si="1"/>
        <v>4</v>
      </c>
      <c r="F33" s="38" t="str">
        <f t="shared" si="2"/>
        <v>408-R</v>
      </c>
      <c r="H33" s="38">
        <f t="shared" si="3"/>
        <v>5</v>
      </c>
      <c r="I33" s="38">
        <f t="shared" si="4"/>
        <v>5</v>
      </c>
      <c r="J33" s="38" t="str">
        <f t="shared" si="5"/>
        <v>408-R</v>
      </c>
      <c r="K33" s="38" t="str">
        <f t="shared" si="6"/>
        <v>no</v>
      </c>
    </row>
    <row r="34" spans="1:11" x14ac:dyDescent="0.25">
      <c r="A34" s="38" t="s">
        <v>395</v>
      </c>
      <c r="C34" s="38" t="str">
        <f t="shared" si="0"/>
        <v>409-I</v>
      </c>
      <c r="E34" s="38" t="str">
        <f t="shared" si="1"/>
        <v>4</v>
      </c>
      <c r="F34" s="38" t="str">
        <f t="shared" si="2"/>
        <v>409-I</v>
      </c>
      <c r="H34" s="38">
        <f t="shared" si="3"/>
        <v>5</v>
      </c>
      <c r="I34" s="38">
        <f t="shared" si="4"/>
        <v>5</v>
      </c>
      <c r="J34" s="38" t="str">
        <f t="shared" si="5"/>
        <v>409-I</v>
      </c>
      <c r="K34" s="38" t="str">
        <f t="shared" si="6"/>
        <v>no</v>
      </c>
    </row>
    <row r="35" spans="1:11" x14ac:dyDescent="0.25">
      <c r="A35" s="38" t="s">
        <v>396</v>
      </c>
      <c r="C35" s="38" t="str">
        <f t="shared" si="0"/>
        <v>409-R</v>
      </c>
      <c r="E35" s="38" t="str">
        <f t="shared" si="1"/>
        <v>4</v>
      </c>
      <c r="F35" s="38" t="str">
        <f t="shared" si="2"/>
        <v>409-R</v>
      </c>
      <c r="H35" s="38">
        <f t="shared" si="3"/>
        <v>5</v>
      </c>
      <c r="I35" s="38">
        <f t="shared" si="4"/>
        <v>5</v>
      </c>
      <c r="J35" s="38" t="str">
        <f t="shared" si="5"/>
        <v>409-R</v>
      </c>
      <c r="K35" s="38" t="str">
        <f t="shared" si="6"/>
        <v>no</v>
      </c>
    </row>
    <row r="36" spans="1:11" x14ac:dyDescent="0.25">
      <c r="A36" s="38" t="s">
        <v>397</v>
      </c>
      <c r="C36" s="38" t="str">
        <f t="shared" si="0"/>
        <v>410-I</v>
      </c>
      <c r="E36" s="38" t="str">
        <f t="shared" si="1"/>
        <v>4</v>
      </c>
      <c r="F36" s="38" t="str">
        <f t="shared" si="2"/>
        <v>410-I</v>
      </c>
      <c r="H36" s="38">
        <f t="shared" si="3"/>
        <v>5</v>
      </c>
      <c r="I36" s="38">
        <f t="shared" si="4"/>
        <v>5</v>
      </c>
      <c r="J36" s="38" t="str">
        <f t="shared" si="5"/>
        <v>410-I</v>
      </c>
      <c r="K36" s="38" t="str">
        <f t="shared" si="6"/>
        <v>no</v>
      </c>
    </row>
    <row r="37" spans="1:11" x14ac:dyDescent="0.25">
      <c r="A37" s="38" t="s">
        <v>398</v>
      </c>
      <c r="C37" s="38" t="str">
        <f t="shared" si="0"/>
        <v>410-R</v>
      </c>
      <c r="E37" s="38" t="str">
        <f t="shared" si="1"/>
        <v>4</v>
      </c>
      <c r="F37" s="38" t="str">
        <f t="shared" si="2"/>
        <v>410-R</v>
      </c>
      <c r="H37" s="38">
        <f t="shared" si="3"/>
        <v>5</v>
      </c>
      <c r="I37" s="38">
        <f t="shared" si="4"/>
        <v>5</v>
      </c>
      <c r="J37" s="38" t="str">
        <f t="shared" si="5"/>
        <v>410-R</v>
      </c>
      <c r="K37" s="38" t="str">
        <f t="shared" si="6"/>
        <v>no</v>
      </c>
    </row>
    <row r="38" spans="1:11" x14ac:dyDescent="0.25">
      <c r="A38" s="38" t="s">
        <v>399</v>
      </c>
      <c r="C38" s="38" t="str">
        <f t="shared" si="0"/>
        <v>412-I</v>
      </c>
      <c r="E38" s="38" t="str">
        <f t="shared" si="1"/>
        <v>4</v>
      </c>
      <c r="F38" s="38" t="str">
        <f t="shared" si="2"/>
        <v>412-I</v>
      </c>
      <c r="H38" s="38">
        <f t="shared" si="3"/>
        <v>5</v>
      </c>
      <c r="I38" s="38">
        <f t="shared" si="4"/>
        <v>5</v>
      </c>
      <c r="J38" s="38" t="str">
        <f t="shared" si="5"/>
        <v>412-I</v>
      </c>
      <c r="K38" s="38" t="str">
        <f t="shared" si="6"/>
        <v>no</v>
      </c>
    </row>
    <row r="39" spans="1:11" x14ac:dyDescent="0.25">
      <c r="A39" s="38" t="s">
        <v>400</v>
      </c>
      <c r="C39" s="38" t="str">
        <f t="shared" si="0"/>
        <v>412-R</v>
      </c>
      <c r="E39" s="38" t="str">
        <f t="shared" si="1"/>
        <v>4</v>
      </c>
      <c r="F39" s="38" t="str">
        <f t="shared" si="2"/>
        <v>412-R</v>
      </c>
      <c r="H39" s="38">
        <f t="shared" si="3"/>
        <v>5</v>
      </c>
      <c r="I39" s="38">
        <f t="shared" si="4"/>
        <v>5</v>
      </c>
      <c r="J39" s="38" t="str">
        <f t="shared" si="5"/>
        <v>412-R</v>
      </c>
      <c r="K39" s="38" t="str">
        <f t="shared" si="6"/>
        <v>no</v>
      </c>
    </row>
  </sheetData>
  <autoFilter ref="H3:K5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39</vt:i4>
      </vt:variant>
      <vt:variant>
        <vt:lpstr>Rangos con nombre</vt:lpstr>
      </vt:variant>
      <vt:variant>
        <vt:i4>38</vt:i4>
      </vt:variant>
    </vt:vector>
  </HeadingPairs>
  <TitlesOfParts>
    <vt:vector size="77" baseType="lpstr">
      <vt:lpstr>TAPA</vt:lpstr>
      <vt:lpstr>Operador UN04</vt:lpstr>
      <vt:lpstr>D 402-I</vt:lpstr>
      <vt:lpstr>D 402-R</vt:lpstr>
      <vt:lpstr>D 403-I</vt:lpstr>
      <vt:lpstr>D 403-R</vt:lpstr>
      <vt:lpstr>D 404-I</vt:lpstr>
      <vt:lpstr>D 404-R</vt:lpstr>
      <vt:lpstr>D 405-I</vt:lpstr>
      <vt:lpstr>D 405-R</vt:lpstr>
      <vt:lpstr>D 406-I</vt:lpstr>
      <vt:lpstr>D 406-R</vt:lpstr>
      <vt:lpstr>D 408-I</vt:lpstr>
      <vt:lpstr>D 408-R</vt:lpstr>
      <vt:lpstr>D 409-I</vt:lpstr>
      <vt:lpstr>D 409-R</vt:lpstr>
      <vt:lpstr>D 410-I</vt:lpstr>
      <vt:lpstr>D 410-R</vt:lpstr>
      <vt:lpstr>D 412-I</vt:lpstr>
      <vt:lpstr>D 412-R</vt:lpstr>
      <vt:lpstr>402-I</vt:lpstr>
      <vt:lpstr>402-R</vt:lpstr>
      <vt:lpstr>403-I</vt:lpstr>
      <vt:lpstr>403-R</vt:lpstr>
      <vt:lpstr>404-I</vt:lpstr>
      <vt:lpstr>404-R</vt:lpstr>
      <vt:lpstr>405-I</vt:lpstr>
      <vt:lpstr>405-R</vt:lpstr>
      <vt:lpstr>406-I</vt:lpstr>
      <vt:lpstr>406-R</vt:lpstr>
      <vt:lpstr>408-I</vt:lpstr>
      <vt:lpstr>408-R</vt:lpstr>
      <vt:lpstr>409-I</vt:lpstr>
      <vt:lpstr>409-R</vt:lpstr>
      <vt:lpstr>410-I</vt:lpstr>
      <vt:lpstr>410-R</vt:lpstr>
      <vt:lpstr>412-I</vt:lpstr>
      <vt:lpstr>412-R</vt:lpstr>
      <vt:lpstr>Hoja1</vt:lpstr>
      <vt:lpstr>'402-I'!Área_de_impresión</vt:lpstr>
      <vt:lpstr>'402-R'!Área_de_impresión</vt:lpstr>
      <vt:lpstr>'403-I'!Área_de_impresión</vt:lpstr>
      <vt:lpstr>'403-R'!Área_de_impresión</vt:lpstr>
      <vt:lpstr>'404-I'!Área_de_impresión</vt:lpstr>
      <vt:lpstr>'404-R'!Área_de_impresión</vt:lpstr>
      <vt:lpstr>'405-I'!Área_de_impresión</vt:lpstr>
      <vt:lpstr>'405-R'!Área_de_impresión</vt:lpstr>
      <vt:lpstr>'406-I'!Área_de_impresión</vt:lpstr>
      <vt:lpstr>'406-R'!Área_de_impresión</vt:lpstr>
      <vt:lpstr>'408-I'!Área_de_impresión</vt:lpstr>
      <vt:lpstr>'408-R'!Área_de_impresión</vt:lpstr>
      <vt:lpstr>'409-I'!Área_de_impresión</vt:lpstr>
      <vt:lpstr>'409-R'!Área_de_impresión</vt:lpstr>
      <vt:lpstr>'410-I'!Área_de_impresión</vt:lpstr>
      <vt:lpstr>'410-R'!Área_de_impresión</vt:lpstr>
      <vt:lpstr>'412-I'!Área_de_impresión</vt:lpstr>
      <vt:lpstr>'412-R'!Área_de_impresión</vt:lpstr>
      <vt:lpstr>'D 402-I'!Área_de_impresión</vt:lpstr>
      <vt:lpstr>'D 402-R'!Área_de_impresión</vt:lpstr>
      <vt:lpstr>'D 403-I'!Área_de_impresión</vt:lpstr>
      <vt:lpstr>'D 403-R'!Área_de_impresión</vt:lpstr>
      <vt:lpstr>'D 404-I'!Área_de_impresión</vt:lpstr>
      <vt:lpstr>'D 404-R'!Área_de_impresión</vt:lpstr>
      <vt:lpstr>'D 405-I'!Área_de_impresión</vt:lpstr>
      <vt:lpstr>'D 405-R'!Área_de_impresión</vt:lpstr>
      <vt:lpstr>'D 406-I'!Área_de_impresión</vt:lpstr>
      <vt:lpstr>'D 406-R'!Área_de_impresión</vt:lpstr>
      <vt:lpstr>'D 408-I'!Área_de_impresión</vt:lpstr>
      <vt:lpstr>'D 408-R'!Área_de_impresión</vt:lpstr>
      <vt:lpstr>'D 409-I'!Área_de_impresión</vt:lpstr>
      <vt:lpstr>'D 409-R'!Área_de_impresión</vt:lpstr>
      <vt:lpstr>'D 410-I'!Área_de_impresión</vt:lpstr>
      <vt:lpstr>'D 410-R'!Área_de_impresión</vt:lpstr>
      <vt:lpstr>'D 412-I'!Área_de_impresión</vt:lpstr>
      <vt:lpstr>'D 412-R'!Área_de_impresión</vt:lpstr>
      <vt:lpstr>'Operador UN04'!Área_de_impresión</vt:lpstr>
      <vt:lpstr>'Operador UN04'!Títulos_a_imprimir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2019-06-18T15:21:20Z</cp:lastPrinted>
  <dcterms:created xsi:type="dcterms:W3CDTF">2019-05-30T14:00:47Z</dcterms:created>
  <dcterms:modified xsi:type="dcterms:W3CDTF">2020-08-26T21:27:16Z</dcterms:modified>
</cp:coreProperties>
</file>