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A1\"/>
    </mc:Choice>
  </mc:AlternateContent>
  <bookViews>
    <workbookView xWindow="32760" yWindow="32760" windowWidth="23040" windowHeight="8385" tabRatio="991"/>
  </bookViews>
  <sheets>
    <sheet name="TAPA" sheetId="167" r:id="rId1"/>
    <sheet name="Operador UN01" sheetId="166" r:id="rId2"/>
    <sheet name="D 101-I" sheetId="168" r:id="rId3"/>
    <sheet name="D 101-R" sheetId="169" r:id="rId4"/>
    <sheet name="D 102-I" sheetId="170" r:id="rId5"/>
    <sheet name="D 102-R" sheetId="171" r:id="rId6"/>
    <sheet name="D 103-I" sheetId="172" r:id="rId7"/>
    <sheet name="D 103-R" sheetId="173" r:id="rId8"/>
    <sheet name="D 104-I" sheetId="174" r:id="rId9"/>
    <sheet name="D 104-R" sheetId="175" r:id="rId10"/>
    <sheet name="D 105-I" sheetId="176" r:id="rId11"/>
    <sheet name="D 105-R" sheetId="177" r:id="rId12"/>
    <sheet name="D 106-I" sheetId="178" r:id="rId13"/>
    <sheet name="D 106-R" sheetId="179" r:id="rId14"/>
    <sheet name="D 107-I" sheetId="181" r:id="rId15"/>
    <sheet name="D 107-R" sheetId="180" r:id="rId16"/>
    <sheet name="D 108-I" sheetId="182" r:id="rId17"/>
    <sheet name="D 108-R" sheetId="183" r:id="rId18"/>
    <sheet name="D 109-I" sheetId="184" r:id="rId19"/>
    <sheet name="D 109-R" sheetId="185" r:id="rId20"/>
    <sheet name="D 110-I" sheetId="186" r:id="rId21"/>
    <sheet name="D 110-R" sheetId="187" r:id="rId22"/>
    <sheet name="D 111-I" sheetId="188" r:id="rId23"/>
    <sheet name="D 111-R" sheetId="189" r:id="rId24"/>
    <sheet name="D 112-I" sheetId="190" r:id="rId25"/>
    <sheet name="D 112-R" sheetId="191" r:id="rId26"/>
    <sheet name="D 113-I" sheetId="192" r:id="rId27"/>
    <sheet name="D 113-R" sheetId="193" r:id="rId28"/>
    <sheet name="D 114-I" sheetId="194" r:id="rId29"/>
    <sheet name="D 114-R" sheetId="195" r:id="rId30"/>
    <sheet name="D 115-I" sheetId="196" r:id="rId31"/>
    <sheet name="D 115-R" sheetId="197" r:id="rId32"/>
    <sheet name="D 116A-I" sheetId="198" r:id="rId33"/>
    <sheet name="D 116B-I" sheetId="199" r:id="rId34"/>
    <sheet name="D 117-I" sheetId="200" r:id="rId35"/>
    <sheet name="D 117-R" sheetId="201" r:id="rId36"/>
    <sheet name="D 119-I" sheetId="202" r:id="rId37"/>
    <sheet name="D 119-R" sheetId="203" r:id="rId38"/>
    <sheet name="D 120-I" sheetId="204" r:id="rId39"/>
    <sheet name="D 120-R" sheetId="205" r:id="rId40"/>
    <sheet name="D 121-I" sheetId="206" r:id="rId41"/>
    <sheet name="D 121-R" sheetId="207" r:id="rId42"/>
    <sheet name="D 122-I" sheetId="208" r:id="rId43"/>
    <sheet name="D 122-R" sheetId="209" r:id="rId44"/>
    <sheet name="D 123-I" sheetId="210" r:id="rId45"/>
    <sheet name="D 123-R" sheetId="211" r:id="rId46"/>
    <sheet name="D 125-I" sheetId="214" r:id="rId47"/>
    <sheet name="D 125-R" sheetId="215" r:id="rId48"/>
    <sheet name="D 126-I" sheetId="216" r:id="rId49"/>
    <sheet name="D 126-R" sheetId="217" r:id="rId50"/>
    <sheet name="101-I" sheetId="83" r:id="rId51"/>
    <sheet name="101-R" sheetId="82" r:id="rId52"/>
    <sheet name="102-I" sheetId="81" r:id="rId53"/>
    <sheet name="102-R" sheetId="80" r:id="rId54"/>
    <sheet name="103-I" sheetId="79" r:id="rId55"/>
    <sheet name="103-R" sheetId="78" r:id="rId56"/>
    <sheet name="104-I" sheetId="77" r:id="rId57"/>
    <sheet name="104-R" sheetId="76" r:id="rId58"/>
    <sheet name="105-I" sheetId="75" r:id="rId59"/>
    <sheet name="105-R" sheetId="74" r:id="rId60"/>
    <sheet name="106-I" sheetId="73" r:id="rId61"/>
    <sheet name="106-R" sheetId="72" r:id="rId62"/>
    <sheet name="107-I" sheetId="71" r:id="rId63"/>
    <sheet name="107-R" sheetId="70" r:id="rId64"/>
    <sheet name="108-I" sheetId="69" r:id="rId65"/>
    <sheet name="108-R" sheetId="68" r:id="rId66"/>
    <sheet name="109-I" sheetId="67" r:id="rId67"/>
    <sheet name="109-R" sheetId="66" r:id="rId68"/>
    <sheet name="110-I" sheetId="65" r:id="rId69"/>
    <sheet name="110-R" sheetId="64" r:id="rId70"/>
    <sheet name="111-I" sheetId="63" r:id="rId71"/>
    <sheet name="111-R" sheetId="62" r:id="rId72"/>
    <sheet name="112-I" sheetId="61" r:id="rId73"/>
    <sheet name="112-R" sheetId="60" r:id="rId74"/>
    <sheet name="113-I" sheetId="59" r:id="rId75"/>
    <sheet name="113-R" sheetId="58" r:id="rId76"/>
    <sheet name="114-I" sheetId="57" r:id="rId77"/>
    <sheet name="114-R" sheetId="56" r:id="rId78"/>
    <sheet name="115-I" sheetId="55" r:id="rId79"/>
    <sheet name="115-R" sheetId="54" r:id="rId80"/>
    <sheet name="116A-I" sheetId="53" r:id="rId81"/>
    <sheet name="116B-I" sheetId="52" r:id="rId82"/>
    <sheet name="117-I" sheetId="51" r:id="rId83"/>
    <sheet name="117-R" sheetId="50" r:id="rId84"/>
    <sheet name="119-I" sheetId="49" r:id="rId85"/>
    <sheet name="119-R" sheetId="48" r:id="rId86"/>
    <sheet name="120-I" sheetId="47" r:id="rId87"/>
    <sheet name="120-R" sheetId="46" r:id="rId88"/>
    <sheet name="121-I" sheetId="45" r:id="rId89"/>
    <sheet name="121-R" sheetId="44" r:id="rId90"/>
    <sheet name="122-I" sheetId="43" r:id="rId91"/>
    <sheet name="122-R" sheetId="42" r:id="rId92"/>
    <sheet name="123-I" sheetId="41" r:id="rId93"/>
    <sheet name="123-R" sheetId="40" r:id="rId94"/>
    <sheet name="125-I" sheetId="37" r:id="rId95"/>
    <sheet name="125-R" sheetId="36" r:id="rId96"/>
    <sheet name="126-I" sheetId="35" r:id="rId97"/>
    <sheet name="126-R" sheetId="34" r:id="rId98"/>
    <sheet name="Hoja1" sheetId="218" state="hidden" r:id="rId99"/>
  </sheets>
  <definedNames>
    <definedName name="_xlnm.Print_Area" localSheetId="50">'101-I'!$B$2:$I$37</definedName>
    <definedName name="_xlnm.Print_Area" localSheetId="51">'101-R'!$B$2:$I$37</definedName>
    <definedName name="_xlnm.Print_Area" localSheetId="52">'102-I'!$B$2:$I$37</definedName>
    <definedName name="_xlnm.Print_Area" localSheetId="53">'102-R'!$B$2:$I$37</definedName>
    <definedName name="_xlnm.Print_Area" localSheetId="54">'103-I'!$B$2:$I$37</definedName>
    <definedName name="_xlnm.Print_Area" localSheetId="55">'103-R'!$B$2:$I$37</definedName>
    <definedName name="_xlnm.Print_Area" localSheetId="56">'104-I'!$B$2:$I$37</definedName>
    <definedName name="_xlnm.Print_Area" localSheetId="57">'104-R'!$B$2:$I$37</definedName>
    <definedName name="_xlnm.Print_Area" localSheetId="58">'105-I'!$B$2:$I$37</definedName>
    <definedName name="_xlnm.Print_Area" localSheetId="59">'105-R'!$B$2:$I$37</definedName>
    <definedName name="_xlnm.Print_Area" localSheetId="60">'106-I'!$B$2:$I$37</definedName>
    <definedName name="_xlnm.Print_Area" localSheetId="61">'106-R'!$B$2:$I$37</definedName>
    <definedName name="_xlnm.Print_Area" localSheetId="62">'107-I'!$B$2:$I$37</definedName>
    <definedName name="_xlnm.Print_Area" localSheetId="63">'107-R'!$B$2:$I$37</definedName>
    <definedName name="_xlnm.Print_Area" localSheetId="64">'108-I'!$B$2:$I$37</definedName>
    <definedName name="_xlnm.Print_Area" localSheetId="65">'108-R'!$B$2:$I$37</definedName>
    <definedName name="_xlnm.Print_Area" localSheetId="66">'109-I'!$B$2:$I$37</definedName>
    <definedName name="_xlnm.Print_Area" localSheetId="67">'109-R'!$B$2:$I$37</definedName>
    <definedName name="_xlnm.Print_Area" localSheetId="68">'110-I'!$B$2:$I$37</definedName>
    <definedName name="_xlnm.Print_Area" localSheetId="69">'110-R'!$B$2:$I$37</definedName>
    <definedName name="_xlnm.Print_Area" localSheetId="70">'111-I'!$B$2:$I$37</definedName>
    <definedName name="_xlnm.Print_Area" localSheetId="71">'111-R'!$B$2:$I$37</definedName>
    <definedName name="_xlnm.Print_Area" localSheetId="72">'112-I'!$B$2:$I$37</definedName>
    <definedName name="_xlnm.Print_Area" localSheetId="73">'112-R'!$B$2:$I$37</definedName>
    <definedName name="_xlnm.Print_Area" localSheetId="74">'113-I'!$B$2:$I$37</definedName>
    <definedName name="_xlnm.Print_Area" localSheetId="75">'113-R'!$B$2:$I$37</definedName>
    <definedName name="_xlnm.Print_Area" localSheetId="76">'114-I'!$B$2:$I$37</definedName>
    <definedName name="_xlnm.Print_Area" localSheetId="77">'114-R'!$B$2:$I$37</definedName>
    <definedName name="_xlnm.Print_Area" localSheetId="78">'115-I'!$B$2:$I$37</definedName>
    <definedName name="_xlnm.Print_Area" localSheetId="79">'115-R'!$B$2:$I$37</definedName>
    <definedName name="_xlnm.Print_Area" localSheetId="80">'116A-I'!$B$2:$I$37</definedName>
    <definedName name="_xlnm.Print_Area" localSheetId="81">'116B-I'!$B$2:$I$37</definedName>
    <definedName name="_xlnm.Print_Area" localSheetId="82">'117-I'!$B$2:$I$37</definedName>
    <definedName name="_xlnm.Print_Area" localSheetId="83">'117-R'!$B$2:$I$37</definedName>
    <definedName name="_xlnm.Print_Area" localSheetId="84">'119-I'!$B$2:$I$37</definedName>
    <definedName name="_xlnm.Print_Area" localSheetId="85">'119-R'!$B$2:$I$37</definedName>
    <definedName name="_xlnm.Print_Area" localSheetId="86">'120-I'!$B$2:$I$37</definedName>
    <definedName name="_xlnm.Print_Area" localSheetId="87">'120-R'!$B$2:$I$37</definedName>
    <definedName name="_xlnm.Print_Area" localSheetId="88">'121-I'!$B$2:$I$37</definedName>
    <definedName name="_xlnm.Print_Area" localSheetId="89">'121-R'!$B$2:$I$37</definedName>
    <definedName name="_xlnm.Print_Area" localSheetId="90">'122-I'!$B$2:$I$37</definedName>
    <definedName name="_xlnm.Print_Area" localSheetId="91">'122-R'!$B$2:$I$37</definedName>
    <definedName name="_xlnm.Print_Area" localSheetId="92">'123-I'!$B$2:$I$37</definedName>
    <definedName name="_xlnm.Print_Area" localSheetId="93">'123-R'!$B$2:$I$37</definedName>
    <definedName name="_xlnm.Print_Area" localSheetId="94">'125-I'!$B$2:$I$37</definedName>
    <definedName name="_xlnm.Print_Area" localSheetId="95">'125-R'!$B$2:$I$37</definedName>
    <definedName name="_xlnm.Print_Area" localSheetId="96">'126-I'!$B$2:$I$37</definedName>
    <definedName name="_xlnm.Print_Area" localSheetId="97">'126-R'!$B$2:$I$37</definedName>
    <definedName name="_xlnm.Print_Area" localSheetId="2">'D 101-I'!$B$2:$I$29</definedName>
    <definedName name="_xlnm.Print_Area" localSheetId="3">'D 101-R'!$B$2:$I$29</definedName>
    <definedName name="_xlnm.Print_Area" localSheetId="4">'D 102-I'!$B$2:$I$29</definedName>
    <definedName name="_xlnm.Print_Area" localSheetId="5">'D 102-R'!$B$2:$I$29</definedName>
    <definedName name="_xlnm.Print_Area" localSheetId="6">'D 103-I'!$B$2:$I$28</definedName>
    <definedName name="_xlnm.Print_Area" localSheetId="7">'D 103-R'!$B$2:$I$29</definedName>
    <definedName name="_xlnm.Print_Area" localSheetId="8">'D 104-I'!$B$2:$I$29</definedName>
    <definedName name="_xlnm.Print_Area" localSheetId="9">'D 104-R'!$B$2:$I$29</definedName>
    <definedName name="_xlnm.Print_Area" localSheetId="10">'D 105-I'!$B$2:$I$29</definedName>
    <definedName name="_xlnm.Print_Area" localSheetId="11">'D 105-R'!$B$2:$I$29</definedName>
    <definedName name="_xlnm.Print_Area" localSheetId="12">'D 106-I'!$B$2:$I$29</definedName>
    <definedName name="_xlnm.Print_Area" localSheetId="13">'D 106-R'!$B$2:$G$29</definedName>
    <definedName name="_xlnm.Print_Area" localSheetId="14">'D 107-I'!$B$2:$I$29</definedName>
    <definedName name="_xlnm.Print_Area" localSheetId="15">'D 107-R'!$B$2:$I$30</definedName>
    <definedName name="_xlnm.Print_Area" localSheetId="16">'D 108-I'!$B$2:$I$29</definedName>
    <definedName name="_xlnm.Print_Area" localSheetId="17">'D 108-R'!$B$2:$I$29</definedName>
    <definedName name="_xlnm.Print_Area" localSheetId="18">'D 109-I'!$B$2:$I$28</definedName>
    <definedName name="_xlnm.Print_Area" localSheetId="19">'D 109-R'!$B$2:$I$29</definedName>
    <definedName name="_xlnm.Print_Area" localSheetId="20">'D 110-I'!$B$2:$I$29</definedName>
    <definedName name="_xlnm.Print_Area" localSheetId="21">'D 110-R'!$B$2:$I$28</definedName>
    <definedName name="_xlnm.Print_Area" localSheetId="22">'D 111-I'!$B$2:$I$25</definedName>
    <definedName name="_xlnm.Print_Area" localSheetId="23">'D 111-R'!$B$2:$I$29</definedName>
    <definedName name="_xlnm.Print_Area" localSheetId="24">'D 112-I'!$B$2:$I$26</definedName>
    <definedName name="_xlnm.Print_Area" localSheetId="25">'D 112-R'!$B$2:$I$28</definedName>
    <definedName name="_xlnm.Print_Area" localSheetId="26">'D 113-I'!$B$2:$I$29</definedName>
    <definedName name="_xlnm.Print_Area" localSheetId="27">'D 113-R'!$B$2:$I$27</definedName>
    <definedName name="_xlnm.Print_Area" localSheetId="28">'D 114-I'!$B$2:$I$29</definedName>
    <definedName name="_xlnm.Print_Area" localSheetId="29">'D 114-R'!$B$2:$I$29</definedName>
    <definedName name="_xlnm.Print_Area" localSheetId="30">'D 115-I'!$B$2:$I$29</definedName>
    <definedName name="_xlnm.Print_Area" localSheetId="31">'D 115-R'!$B$2:$I$29</definedName>
    <definedName name="_xlnm.Print_Area" localSheetId="32">'D 116A-I'!$B$2:$I$17</definedName>
    <definedName name="_xlnm.Print_Area" localSheetId="33">'D 116B-I'!$B$2:$I$18</definedName>
    <definedName name="_xlnm.Print_Area" localSheetId="34">'D 117-I'!$B$2:$I$20</definedName>
    <definedName name="_xlnm.Print_Area" localSheetId="35">'D 117-R'!$B$2:$I$22</definedName>
    <definedName name="_xlnm.Print_Area" localSheetId="36">'D 119-I'!$B$2:$I$30</definedName>
    <definedName name="_xlnm.Print_Area" localSheetId="37">'D 119-R'!$B$2:$I$29</definedName>
    <definedName name="_xlnm.Print_Area" localSheetId="38">'D 120-I'!$B$2:$I$26</definedName>
    <definedName name="_xlnm.Print_Area" localSheetId="39">'D 120-R'!$B$2:$I$20</definedName>
    <definedName name="_xlnm.Print_Area" localSheetId="40">'D 121-I'!$B$2:$I$27</definedName>
    <definedName name="_xlnm.Print_Area" localSheetId="41">'D 121-R'!$B$2:$I$29</definedName>
    <definedName name="_xlnm.Print_Area" localSheetId="42">'D 122-I'!$B$2:$I$29</definedName>
    <definedName name="_xlnm.Print_Area" localSheetId="43">'D 122-R'!$B$2:$I$29</definedName>
    <definedName name="_xlnm.Print_Area" localSheetId="44">'D 123-I'!$B$2:$I$28</definedName>
    <definedName name="_xlnm.Print_Area" localSheetId="45">'D 123-R'!$B$2:$I$23</definedName>
    <definedName name="_xlnm.Print_Area" localSheetId="46">'D 125-I'!$B$2:$I$29</definedName>
    <definedName name="_xlnm.Print_Area" localSheetId="47">'D 125-R'!$B$2:$I$29</definedName>
    <definedName name="_xlnm.Print_Area" localSheetId="48">'D 126-I'!$B$2:$I$19</definedName>
    <definedName name="_xlnm.Print_Area" localSheetId="49">'D 126-R'!$B$2:$I$21</definedName>
    <definedName name="_xlnm.Print_Area" localSheetId="1">'Operador UN01'!$B$2:$J$40</definedName>
    <definedName name="_xlnm.Print_Titles" localSheetId="1">'Operador UN01'!$31:$31</definedName>
  </definedNames>
  <calcPr calcId="152511"/>
  <pivotCaches>
    <pivotCache cacheId="0" r:id="rId100"/>
  </pivotCaches>
</workbook>
</file>

<file path=xl/calcChain.xml><?xml version="1.0" encoding="utf-8"?>
<calcChain xmlns="http://schemas.openxmlformats.org/spreadsheetml/2006/main">
  <c r="C99" i="218" l="1"/>
  <c r="E99" i="218" s="1"/>
  <c r="K99" i="218" s="1"/>
  <c r="C5" i="218"/>
  <c r="F5" i="218" s="1"/>
  <c r="C6" i="218"/>
  <c r="E6" i="218" s="1"/>
  <c r="K6" i="218" s="1"/>
  <c r="C7" i="218"/>
  <c r="F7" i="218" s="1"/>
  <c r="C8" i="218"/>
  <c r="E8" i="218" s="1"/>
  <c r="K8" i="218" s="1"/>
  <c r="C9" i="218"/>
  <c r="J9" i="218" s="1"/>
  <c r="C10" i="218"/>
  <c r="E10" i="218" s="1"/>
  <c r="K10" i="218" s="1"/>
  <c r="C11" i="218"/>
  <c r="F11" i="218" s="1"/>
  <c r="C12" i="218"/>
  <c r="E12" i="218" s="1"/>
  <c r="K12" i="218" s="1"/>
  <c r="C13" i="218"/>
  <c r="F13" i="218" s="1"/>
  <c r="C14" i="218"/>
  <c r="E14" i="218" s="1"/>
  <c r="K14" i="218" s="1"/>
  <c r="C15" i="218"/>
  <c r="F15" i="218" s="1"/>
  <c r="C16" i="218"/>
  <c r="E16" i="218" s="1"/>
  <c r="K16" i="218" s="1"/>
  <c r="C17" i="218"/>
  <c r="J17" i="218" s="1"/>
  <c r="F17" i="218"/>
  <c r="C18" i="218"/>
  <c r="E18" i="218" s="1"/>
  <c r="K18" i="218" s="1"/>
  <c r="C19" i="218"/>
  <c r="F19" i="218" s="1"/>
  <c r="C20" i="218"/>
  <c r="E20" i="218" s="1"/>
  <c r="K20" i="218" s="1"/>
  <c r="C21" i="218"/>
  <c r="F21" i="218" s="1"/>
  <c r="C22" i="218"/>
  <c r="E22" i="218" s="1"/>
  <c r="K22" i="218" s="1"/>
  <c r="C23" i="218"/>
  <c r="F23" i="218" s="1"/>
  <c r="C24" i="218"/>
  <c r="E24" i="218" s="1"/>
  <c r="K24" i="218" s="1"/>
  <c r="C25" i="218"/>
  <c r="F25" i="218" s="1"/>
  <c r="C26" i="218"/>
  <c r="E26" i="218" s="1"/>
  <c r="K26" i="218" s="1"/>
  <c r="C27" i="218"/>
  <c r="E27" i="218" s="1"/>
  <c r="K27" i="218" s="1"/>
  <c r="C28" i="218"/>
  <c r="E28" i="218" s="1"/>
  <c r="K28" i="218" s="1"/>
  <c r="C29" i="218"/>
  <c r="E29" i="218" s="1"/>
  <c r="K29" i="218" s="1"/>
  <c r="C30" i="218"/>
  <c r="E30" i="218" s="1"/>
  <c r="K30" i="218" s="1"/>
  <c r="C31" i="218"/>
  <c r="F31" i="218" s="1"/>
  <c r="C32" i="218"/>
  <c r="E32" i="218" s="1"/>
  <c r="K32" i="218" s="1"/>
  <c r="C33" i="218"/>
  <c r="E33" i="218" s="1"/>
  <c r="K33" i="218" s="1"/>
  <c r="C34" i="218"/>
  <c r="E34" i="218" s="1"/>
  <c r="K34" i="218" s="1"/>
  <c r="C35" i="218"/>
  <c r="E35" i="218" s="1"/>
  <c r="K35" i="218" s="1"/>
  <c r="C36" i="218"/>
  <c r="E36" i="218" s="1"/>
  <c r="K36" i="218" s="1"/>
  <c r="C37" i="218"/>
  <c r="J37" i="218" s="1"/>
  <c r="C38" i="218"/>
  <c r="E38" i="218" s="1"/>
  <c r="K38" i="218" s="1"/>
  <c r="C39" i="218"/>
  <c r="F39" i="218" s="1"/>
  <c r="C40" i="218"/>
  <c r="E40" i="218" s="1"/>
  <c r="K40" i="218" s="1"/>
  <c r="C41" i="218"/>
  <c r="J41" i="218" s="1"/>
  <c r="C42" i="218"/>
  <c r="E42" i="218" s="1"/>
  <c r="K42" i="218" s="1"/>
  <c r="C43" i="218"/>
  <c r="E43" i="218" s="1"/>
  <c r="K43" i="218" s="1"/>
  <c r="C44" i="218"/>
  <c r="E44" i="218" s="1"/>
  <c r="K44" i="218" s="1"/>
  <c r="C45" i="218"/>
  <c r="F45" i="218" s="1"/>
  <c r="C46" i="218"/>
  <c r="E46" i="218" s="1"/>
  <c r="K46" i="218" s="1"/>
  <c r="C47" i="218"/>
  <c r="F47" i="218" s="1"/>
  <c r="C48" i="218"/>
  <c r="E48" i="218" s="1"/>
  <c r="K48" i="218" s="1"/>
  <c r="C49" i="218"/>
  <c r="F49" i="218" s="1"/>
  <c r="C50" i="218"/>
  <c r="E50" i="218" s="1"/>
  <c r="K50" i="218" s="1"/>
  <c r="C51" i="218"/>
  <c r="J51" i="218" s="1"/>
  <c r="C52" i="218"/>
  <c r="E52" i="218" s="1"/>
  <c r="K52" i="218" s="1"/>
  <c r="C53" i="218"/>
  <c r="E53" i="218" s="1"/>
  <c r="K53" i="218" s="1"/>
  <c r="C54" i="218"/>
  <c r="E54" i="218" s="1"/>
  <c r="K54" i="218" s="1"/>
  <c r="C55" i="218"/>
  <c r="F55" i="218" s="1"/>
  <c r="C56" i="218"/>
  <c r="E56" i="218" s="1"/>
  <c r="K56" i="218" s="1"/>
  <c r="C57" i="218"/>
  <c r="E57" i="218" s="1"/>
  <c r="K57" i="218" s="1"/>
  <c r="C58" i="218"/>
  <c r="E58" i="218" s="1"/>
  <c r="K58" i="218" s="1"/>
  <c r="C59" i="218"/>
  <c r="F59" i="218" s="1"/>
  <c r="C60" i="218"/>
  <c r="E60" i="218" s="1"/>
  <c r="K60" i="218" s="1"/>
  <c r="C61" i="218"/>
  <c r="E61" i="218" s="1"/>
  <c r="K61" i="218" s="1"/>
  <c r="C62" i="218"/>
  <c r="E62" i="218" s="1"/>
  <c r="K62" i="218" s="1"/>
  <c r="C63" i="218"/>
  <c r="F63" i="218" s="1"/>
  <c r="C64" i="218"/>
  <c r="E64" i="218" s="1"/>
  <c r="K64" i="218" s="1"/>
  <c r="C65" i="218"/>
  <c r="E65" i="218" s="1"/>
  <c r="K65" i="218" s="1"/>
  <c r="C66" i="218"/>
  <c r="E66" i="218" s="1"/>
  <c r="K66" i="218" s="1"/>
  <c r="C67" i="218"/>
  <c r="E67" i="218" s="1"/>
  <c r="K67" i="218" s="1"/>
  <c r="C68" i="218"/>
  <c r="E68" i="218" s="1"/>
  <c r="K68" i="218" s="1"/>
  <c r="C69" i="218"/>
  <c r="J69" i="218" s="1"/>
  <c r="C70" i="218"/>
  <c r="E70" i="218" s="1"/>
  <c r="K70" i="218" s="1"/>
  <c r="C71" i="218"/>
  <c r="F71" i="218" s="1"/>
  <c r="C72" i="218"/>
  <c r="E72" i="218" s="1"/>
  <c r="K72" i="218" s="1"/>
  <c r="C73" i="218"/>
  <c r="J73" i="218" s="1"/>
  <c r="F73" i="218"/>
  <c r="C74" i="218"/>
  <c r="E74" i="218" s="1"/>
  <c r="K74" i="218" s="1"/>
  <c r="C75" i="218"/>
  <c r="J75" i="218" s="1"/>
  <c r="C76" i="218"/>
  <c r="E76" i="218" s="1"/>
  <c r="K76" i="218" s="1"/>
  <c r="C77" i="218"/>
  <c r="J77" i="218" s="1"/>
  <c r="C78" i="218"/>
  <c r="E78" i="218" s="1"/>
  <c r="K78" i="218" s="1"/>
  <c r="C79" i="218"/>
  <c r="F79" i="218" s="1"/>
  <c r="C80" i="218"/>
  <c r="E80" i="218" s="1"/>
  <c r="K80" i="218" s="1"/>
  <c r="C81" i="218"/>
  <c r="J81" i="218" s="1"/>
  <c r="C82" i="218"/>
  <c r="E82" i="218" s="1"/>
  <c r="K82" i="218" s="1"/>
  <c r="C83" i="218"/>
  <c r="F83" i="218" s="1"/>
  <c r="C84" i="218"/>
  <c r="E84" i="218" s="1"/>
  <c r="K84" i="218" s="1"/>
  <c r="C85" i="218"/>
  <c r="F85" i="218" s="1"/>
  <c r="C86" i="218"/>
  <c r="E86" i="218" s="1"/>
  <c r="K86" i="218" s="1"/>
  <c r="C87" i="218"/>
  <c r="F87" i="218" s="1"/>
  <c r="C88" i="218"/>
  <c r="E88" i="218" s="1"/>
  <c r="K88" i="218" s="1"/>
  <c r="C89" i="218"/>
  <c r="F89" i="218" s="1"/>
  <c r="C90" i="218"/>
  <c r="E90" i="218" s="1"/>
  <c r="K90" i="218" s="1"/>
  <c r="C91" i="218"/>
  <c r="F91" i="218" s="1"/>
  <c r="C92" i="218"/>
  <c r="E92" i="218" s="1"/>
  <c r="K92" i="218" s="1"/>
  <c r="C93" i="218"/>
  <c r="F93" i="218" s="1"/>
  <c r="C94" i="218"/>
  <c r="F94" i="218" s="1"/>
  <c r="C95" i="218"/>
  <c r="F95" i="218" s="1"/>
  <c r="C96" i="218"/>
  <c r="E96" i="218" s="1"/>
  <c r="K96" i="218" s="1"/>
  <c r="C97" i="218"/>
  <c r="F97" i="218" s="1"/>
  <c r="C98" i="218"/>
  <c r="E98" i="218" s="1"/>
  <c r="K98" i="218" s="1"/>
  <c r="C4" i="218"/>
  <c r="F4" i="218" s="1"/>
  <c r="F46" i="218" l="1"/>
  <c r="E39" i="218"/>
  <c r="K39" i="218" s="1"/>
  <c r="E17" i="218"/>
  <c r="K17" i="218" s="1"/>
  <c r="E73" i="218"/>
  <c r="K73" i="218" s="1"/>
  <c r="F14" i="218"/>
  <c r="E94" i="218"/>
  <c r="K94" i="218" s="1"/>
  <c r="E95" i="218"/>
  <c r="K95" i="218" s="1"/>
  <c r="E91" i="218"/>
  <c r="K91" i="218" s="1"/>
  <c r="E89" i="218"/>
  <c r="K89" i="218" s="1"/>
  <c r="J88" i="218"/>
  <c r="F84" i="218"/>
  <c r="F77" i="218"/>
  <c r="E77" i="218"/>
  <c r="K77" i="218" s="1"/>
  <c r="F61" i="218"/>
  <c r="E51" i="218"/>
  <c r="K51" i="218" s="1"/>
  <c r="J44" i="218"/>
  <c r="F37" i="218"/>
  <c r="E25" i="218"/>
  <c r="K25" i="218" s="1"/>
  <c r="J24" i="218"/>
  <c r="E21" i="218"/>
  <c r="K21" i="218" s="1"/>
  <c r="F20" i="218"/>
  <c r="J60" i="218"/>
  <c r="E93" i="218"/>
  <c r="K93" i="218" s="1"/>
  <c r="E31" i="218"/>
  <c r="K31" i="218" s="1"/>
  <c r="E19" i="218"/>
  <c r="K19" i="218" s="1"/>
  <c r="J4" i="218"/>
  <c r="J84" i="218"/>
  <c r="J40" i="218"/>
  <c r="J20" i="218"/>
  <c r="F36" i="218"/>
  <c r="F92" i="218"/>
  <c r="F75" i="218"/>
  <c r="E71" i="218"/>
  <c r="K71" i="218" s="1"/>
  <c r="F65" i="218"/>
  <c r="J96" i="218"/>
  <c r="J52" i="218"/>
  <c r="J36" i="218"/>
  <c r="J16" i="218"/>
  <c r="F86" i="218"/>
  <c r="E75" i="218"/>
  <c r="K75" i="218" s="1"/>
  <c r="E59" i="218"/>
  <c r="K59" i="218" s="1"/>
  <c r="F52" i="218"/>
  <c r="F35" i="218"/>
  <c r="F12" i="218"/>
  <c r="F6" i="218"/>
  <c r="J68" i="218"/>
  <c r="J92" i="218"/>
  <c r="J48" i="218"/>
  <c r="J32" i="218"/>
  <c r="J12" i="218"/>
  <c r="E69" i="218"/>
  <c r="K69" i="218" s="1"/>
  <c r="E63" i="218"/>
  <c r="K63" i="218" s="1"/>
  <c r="F51" i="218"/>
  <c r="E11" i="218"/>
  <c r="K11" i="218" s="1"/>
  <c r="E5" i="218"/>
  <c r="K5" i="218" s="1"/>
  <c r="J64" i="218"/>
  <c r="J28" i="218"/>
  <c r="F41" i="218"/>
  <c r="E37" i="218"/>
  <c r="K37" i="218" s="1"/>
  <c r="E83" i="218"/>
  <c r="K83" i="218" s="1"/>
  <c r="F78" i="218"/>
  <c r="F60" i="218"/>
  <c r="F54" i="218"/>
  <c r="E45" i="218"/>
  <c r="K45" i="218" s="1"/>
  <c r="E41" i="218"/>
  <c r="K41" i="218" s="1"/>
  <c r="J99" i="218"/>
  <c r="J95" i="218"/>
  <c r="J91" i="218"/>
  <c r="J87" i="218"/>
  <c r="J83" i="218"/>
  <c r="J79" i="218"/>
  <c r="J71" i="218"/>
  <c r="J67" i="218"/>
  <c r="J63" i="218"/>
  <c r="J59" i="218"/>
  <c r="J55" i="218"/>
  <c r="J47" i="218"/>
  <c r="J43" i="218"/>
  <c r="J39" i="218"/>
  <c r="J35" i="218"/>
  <c r="J31" i="218"/>
  <c r="J27" i="218"/>
  <c r="J23" i="218"/>
  <c r="J19" i="218"/>
  <c r="J15" i="218"/>
  <c r="J11" i="218"/>
  <c r="J7" i="218"/>
  <c r="F69" i="218"/>
  <c r="E49" i="218"/>
  <c r="K49" i="218" s="1"/>
  <c r="J98" i="218"/>
  <c r="J94" i="218"/>
  <c r="J90" i="218"/>
  <c r="J86" i="218"/>
  <c r="J82" i="218"/>
  <c r="J78" i="218"/>
  <c r="J74" i="218"/>
  <c r="J70" i="218"/>
  <c r="J66" i="218"/>
  <c r="J62" i="218"/>
  <c r="J58" i="218"/>
  <c r="J54" i="218"/>
  <c r="J50" i="218"/>
  <c r="J46" i="218"/>
  <c r="J42" i="218"/>
  <c r="J38" i="218"/>
  <c r="J34" i="218"/>
  <c r="J30" i="218"/>
  <c r="J26" i="218"/>
  <c r="J22" i="218"/>
  <c r="J18" i="218"/>
  <c r="J14" i="218"/>
  <c r="J10" i="218"/>
  <c r="J6" i="218"/>
  <c r="J80" i="218"/>
  <c r="J72" i="218"/>
  <c r="J56" i="218"/>
  <c r="J8" i="218"/>
  <c r="F81" i="218"/>
  <c r="F43" i="218"/>
  <c r="F9" i="218"/>
  <c r="J76" i="218"/>
  <c r="E85" i="218"/>
  <c r="K85" i="218" s="1"/>
  <c r="E81" i="218"/>
  <c r="K81" i="218" s="1"/>
  <c r="F62" i="218"/>
  <c r="E47" i="218"/>
  <c r="K47" i="218" s="1"/>
  <c r="F28" i="218"/>
  <c r="F22" i="218"/>
  <c r="E13" i="218"/>
  <c r="K13" i="218" s="1"/>
  <c r="E9" i="218"/>
  <c r="K9" i="218" s="1"/>
  <c r="J97" i="218"/>
  <c r="J93" i="218"/>
  <c r="J89" i="218"/>
  <c r="J85" i="218"/>
  <c r="J65" i="218"/>
  <c r="J61" i="218"/>
  <c r="J57" i="218"/>
  <c r="J53" i="218"/>
  <c r="J49" i="218"/>
  <c r="J45" i="218"/>
  <c r="J33" i="218"/>
  <c r="J29" i="218"/>
  <c r="J25" i="218"/>
  <c r="J21" i="218"/>
  <c r="J13" i="218"/>
  <c r="J5" i="218"/>
  <c r="F99" i="218"/>
  <c r="E87" i="218"/>
  <c r="K87" i="218" s="1"/>
  <c r="F76" i="218"/>
  <c r="F57" i="218"/>
  <c r="F53" i="218"/>
  <c r="F38" i="218"/>
  <c r="F27" i="218"/>
  <c r="E23" i="218"/>
  <c r="K23" i="218" s="1"/>
  <c r="E79" i="218"/>
  <c r="K79" i="218" s="1"/>
  <c r="F68" i="218"/>
  <c r="F30" i="218"/>
  <c r="E15" i="218"/>
  <c r="K15" i="218" s="1"/>
  <c r="E7" i="218"/>
  <c r="K7" i="218" s="1"/>
  <c r="F67" i="218"/>
  <c r="F33" i="218"/>
  <c r="F29" i="218"/>
  <c r="E97" i="218"/>
  <c r="K97" i="218" s="1"/>
  <c r="F70" i="218"/>
  <c r="E55" i="218"/>
  <c r="K55" i="218" s="1"/>
  <c r="F44" i="218"/>
  <c r="F96" i="218"/>
  <c r="F88" i="218"/>
  <c r="F80" i="218"/>
  <c r="F72" i="218"/>
  <c r="F64" i="218"/>
  <c r="F56" i="218"/>
  <c r="F48" i="218"/>
  <c r="F40" i="218"/>
  <c r="F32" i="218"/>
  <c r="F24" i="218"/>
  <c r="F16" i="218"/>
  <c r="F8" i="218"/>
  <c r="F98" i="218"/>
  <c r="F90" i="218"/>
  <c r="F82" i="218"/>
  <c r="F18" i="218"/>
  <c r="F10" i="218"/>
  <c r="F74" i="218"/>
  <c r="F66" i="218"/>
  <c r="F58" i="218"/>
  <c r="F50" i="218"/>
  <c r="F42" i="218"/>
  <c r="F34" i="218"/>
  <c r="F26" i="218"/>
  <c r="E4" i="218"/>
  <c r="K4" i="218" s="1"/>
  <c r="F20" i="42" l="1"/>
  <c r="D20" i="42"/>
  <c r="D21" i="42"/>
  <c r="F20" i="45"/>
  <c r="D19" i="45"/>
  <c r="F20" i="52"/>
  <c r="H22" i="42"/>
  <c r="H21" i="66"/>
  <c r="E37" i="70"/>
  <c r="D18" i="79"/>
  <c r="D18" i="81"/>
  <c r="D18" i="83"/>
  <c r="F21" i="42"/>
  <c r="H33" i="44"/>
  <c r="F33" i="44"/>
  <c r="D33" i="44"/>
  <c r="H32" i="44"/>
  <c r="F32" i="44"/>
  <c r="D32" i="44"/>
  <c r="H31" i="44"/>
  <c r="F31" i="44"/>
  <c r="D31" i="44"/>
  <c r="H30" i="44"/>
  <c r="F30" i="44"/>
  <c r="D30" i="44"/>
  <c r="H29" i="44"/>
  <c r="F29" i="44"/>
  <c r="D29" i="44"/>
  <c r="H28" i="44"/>
  <c r="F28" i="44"/>
  <c r="D28" i="44"/>
  <c r="H27" i="44"/>
  <c r="F27" i="44"/>
  <c r="D27" i="44"/>
  <c r="H26" i="44"/>
  <c r="F26" i="44"/>
  <c r="D26" i="44"/>
  <c r="H25" i="44"/>
  <c r="F25" i="44"/>
  <c r="D25" i="44"/>
  <c r="H24" i="44"/>
  <c r="F24" i="44"/>
  <c r="D24" i="44"/>
  <c r="H23" i="44"/>
  <c r="F23" i="44"/>
  <c r="D23" i="44"/>
  <c r="H22" i="44"/>
  <c r="F22" i="44"/>
  <c r="D22" i="44"/>
  <c r="F21" i="44"/>
  <c r="D21" i="44"/>
  <c r="D20" i="44"/>
  <c r="D21" i="46"/>
  <c r="D20" i="46"/>
  <c r="H33" i="46"/>
  <c r="F33" i="46"/>
  <c r="H32" i="46"/>
  <c r="F32" i="46"/>
  <c r="H31" i="46"/>
  <c r="F31" i="46"/>
  <c r="H30" i="46"/>
  <c r="F30" i="46"/>
  <c r="H29" i="46"/>
  <c r="F29" i="46"/>
  <c r="H28" i="46"/>
  <c r="F28" i="46"/>
  <c r="H27" i="46"/>
  <c r="F27" i="46"/>
  <c r="H26" i="46"/>
  <c r="F26" i="46"/>
  <c r="H25" i="46"/>
  <c r="F25" i="46"/>
  <c r="H24" i="46"/>
  <c r="F24" i="46"/>
  <c r="H23" i="46"/>
  <c r="F23" i="46"/>
  <c r="H22" i="46"/>
  <c r="F22" i="46"/>
  <c r="F21" i="46"/>
  <c r="D20" i="48"/>
  <c r="D21" i="48"/>
  <c r="F22" i="64"/>
  <c r="H22" i="76"/>
  <c r="F34" i="53"/>
  <c r="F20" i="53"/>
  <c r="H21" i="54"/>
  <c r="H32" i="54"/>
  <c r="H31" i="54"/>
  <c r="H30" i="54"/>
  <c r="H29" i="54"/>
  <c r="H28" i="54"/>
  <c r="H27" i="54"/>
  <c r="H26" i="54"/>
  <c r="H25" i="54"/>
  <c r="H24" i="54"/>
  <c r="H23" i="54"/>
  <c r="H22" i="54"/>
  <c r="H21" i="60"/>
  <c r="H22" i="64"/>
  <c r="F32" i="76"/>
  <c r="F31" i="76"/>
  <c r="F30" i="76"/>
  <c r="F29" i="76"/>
  <c r="F28" i="76"/>
  <c r="F27" i="76"/>
  <c r="F26" i="76"/>
  <c r="F25" i="76"/>
  <c r="F24" i="76"/>
  <c r="F23" i="76"/>
  <c r="F22" i="76"/>
  <c r="F21" i="76"/>
  <c r="F31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H32" i="78"/>
  <c r="F32" i="78"/>
  <c r="H31" i="78"/>
  <c r="F31" i="78"/>
  <c r="H30" i="78"/>
  <c r="F30" i="78"/>
  <c r="H29" i="78"/>
  <c r="F29" i="78"/>
  <c r="H28" i="78"/>
  <c r="F28" i="78"/>
  <c r="H27" i="78"/>
  <c r="F27" i="78"/>
  <c r="H26" i="78"/>
  <c r="F26" i="78"/>
  <c r="H25" i="78"/>
  <c r="F25" i="78"/>
  <c r="H24" i="78"/>
  <c r="F24" i="78"/>
  <c r="H23" i="78"/>
  <c r="F23" i="78"/>
  <c r="H22" i="78"/>
  <c r="F22" i="78"/>
  <c r="H21" i="78"/>
  <c r="F21" i="78"/>
  <c r="H31" i="79"/>
  <c r="F31" i="79"/>
  <c r="H30" i="79"/>
  <c r="F30" i="79"/>
  <c r="H29" i="79"/>
  <c r="F29" i="79"/>
  <c r="H28" i="79"/>
  <c r="F28" i="79"/>
  <c r="H27" i="79"/>
  <c r="F27" i="79"/>
  <c r="H26" i="79"/>
  <c r="F26" i="79"/>
  <c r="H25" i="79"/>
  <c r="F25" i="79"/>
  <c r="H24" i="79"/>
  <c r="F24" i="79"/>
  <c r="H23" i="79"/>
  <c r="F23" i="79"/>
  <c r="H22" i="79"/>
  <c r="F22" i="79"/>
  <c r="H21" i="79"/>
  <c r="F21" i="79"/>
  <c r="H20" i="79"/>
  <c r="F20" i="79"/>
  <c r="H19" i="79"/>
  <c r="F19" i="79"/>
  <c r="H32" i="80"/>
  <c r="F32" i="80"/>
  <c r="H31" i="80"/>
  <c r="F31" i="80"/>
  <c r="H30" i="80"/>
  <c r="F30" i="80"/>
  <c r="H29" i="80"/>
  <c r="F29" i="80"/>
  <c r="H28" i="80"/>
  <c r="F28" i="80"/>
  <c r="H27" i="80"/>
  <c r="F27" i="80"/>
  <c r="H26" i="80"/>
  <c r="F26" i="80"/>
  <c r="H25" i="80"/>
  <c r="F25" i="80"/>
  <c r="H24" i="80"/>
  <c r="F24" i="80"/>
  <c r="H23" i="80"/>
  <c r="F23" i="80"/>
  <c r="H22" i="80"/>
  <c r="F22" i="80"/>
  <c r="H21" i="80"/>
  <c r="F21" i="80"/>
  <c r="F20" i="78"/>
  <c r="F20" i="80"/>
  <c r="H32" i="82"/>
  <c r="F32" i="82"/>
  <c r="H31" i="82"/>
  <c r="F31" i="82"/>
  <c r="H30" i="82"/>
  <c r="F30" i="82"/>
  <c r="H29" i="82"/>
  <c r="F29" i="82"/>
  <c r="H28" i="82"/>
  <c r="F28" i="82"/>
  <c r="H27" i="82"/>
  <c r="F27" i="82"/>
  <c r="H26" i="82"/>
  <c r="F26" i="82"/>
  <c r="H25" i="82"/>
  <c r="F25" i="82"/>
  <c r="H24" i="82"/>
  <c r="F24" i="82"/>
  <c r="H23" i="82"/>
  <c r="F23" i="82"/>
  <c r="H22" i="82"/>
  <c r="F22" i="82"/>
  <c r="H21" i="82"/>
  <c r="F21" i="82"/>
  <c r="F20" i="82"/>
  <c r="H21" i="53"/>
  <c r="H22" i="53"/>
  <c r="H22" i="52"/>
  <c r="H23" i="52"/>
  <c r="F21" i="52"/>
  <c r="D20" i="52"/>
  <c r="F20" i="65"/>
  <c r="H21" i="68"/>
  <c r="H21" i="74"/>
  <c r="B2" i="168"/>
  <c r="D33" i="47"/>
  <c r="F34" i="52"/>
  <c r="D34" i="52"/>
  <c r="H33" i="52"/>
  <c r="F33" i="52"/>
  <c r="D33" i="52"/>
  <c r="H32" i="52"/>
  <c r="F32" i="52"/>
  <c r="D32" i="52"/>
  <c r="H31" i="52"/>
  <c r="F31" i="52"/>
  <c r="D31" i="52"/>
  <c r="H30" i="52"/>
  <c r="F30" i="52"/>
  <c r="D30" i="52"/>
  <c r="H29" i="52"/>
  <c r="F29" i="52"/>
  <c r="D29" i="52"/>
  <c r="H28" i="52"/>
  <c r="F28" i="52"/>
  <c r="D28" i="52"/>
  <c r="H27" i="52"/>
  <c r="F27" i="52"/>
  <c r="D27" i="52"/>
  <c r="H26" i="52"/>
  <c r="F26" i="52"/>
  <c r="D26" i="52"/>
  <c r="H25" i="52"/>
  <c r="F25" i="52"/>
  <c r="D25" i="52"/>
  <c r="H24" i="52"/>
  <c r="F24" i="52"/>
  <c r="D24" i="52"/>
  <c r="F23" i="52"/>
  <c r="D23" i="52"/>
  <c r="F22" i="52"/>
  <c r="D22" i="52"/>
  <c r="D21" i="52"/>
  <c r="D34" i="53"/>
  <c r="B2" i="217"/>
  <c r="B2" i="216"/>
  <c r="B2" i="215"/>
  <c r="B2" i="214"/>
  <c r="B2" i="211"/>
  <c r="B2" i="210"/>
  <c r="B2" i="209"/>
  <c r="B2" i="208"/>
  <c r="B2" i="207"/>
  <c r="B2" i="206"/>
  <c r="B2" i="205"/>
  <c r="B2" i="204"/>
  <c r="B2" i="203"/>
  <c r="B2" i="202"/>
  <c r="B2" i="201"/>
  <c r="B2" i="200"/>
  <c r="B2" i="199"/>
  <c r="B2" i="198"/>
  <c r="B2" i="197"/>
  <c r="B2" i="196"/>
  <c r="B2" i="195"/>
  <c r="B2" i="194"/>
  <c r="B2" i="193"/>
  <c r="B2" i="192"/>
  <c r="B2" i="191"/>
  <c r="B2" i="190"/>
  <c r="B2" i="189"/>
  <c r="B2" i="188"/>
  <c r="B2" i="187"/>
  <c r="B2" i="186"/>
  <c r="B2" i="185"/>
  <c r="B2" i="184"/>
  <c r="B2" i="183"/>
  <c r="B2" i="182"/>
  <c r="B2" i="181"/>
  <c r="B2" i="180"/>
  <c r="B2" i="179"/>
  <c r="B2" i="178"/>
  <c r="B2" i="177"/>
  <c r="B2" i="176"/>
  <c r="B2" i="175"/>
  <c r="B2" i="174"/>
  <c r="B2" i="173"/>
  <c r="B2" i="172"/>
  <c r="B2" i="171"/>
  <c r="B2" i="170"/>
  <c r="B2" i="169"/>
  <c r="D18" i="167"/>
  <c r="D17" i="167"/>
  <c r="B4" i="167" s="1"/>
  <c r="C4" i="166"/>
  <c r="I37" i="83"/>
  <c r="G37" i="83"/>
  <c r="E37" i="83"/>
  <c r="H31" i="83"/>
  <c r="F31" i="83"/>
  <c r="D31" i="83"/>
  <c r="H30" i="83"/>
  <c r="F30" i="83"/>
  <c r="D30" i="83"/>
  <c r="H29" i="83"/>
  <c r="F29" i="83"/>
  <c r="D29" i="83"/>
  <c r="H28" i="83"/>
  <c r="F28" i="83"/>
  <c r="D28" i="83"/>
  <c r="H27" i="83"/>
  <c r="F27" i="83"/>
  <c r="D27" i="83"/>
  <c r="H26" i="83"/>
  <c r="F26" i="83"/>
  <c r="D26" i="83"/>
  <c r="H25" i="83"/>
  <c r="F25" i="83"/>
  <c r="D25" i="83"/>
  <c r="H24" i="83"/>
  <c r="F24" i="83"/>
  <c r="D24" i="83"/>
  <c r="H23" i="83"/>
  <c r="F23" i="83"/>
  <c r="D23" i="83"/>
  <c r="H22" i="83"/>
  <c r="F22" i="83"/>
  <c r="D22" i="83"/>
  <c r="H21" i="83"/>
  <c r="F21" i="83"/>
  <c r="D21" i="83"/>
  <c r="H20" i="83"/>
  <c r="F20" i="83"/>
  <c r="D20" i="83"/>
  <c r="H19" i="83"/>
  <c r="F19" i="83"/>
  <c r="D19" i="83"/>
  <c r="B2" i="83"/>
  <c r="I37" i="82"/>
  <c r="G37" i="82"/>
  <c r="E37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B2" i="82"/>
  <c r="I37" i="81"/>
  <c r="G37" i="81"/>
  <c r="E37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B2" i="81"/>
  <c r="I37" i="80"/>
  <c r="G37" i="80"/>
  <c r="E37" i="80"/>
  <c r="D32" i="80"/>
  <c r="D31" i="80"/>
  <c r="D30" i="80"/>
  <c r="D29" i="80"/>
  <c r="D28" i="80"/>
  <c r="D27" i="80"/>
  <c r="D26" i="80"/>
  <c r="D25" i="80"/>
  <c r="D24" i="80"/>
  <c r="D23" i="80"/>
  <c r="D22" i="80"/>
  <c r="D21" i="80"/>
  <c r="D20" i="80"/>
  <c r="B2" i="80"/>
  <c r="I37" i="79"/>
  <c r="G37" i="79"/>
  <c r="E37" i="79"/>
  <c r="D31" i="79"/>
  <c r="D30" i="79"/>
  <c r="D29" i="79"/>
  <c r="D28" i="79"/>
  <c r="D27" i="79"/>
  <c r="D26" i="79"/>
  <c r="D25" i="79"/>
  <c r="D24" i="79"/>
  <c r="D23" i="79"/>
  <c r="D22" i="79"/>
  <c r="D21" i="79"/>
  <c r="D20" i="79"/>
  <c r="D19" i="79"/>
  <c r="B2" i="79"/>
  <c r="I37" i="78"/>
  <c r="G37" i="78"/>
  <c r="E37" i="78"/>
  <c r="D32" i="78"/>
  <c r="D31" i="78"/>
  <c r="D30" i="78"/>
  <c r="D29" i="78"/>
  <c r="D28" i="78"/>
  <c r="D27" i="78"/>
  <c r="D26" i="78"/>
  <c r="D25" i="78"/>
  <c r="D24" i="78"/>
  <c r="D23" i="78"/>
  <c r="D22" i="78"/>
  <c r="D21" i="78"/>
  <c r="D20" i="78"/>
  <c r="B2" i="78"/>
  <c r="I37" i="77"/>
  <c r="G37" i="77"/>
  <c r="E37" i="77"/>
  <c r="H31" i="77"/>
  <c r="D31" i="77"/>
  <c r="H30" i="77"/>
  <c r="D30" i="77"/>
  <c r="H29" i="77"/>
  <c r="D29" i="77"/>
  <c r="H28" i="77"/>
  <c r="D28" i="77"/>
  <c r="H27" i="77"/>
  <c r="D27" i="77"/>
  <c r="H26" i="77"/>
  <c r="D26" i="77"/>
  <c r="H25" i="77"/>
  <c r="D25" i="77"/>
  <c r="H24" i="77"/>
  <c r="D24" i="77"/>
  <c r="H23" i="77"/>
  <c r="D23" i="77"/>
  <c r="H22" i="77"/>
  <c r="D22" i="77"/>
  <c r="H21" i="77"/>
  <c r="D21" i="77"/>
  <c r="D20" i="77"/>
  <c r="D19" i="77"/>
  <c r="B2" i="77"/>
  <c r="I37" i="76"/>
  <c r="G37" i="76"/>
  <c r="E37" i="76"/>
  <c r="H32" i="76"/>
  <c r="D32" i="76"/>
  <c r="H31" i="76"/>
  <c r="D31" i="76"/>
  <c r="H30" i="76"/>
  <c r="D30" i="76"/>
  <c r="H29" i="76"/>
  <c r="D29" i="76"/>
  <c r="H28" i="76"/>
  <c r="D28" i="76"/>
  <c r="H27" i="76"/>
  <c r="D27" i="76"/>
  <c r="H26" i="76"/>
  <c r="D26" i="76"/>
  <c r="H25" i="76"/>
  <c r="D25" i="76"/>
  <c r="H24" i="76"/>
  <c r="D24" i="76"/>
  <c r="H23" i="76"/>
  <c r="D23" i="76"/>
  <c r="D22" i="76"/>
  <c r="D21" i="76"/>
  <c r="B2" i="76"/>
  <c r="I37" i="75"/>
  <c r="G37" i="75"/>
  <c r="E37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F19" i="75"/>
  <c r="D19" i="75"/>
  <c r="B2" i="75"/>
  <c r="I37" i="74"/>
  <c r="G37" i="74"/>
  <c r="E37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F21" i="74"/>
  <c r="D21" i="74"/>
  <c r="F20" i="74"/>
  <c r="D20" i="74"/>
  <c r="B2" i="74"/>
  <c r="I37" i="73"/>
  <c r="G37" i="73"/>
  <c r="E37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B2" i="73"/>
  <c r="I37" i="72"/>
  <c r="G37" i="72"/>
  <c r="E37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B2" i="72"/>
  <c r="I37" i="71"/>
  <c r="G37" i="71"/>
  <c r="E37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D19" i="71"/>
  <c r="B2" i="71"/>
  <c r="I37" i="70"/>
  <c r="G37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F20" i="70"/>
  <c r="D20" i="70"/>
  <c r="B2" i="70"/>
  <c r="I37" i="69"/>
  <c r="G37" i="69"/>
  <c r="E37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F19" i="69"/>
  <c r="D19" i="69"/>
  <c r="B2" i="69"/>
  <c r="I37" i="68"/>
  <c r="G37" i="68"/>
  <c r="E37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F21" i="68"/>
  <c r="D21" i="68"/>
  <c r="B2" i="68"/>
  <c r="I37" i="67"/>
  <c r="G37" i="67"/>
  <c r="E37" i="67"/>
  <c r="H31" i="67"/>
  <c r="F31" i="67"/>
  <c r="D31" i="67"/>
  <c r="H30" i="67"/>
  <c r="F30" i="67"/>
  <c r="D30" i="67"/>
  <c r="H29" i="67"/>
  <c r="F29" i="67"/>
  <c r="D29" i="67"/>
  <c r="H28" i="67"/>
  <c r="F28" i="67"/>
  <c r="D28" i="67"/>
  <c r="H27" i="67"/>
  <c r="F27" i="67"/>
  <c r="D27" i="67"/>
  <c r="H26" i="67"/>
  <c r="F26" i="67"/>
  <c r="D26" i="67"/>
  <c r="H25" i="67"/>
  <c r="F25" i="67"/>
  <c r="D25" i="67"/>
  <c r="H24" i="67"/>
  <c r="F24" i="67"/>
  <c r="D24" i="67"/>
  <c r="H23" i="67"/>
  <c r="F23" i="67"/>
  <c r="D23" i="67"/>
  <c r="H22" i="67"/>
  <c r="F22" i="67"/>
  <c r="D22" i="67"/>
  <c r="H21" i="67"/>
  <c r="F21" i="67"/>
  <c r="D21" i="67"/>
  <c r="H20" i="67"/>
  <c r="F20" i="67"/>
  <c r="D20" i="67"/>
  <c r="F19" i="67"/>
  <c r="D19" i="67"/>
  <c r="B2" i="67"/>
  <c r="I37" i="66"/>
  <c r="G37" i="66"/>
  <c r="E37" i="66"/>
  <c r="H32" i="66"/>
  <c r="F32" i="66"/>
  <c r="D32" i="66"/>
  <c r="H31" i="66"/>
  <c r="F31" i="66"/>
  <c r="D31" i="66"/>
  <c r="H30" i="66"/>
  <c r="F30" i="66"/>
  <c r="D30" i="66"/>
  <c r="H29" i="66"/>
  <c r="F29" i="66"/>
  <c r="D29" i="66"/>
  <c r="H28" i="66"/>
  <c r="F28" i="66"/>
  <c r="D28" i="66"/>
  <c r="H27" i="66"/>
  <c r="F27" i="66"/>
  <c r="D27" i="66"/>
  <c r="H26" i="66"/>
  <c r="F26" i="66"/>
  <c r="D26" i="66"/>
  <c r="H25" i="66"/>
  <c r="F25" i="66"/>
  <c r="D25" i="66"/>
  <c r="H24" i="66"/>
  <c r="F24" i="66"/>
  <c r="D24" i="66"/>
  <c r="H23" i="66"/>
  <c r="F23" i="66"/>
  <c r="D23" i="66"/>
  <c r="H22" i="66"/>
  <c r="F22" i="66"/>
  <c r="D22" i="66"/>
  <c r="F21" i="66"/>
  <c r="D21" i="66"/>
  <c r="B2" i="66"/>
  <c r="I37" i="65"/>
  <c r="G37" i="65"/>
  <c r="E37" i="65"/>
  <c r="H31" i="65"/>
  <c r="F31" i="65"/>
  <c r="D31" i="65"/>
  <c r="H30" i="65"/>
  <c r="F30" i="65"/>
  <c r="D30" i="65"/>
  <c r="H29" i="65"/>
  <c r="F29" i="65"/>
  <c r="D29" i="65"/>
  <c r="H28" i="65"/>
  <c r="F28" i="65"/>
  <c r="D28" i="65"/>
  <c r="H27" i="65"/>
  <c r="F27" i="65"/>
  <c r="D27" i="65"/>
  <c r="H26" i="65"/>
  <c r="F26" i="65"/>
  <c r="D26" i="65"/>
  <c r="H25" i="65"/>
  <c r="F25" i="65"/>
  <c r="D25" i="65"/>
  <c r="H24" i="65"/>
  <c r="F24" i="65"/>
  <c r="D24" i="65"/>
  <c r="H23" i="65"/>
  <c r="F23" i="65"/>
  <c r="D23" i="65"/>
  <c r="H22" i="65"/>
  <c r="F22" i="65"/>
  <c r="D22" i="65"/>
  <c r="H21" i="65"/>
  <c r="F21" i="65"/>
  <c r="D21" i="65"/>
  <c r="D20" i="65"/>
  <c r="D19" i="65"/>
  <c r="B2" i="65"/>
  <c r="I37" i="64"/>
  <c r="G37" i="64"/>
  <c r="E37" i="64"/>
  <c r="H32" i="64"/>
  <c r="F32" i="64"/>
  <c r="D32" i="64"/>
  <c r="H31" i="64"/>
  <c r="F31" i="64"/>
  <c r="D31" i="64"/>
  <c r="H30" i="64"/>
  <c r="F30" i="64"/>
  <c r="D30" i="64"/>
  <c r="H29" i="64"/>
  <c r="F29" i="64"/>
  <c r="D29" i="64"/>
  <c r="H28" i="64"/>
  <c r="F28" i="64"/>
  <c r="D28" i="64"/>
  <c r="H27" i="64"/>
  <c r="F27" i="64"/>
  <c r="D27" i="64"/>
  <c r="H26" i="64"/>
  <c r="F26" i="64"/>
  <c r="D26" i="64"/>
  <c r="H25" i="64"/>
  <c r="F25" i="64"/>
  <c r="D25" i="64"/>
  <c r="H24" i="64"/>
  <c r="F24" i="64"/>
  <c r="D24" i="64"/>
  <c r="H23" i="64"/>
  <c r="F23" i="64"/>
  <c r="D23" i="64"/>
  <c r="D22" i="64"/>
  <c r="D21" i="64"/>
  <c r="D20" i="64"/>
  <c r="B2" i="64"/>
  <c r="I37" i="63"/>
  <c r="G37" i="63"/>
  <c r="E37" i="63"/>
  <c r="H31" i="63"/>
  <c r="F31" i="63"/>
  <c r="D31" i="63"/>
  <c r="H30" i="63"/>
  <c r="F30" i="63"/>
  <c r="D30" i="63"/>
  <c r="H29" i="63"/>
  <c r="F29" i="63"/>
  <c r="D29" i="63"/>
  <c r="H28" i="63"/>
  <c r="F28" i="63"/>
  <c r="D28" i="63"/>
  <c r="H27" i="63"/>
  <c r="F27" i="63"/>
  <c r="D27" i="63"/>
  <c r="H26" i="63"/>
  <c r="F26" i="63"/>
  <c r="D26" i="63"/>
  <c r="H25" i="63"/>
  <c r="F25" i="63"/>
  <c r="D25" i="63"/>
  <c r="H24" i="63"/>
  <c r="F24" i="63"/>
  <c r="D24" i="63"/>
  <c r="H23" i="63"/>
  <c r="F23" i="63"/>
  <c r="D23" i="63"/>
  <c r="H22" i="63"/>
  <c r="F22" i="63"/>
  <c r="D22" i="63"/>
  <c r="H21" i="63"/>
  <c r="F21" i="63"/>
  <c r="D21" i="63"/>
  <c r="H20" i="63"/>
  <c r="F20" i="63"/>
  <c r="D20" i="63"/>
  <c r="F19" i="63"/>
  <c r="D19" i="63"/>
  <c r="B2" i="63"/>
  <c r="I37" i="62"/>
  <c r="G37" i="62"/>
  <c r="E37" i="62"/>
  <c r="H32" i="62"/>
  <c r="F32" i="62"/>
  <c r="D32" i="62"/>
  <c r="H31" i="62"/>
  <c r="F31" i="62"/>
  <c r="D31" i="62"/>
  <c r="H30" i="62"/>
  <c r="F30" i="62"/>
  <c r="D30" i="62"/>
  <c r="H29" i="62"/>
  <c r="F29" i="62"/>
  <c r="D29" i="62"/>
  <c r="H28" i="62"/>
  <c r="F28" i="62"/>
  <c r="D28" i="62"/>
  <c r="H27" i="62"/>
  <c r="F27" i="62"/>
  <c r="D27" i="62"/>
  <c r="H26" i="62"/>
  <c r="F26" i="62"/>
  <c r="D26" i="62"/>
  <c r="H25" i="62"/>
  <c r="F25" i="62"/>
  <c r="D25" i="62"/>
  <c r="H24" i="62"/>
  <c r="F24" i="62"/>
  <c r="D24" i="62"/>
  <c r="H23" i="62"/>
  <c r="F23" i="62"/>
  <c r="D23" i="62"/>
  <c r="H22" i="62"/>
  <c r="F22" i="62"/>
  <c r="D22" i="62"/>
  <c r="F21" i="62"/>
  <c r="D21" i="62"/>
  <c r="F20" i="62"/>
  <c r="D20" i="62"/>
  <c r="B2" i="62"/>
  <c r="I37" i="61"/>
  <c r="G37" i="61"/>
  <c r="E37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F26" i="61"/>
  <c r="D26" i="61"/>
  <c r="H25" i="61"/>
  <c r="F25" i="61"/>
  <c r="D25" i="61"/>
  <c r="H24" i="61"/>
  <c r="F24" i="61"/>
  <c r="D24" i="61"/>
  <c r="H23" i="61"/>
  <c r="F23" i="61"/>
  <c r="D23" i="61"/>
  <c r="H22" i="61"/>
  <c r="F22" i="61"/>
  <c r="D22" i="61"/>
  <c r="H21" i="61"/>
  <c r="F21" i="61"/>
  <c r="D21" i="61"/>
  <c r="H20" i="61"/>
  <c r="F20" i="61"/>
  <c r="D20" i="61"/>
  <c r="F19" i="61"/>
  <c r="D19" i="61"/>
  <c r="B2" i="61"/>
  <c r="I37" i="60"/>
  <c r="G37" i="60"/>
  <c r="E37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F21" i="60"/>
  <c r="D21" i="60"/>
  <c r="F20" i="60"/>
  <c r="D20" i="60"/>
  <c r="B2" i="60"/>
  <c r="I37" i="59"/>
  <c r="G37" i="59"/>
  <c r="E37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H21" i="59"/>
  <c r="F21" i="59"/>
  <c r="D21" i="59"/>
  <c r="H20" i="59"/>
  <c r="F20" i="59"/>
  <c r="D20" i="59"/>
  <c r="F19" i="59"/>
  <c r="D19" i="59"/>
  <c r="B2" i="59"/>
  <c r="I37" i="58"/>
  <c r="G37" i="58"/>
  <c r="E37" i="58"/>
  <c r="H32" i="58"/>
  <c r="F32" i="58"/>
  <c r="D32" i="58"/>
  <c r="H31" i="58"/>
  <c r="F31" i="58"/>
  <c r="D31" i="58"/>
  <c r="H30" i="58"/>
  <c r="F30" i="58"/>
  <c r="D30" i="58"/>
  <c r="H29" i="58"/>
  <c r="F29" i="58"/>
  <c r="D29" i="58"/>
  <c r="H28" i="58"/>
  <c r="F28" i="58"/>
  <c r="D28" i="58"/>
  <c r="H27" i="58"/>
  <c r="F27" i="58"/>
  <c r="D27" i="58"/>
  <c r="H26" i="58"/>
  <c r="F26" i="58"/>
  <c r="D26" i="58"/>
  <c r="H25" i="58"/>
  <c r="F25" i="58"/>
  <c r="D25" i="58"/>
  <c r="H24" i="58"/>
  <c r="F24" i="58"/>
  <c r="D24" i="58"/>
  <c r="H23" i="58"/>
  <c r="F23" i="58"/>
  <c r="D23" i="58"/>
  <c r="H22" i="58"/>
  <c r="F22" i="58"/>
  <c r="D22" i="58"/>
  <c r="F21" i="58"/>
  <c r="D21" i="58"/>
  <c r="D20" i="58"/>
  <c r="B2" i="58"/>
  <c r="I37" i="57"/>
  <c r="G37" i="57"/>
  <c r="E37" i="57"/>
  <c r="H31" i="57"/>
  <c r="F31" i="57"/>
  <c r="D31" i="57"/>
  <c r="H30" i="57"/>
  <c r="F30" i="57"/>
  <c r="D30" i="57"/>
  <c r="H29" i="57"/>
  <c r="F29" i="57"/>
  <c r="D29" i="57"/>
  <c r="H28" i="57"/>
  <c r="F28" i="57"/>
  <c r="D28" i="57"/>
  <c r="H27" i="57"/>
  <c r="F27" i="57"/>
  <c r="D27" i="57"/>
  <c r="H26" i="57"/>
  <c r="F26" i="57"/>
  <c r="D26" i="57"/>
  <c r="H25" i="57"/>
  <c r="F25" i="57"/>
  <c r="D25" i="57"/>
  <c r="H24" i="57"/>
  <c r="F24" i="57"/>
  <c r="D24" i="57"/>
  <c r="H23" i="57"/>
  <c r="F23" i="57"/>
  <c r="D23" i="57"/>
  <c r="H22" i="57"/>
  <c r="F22" i="57"/>
  <c r="D22" i="57"/>
  <c r="H21" i="57"/>
  <c r="F21" i="57"/>
  <c r="D21" i="57"/>
  <c r="H20" i="57"/>
  <c r="F20" i="57"/>
  <c r="D20" i="57"/>
  <c r="F19" i="57"/>
  <c r="D19" i="57"/>
  <c r="B2" i="57"/>
  <c r="I37" i="56"/>
  <c r="G37" i="56"/>
  <c r="E37" i="56"/>
  <c r="H32" i="56"/>
  <c r="F32" i="56"/>
  <c r="D32" i="56"/>
  <c r="H31" i="56"/>
  <c r="F31" i="56"/>
  <c r="D31" i="56"/>
  <c r="H30" i="56"/>
  <c r="F30" i="56"/>
  <c r="D30" i="56"/>
  <c r="H29" i="56"/>
  <c r="F29" i="56"/>
  <c r="D29" i="56"/>
  <c r="H28" i="56"/>
  <c r="F28" i="56"/>
  <c r="D28" i="56"/>
  <c r="H27" i="56"/>
  <c r="F27" i="56"/>
  <c r="D27" i="56"/>
  <c r="H26" i="56"/>
  <c r="F26" i="56"/>
  <c r="D26" i="56"/>
  <c r="H25" i="56"/>
  <c r="F25" i="56"/>
  <c r="D25" i="56"/>
  <c r="H24" i="56"/>
  <c r="F24" i="56"/>
  <c r="D24" i="56"/>
  <c r="H23" i="56"/>
  <c r="F23" i="56"/>
  <c r="D23" i="56"/>
  <c r="H22" i="56"/>
  <c r="F22" i="56"/>
  <c r="D22" i="56"/>
  <c r="F21" i="56"/>
  <c r="D21" i="56"/>
  <c r="D20" i="56"/>
  <c r="B2" i="56"/>
  <c r="I37" i="55"/>
  <c r="G37" i="55"/>
  <c r="E37" i="55"/>
  <c r="H31" i="55"/>
  <c r="F31" i="55"/>
  <c r="D31" i="55"/>
  <c r="H30" i="55"/>
  <c r="F30" i="55"/>
  <c r="D30" i="55"/>
  <c r="H29" i="55"/>
  <c r="F29" i="55"/>
  <c r="D29" i="55"/>
  <c r="H28" i="55"/>
  <c r="F28" i="55"/>
  <c r="D28" i="55"/>
  <c r="H27" i="55"/>
  <c r="F27" i="55"/>
  <c r="D27" i="55"/>
  <c r="H26" i="55"/>
  <c r="F26" i="55"/>
  <c r="D26" i="55"/>
  <c r="H25" i="55"/>
  <c r="F25" i="55"/>
  <c r="D25" i="55"/>
  <c r="H24" i="55"/>
  <c r="F24" i="55"/>
  <c r="D24" i="55"/>
  <c r="H23" i="55"/>
  <c r="F23" i="55"/>
  <c r="D23" i="55"/>
  <c r="H22" i="55"/>
  <c r="F22" i="55"/>
  <c r="D22" i="55"/>
  <c r="H21" i="55"/>
  <c r="F21" i="55"/>
  <c r="D21" i="55"/>
  <c r="H20" i="55"/>
  <c r="F20" i="55"/>
  <c r="D20" i="55"/>
  <c r="F19" i="55"/>
  <c r="D19" i="55"/>
  <c r="B2" i="55"/>
  <c r="I37" i="54"/>
  <c r="G37" i="54"/>
  <c r="E37" i="54"/>
  <c r="F32" i="54"/>
  <c r="D32" i="54"/>
  <c r="F31" i="54"/>
  <c r="D31" i="54"/>
  <c r="F30" i="54"/>
  <c r="D30" i="54"/>
  <c r="F29" i="54"/>
  <c r="D29" i="54"/>
  <c r="F28" i="54"/>
  <c r="D28" i="54"/>
  <c r="F27" i="54"/>
  <c r="D27" i="54"/>
  <c r="F26" i="54"/>
  <c r="D26" i="54"/>
  <c r="F25" i="54"/>
  <c r="D25" i="54"/>
  <c r="F24" i="54"/>
  <c r="D24" i="54"/>
  <c r="F23" i="54"/>
  <c r="D23" i="54"/>
  <c r="F22" i="54"/>
  <c r="D22" i="54"/>
  <c r="F21" i="54"/>
  <c r="D21" i="54"/>
  <c r="F20" i="54"/>
  <c r="D20" i="54"/>
  <c r="B2" i="54"/>
  <c r="I37" i="53"/>
  <c r="G37" i="53"/>
  <c r="E37" i="53"/>
  <c r="H33" i="53"/>
  <c r="F33" i="53"/>
  <c r="D33" i="53"/>
  <c r="H32" i="53"/>
  <c r="F32" i="53"/>
  <c r="D32" i="53"/>
  <c r="H31" i="53"/>
  <c r="F31" i="53"/>
  <c r="D31" i="53"/>
  <c r="H30" i="53"/>
  <c r="F30" i="53"/>
  <c r="D30" i="53"/>
  <c r="H29" i="53"/>
  <c r="F29" i="53"/>
  <c r="D29" i="53"/>
  <c r="H28" i="53"/>
  <c r="F28" i="53"/>
  <c r="D28" i="53"/>
  <c r="H27" i="53"/>
  <c r="F27" i="53"/>
  <c r="D27" i="53"/>
  <c r="H26" i="53"/>
  <c r="F26" i="53"/>
  <c r="D26" i="53"/>
  <c r="H25" i="53"/>
  <c r="F25" i="53"/>
  <c r="D25" i="53"/>
  <c r="H24" i="53"/>
  <c r="F24" i="53"/>
  <c r="D24" i="53"/>
  <c r="H23" i="53"/>
  <c r="F23" i="53"/>
  <c r="D23" i="53"/>
  <c r="F22" i="53"/>
  <c r="D22" i="53"/>
  <c r="F21" i="53"/>
  <c r="D21" i="53"/>
  <c r="D20" i="53"/>
  <c r="B2" i="53"/>
  <c r="I37" i="52"/>
  <c r="G37" i="52"/>
  <c r="E37" i="52"/>
  <c r="B2" i="52"/>
  <c r="I37" i="51"/>
  <c r="G37" i="51"/>
  <c r="E37" i="51"/>
  <c r="H32" i="51"/>
  <c r="F32" i="51"/>
  <c r="D32" i="51"/>
  <c r="H31" i="51"/>
  <c r="F31" i="51"/>
  <c r="D31" i="51"/>
  <c r="H30" i="51"/>
  <c r="F30" i="51"/>
  <c r="D30" i="51"/>
  <c r="H29" i="51"/>
  <c r="F29" i="51"/>
  <c r="D29" i="51"/>
  <c r="H28" i="51"/>
  <c r="F28" i="51"/>
  <c r="D28" i="51"/>
  <c r="H27" i="51"/>
  <c r="F27" i="51"/>
  <c r="D27" i="51"/>
  <c r="H26" i="51"/>
  <c r="F26" i="51"/>
  <c r="D26" i="51"/>
  <c r="H25" i="51"/>
  <c r="F25" i="51"/>
  <c r="D25" i="51"/>
  <c r="H24" i="51"/>
  <c r="F24" i="51"/>
  <c r="D24" i="51"/>
  <c r="H23" i="51"/>
  <c r="F23" i="51"/>
  <c r="D23" i="51"/>
  <c r="H22" i="51"/>
  <c r="F22" i="51"/>
  <c r="D22" i="51"/>
  <c r="F21" i="51"/>
  <c r="D21" i="51"/>
  <c r="D20" i="51"/>
  <c r="B2" i="51"/>
  <c r="I37" i="50"/>
  <c r="G37" i="50"/>
  <c r="E37" i="50"/>
  <c r="H32" i="50"/>
  <c r="F32" i="50"/>
  <c r="D32" i="50"/>
  <c r="H31" i="50"/>
  <c r="F31" i="50"/>
  <c r="D31" i="50"/>
  <c r="H30" i="50"/>
  <c r="F30" i="50"/>
  <c r="D30" i="50"/>
  <c r="H29" i="50"/>
  <c r="F29" i="50"/>
  <c r="D29" i="50"/>
  <c r="H28" i="50"/>
  <c r="F28" i="50"/>
  <c r="D28" i="50"/>
  <c r="H27" i="50"/>
  <c r="F27" i="50"/>
  <c r="D27" i="50"/>
  <c r="H26" i="50"/>
  <c r="F26" i="50"/>
  <c r="D26" i="50"/>
  <c r="H25" i="50"/>
  <c r="F25" i="50"/>
  <c r="D25" i="50"/>
  <c r="H24" i="50"/>
  <c r="F24" i="50"/>
  <c r="D24" i="50"/>
  <c r="H23" i="50"/>
  <c r="F23" i="50"/>
  <c r="D23" i="50"/>
  <c r="D22" i="50"/>
  <c r="B2" i="50"/>
  <c r="I37" i="49"/>
  <c r="G37" i="49"/>
  <c r="E37" i="49"/>
  <c r="H32" i="49"/>
  <c r="F32" i="49"/>
  <c r="D32" i="49"/>
  <c r="H31" i="49"/>
  <c r="F31" i="49"/>
  <c r="D31" i="49"/>
  <c r="H30" i="49"/>
  <c r="F30" i="49"/>
  <c r="D30" i="49"/>
  <c r="H29" i="49"/>
  <c r="F29" i="49"/>
  <c r="D29" i="49"/>
  <c r="H28" i="49"/>
  <c r="F28" i="49"/>
  <c r="D28" i="49"/>
  <c r="H27" i="49"/>
  <c r="F27" i="49"/>
  <c r="D27" i="49"/>
  <c r="H26" i="49"/>
  <c r="F26" i="49"/>
  <c r="D26" i="49"/>
  <c r="H25" i="49"/>
  <c r="F25" i="49"/>
  <c r="D25" i="49"/>
  <c r="H24" i="49"/>
  <c r="F24" i="49"/>
  <c r="D24" i="49"/>
  <c r="H23" i="49"/>
  <c r="F23" i="49"/>
  <c r="D23" i="49"/>
  <c r="H22" i="49"/>
  <c r="F22" i="49"/>
  <c r="D22" i="49"/>
  <c r="F21" i="49"/>
  <c r="D21" i="49"/>
  <c r="F20" i="49"/>
  <c r="D20" i="49"/>
  <c r="B2" i="49"/>
  <c r="I37" i="48"/>
  <c r="G37" i="48"/>
  <c r="E37" i="48"/>
  <c r="H32" i="48"/>
  <c r="F32" i="48"/>
  <c r="D32" i="48"/>
  <c r="H31" i="48"/>
  <c r="F31" i="48"/>
  <c r="D31" i="48"/>
  <c r="H30" i="48"/>
  <c r="F30" i="48"/>
  <c r="D30" i="48"/>
  <c r="H29" i="48"/>
  <c r="F29" i="48"/>
  <c r="D29" i="48"/>
  <c r="H28" i="48"/>
  <c r="F28" i="48"/>
  <c r="D28" i="48"/>
  <c r="H27" i="48"/>
  <c r="F27" i="48"/>
  <c r="D27" i="48"/>
  <c r="H26" i="48"/>
  <c r="F26" i="48"/>
  <c r="D26" i="48"/>
  <c r="H25" i="48"/>
  <c r="F25" i="48"/>
  <c r="D25" i="48"/>
  <c r="H24" i="48"/>
  <c r="F24" i="48"/>
  <c r="D24" i="48"/>
  <c r="H23" i="48"/>
  <c r="F23" i="48"/>
  <c r="D23" i="48"/>
  <c r="F22" i="48"/>
  <c r="D22" i="48"/>
  <c r="B2" i="48"/>
  <c r="I37" i="47"/>
  <c r="G37" i="47"/>
  <c r="E37" i="47"/>
  <c r="H33" i="47"/>
  <c r="F33" i="47"/>
  <c r="H32" i="47"/>
  <c r="F32" i="47"/>
  <c r="D32" i="47"/>
  <c r="H31" i="47"/>
  <c r="F31" i="47"/>
  <c r="D31" i="47"/>
  <c r="H30" i="47"/>
  <c r="F30" i="47"/>
  <c r="D30" i="47"/>
  <c r="H29" i="47"/>
  <c r="F29" i="47"/>
  <c r="D29" i="47"/>
  <c r="H28" i="47"/>
  <c r="F28" i="47"/>
  <c r="D28" i="47"/>
  <c r="H27" i="47"/>
  <c r="F27" i="47"/>
  <c r="D27" i="47"/>
  <c r="H26" i="47"/>
  <c r="F26" i="47"/>
  <c r="D26" i="47"/>
  <c r="H25" i="47"/>
  <c r="F25" i="47"/>
  <c r="D25" i="47"/>
  <c r="H24" i="47"/>
  <c r="F24" i="47"/>
  <c r="D24" i="47"/>
  <c r="H23" i="47"/>
  <c r="F23" i="47"/>
  <c r="D23" i="47"/>
  <c r="H22" i="47"/>
  <c r="F22" i="47"/>
  <c r="D22" i="47"/>
  <c r="F21" i="47"/>
  <c r="D21" i="47"/>
  <c r="D20" i="47"/>
  <c r="B2" i="47"/>
  <c r="I37" i="46"/>
  <c r="G37" i="46"/>
  <c r="E37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B2" i="46"/>
  <c r="I37" i="45"/>
  <c r="G37" i="45"/>
  <c r="E37" i="45"/>
  <c r="H32" i="45"/>
  <c r="F32" i="45"/>
  <c r="D32" i="45"/>
  <c r="H31" i="45"/>
  <c r="F31" i="45"/>
  <c r="D31" i="45"/>
  <c r="H30" i="45"/>
  <c r="F30" i="45"/>
  <c r="D30" i="45"/>
  <c r="H29" i="45"/>
  <c r="F29" i="45"/>
  <c r="D29" i="45"/>
  <c r="H28" i="45"/>
  <c r="F28" i="45"/>
  <c r="D28" i="45"/>
  <c r="H27" i="45"/>
  <c r="F27" i="45"/>
  <c r="D27" i="45"/>
  <c r="H26" i="45"/>
  <c r="F26" i="45"/>
  <c r="D26" i="45"/>
  <c r="H25" i="45"/>
  <c r="F25" i="45"/>
  <c r="D25" i="45"/>
  <c r="H24" i="45"/>
  <c r="F24" i="45"/>
  <c r="D24" i="45"/>
  <c r="H23" i="45"/>
  <c r="F23" i="45"/>
  <c r="D23" i="45"/>
  <c r="H22" i="45"/>
  <c r="F22" i="45"/>
  <c r="D22" i="45"/>
  <c r="F21" i="45"/>
  <c r="D21" i="45"/>
  <c r="D20" i="45"/>
  <c r="B2" i="45"/>
  <c r="I37" i="44"/>
  <c r="G37" i="44"/>
  <c r="E37" i="44"/>
  <c r="B2" i="44"/>
  <c r="I37" i="43"/>
  <c r="G37" i="43"/>
  <c r="E37" i="43"/>
  <c r="H32" i="43"/>
  <c r="F32" i="43"/>
  <c r="D32" i="43"/>
  <c r="H31" i="43"/>
  <c r="F31" i="43"/>
  <c r="D31" i="43"/>
  <c r="H30" i="43"/>
  <c r="F30" i="43"/>
  <c r="D30" i="43"/>
  <c r="H29" i="43"/>
  <c r="F29" i="43"/>
  <c r="D29" i="43"/>
  <c r="H28" i="43"/>
  <c r="F28" i="43"/>
  <c r="D28" i="43"/>
  <c r="H27" i="43"/>
  <c r="F27" i="43"/>
  <c r="D27" i="43"/>
  <c r="H26" i="43"/>
  <c r="F26" i="43"/>
  <c r="D26" i="43"/>
  <c r="H25" i="43"/>
  <c r="F25" i="43"/>
  <c r="D25" i="43"/>
  <c r="H24" i="43"/>
  <c r="F24" i="43"/>
  <c r="D24" i="43"/>
  <c r="H23" i="43"/>
  <c r="F23" i="43"/>
  <c r="D23" i="43"/>
  <c r="H22" i="43"/>
  <c r="F22" i="43"/>
  <c r="D22" i="43"/>
  <c r="F21" i="43"/>
  <c r="D21" i="43"/>
  <c r="F20" i="43"/>
  <c r="D20" i="43"/>
  <c r="B2" i="43"/>
  <c r="I37" i="42"/>
  <c r="G37" i="42"/>
  <c r="E37" i="42"/>
  <c r="H32" i="42"/>
  <c r="F32" i="42"/>
  <c r="D32" i="42"/>
  <c r="H31" i="42"/>
  <c r="F31" i="42"/>
  <c r="D31" i="42"/>
  <c r="H30" i="42"/>
  <c r="F30" i="42"/>
  <c r="D30" i="42"/>
  <c r="H29" i="42"/>
  <c r="F29" i="42"/>
  <c r="D29" i="42"/>
  <c r="H28" i="42"/>
  <c r="F28" i="42"/>
  <c r="D28" i="42"/>
  <c r="H27" i="42"/>
  <c r="F27" i="42"/>
  <c r="D27" i="42"/>
  <c r="H26" i="42"/>
  <c r="F26" i="42"/>
  <c r="D26" i="42"/>
  <c r="H25" i="42"/>
  <c r="F25" i="42"/>
  <c r="D25" i="42"/>
  <c r="H24" i="42"/>
  <c r="F24" i="42"/>
  <c r="D24" i="42"/>
  <c r="H23" i="42"/>
  <c r="F23" i="42"/>
  <c r="D23" i="42"/>
  <c r="F22" i="42"/>
  <c r="D22" i="42"/>
  <c r="B2" i="42"/>
  <c r="I37" i="41"/>
  <c r="G37" i="41"/>
  <c r="E37" i="41"/>
  <c r="D32" i="41"/>
  <c r="D31" i="41"/>
  <c r="D30" i="41"/>
  <c r="D29" i="41"/>
  <c r="D28" i="41"/>
  <c r="D27" i="41"/>
  <c r="F26" i="41"/>
  <c r="D26" i="41"/>
  <c r="F25" i="41"/>
  <c r="D25" i="41"/>
  <c r="F24" i="41"/>
  <c r="D24" i="41"/>
  <c r="F23" i="41"/>
  <c r="D23" i="41"/>
  <c r="F22" i="41"/>
  <c r="D22" i="41"/>
  <c r="D21" i="41"/>
  <c r="D20" i="41"/>
  <c r="B2" i="41"/>
  <c r="I37" i="40"/>
  <c r="G37" i="40"/>
  <c r="E37" i="40"/>
  <c r="D32" i="40"/>
  <c r="D31" i="40"/>
  <c r="D30" i="40"/>
  <c r="D29" i="40"/>
  <c r="D28" i="40"/>
  <c r="F27" i="40"/>
  <c r="D27" i="40"/>
  <c r="F26" i="40"/>
  <c r="D26" i="40"/>
  <c r="F25" i="40"/>
  <c r="D25" i="40"/>
  <c r="F24" i="40"/>
  <c r="D24" i="40"/>
  <c r="F23" i="40"/>
  <c r="D23" i="40"/>
  <c r="D22" i="40"/>
  <c r="D21" i="40"/>
  <c r="B2" i="40"/>
  <c r="I37" i="37"/>
  <c r="G37" i="37"/>
  <c r="E37" i="37"/>
  <c r="H31" i="37"/>
  <c r="F31" i="37"/>
  <c r="D31" i="37"/>
  <c r="H30" i="37"/>
  <c r="F30" i="37"/>
  <c r="D30" i="37"/>
  <c r="H29" i="37"/>
  <c r="F29" i="37"/>
  <c r="D29" i="37"/>
  <c r="H28" i="37"/>
  <c r="F28" i="37"/>
  <c r="D28" i="37"/>
  <c r="H27" i="37"/>
  <c r="F27" i="37"/>
  <c r="D27" i="37"/>
  <c r="H26" i="37"/>
  <c r="F26" i="37"/>
  <c r="D26" i="37"/>
  <c r="H25" i="37"/>
  <c r="F25" i="37"/>
  <c r="D25" i="37"/>
  <c r="H24" i="37"/>
  <c r="F24" i="37"/>
  <c r="D24" i="37"/>
  <c r="H23" i="37"/>
  <c r="F23" i="37"/>
  <c r="D23" i="37"/>
  <c r="H22" i="37"/>
  <c r="F22" i="37"/>
  <c r="D22" i="37"/>
  <c r="F21" i="37"/>
  <c r="D21" i="37"/>
  <c r="F20" i="37"/>
  <c r="D20" i="37"/>
  <c r="B2" i="37"/>
  <c r="I37" i="36"/>
  <c r="G37" i="36"/>
  <c r="E37" i="36"/>
  <c r="H32" i="36"/>
  <c r="F32" i="36"/>
  <c r="D32" i="36"/>
  <c r="H31" i="36"/>
  <c r="F31" i="36"/>
  <c r="D31" i="36"/>
  <c r="H30" i="36"/>
  <c r="F30" i="36"/>
  <c r="D30" i="36"/>
  <c r="H29" i="36"/>
  <c r="F29" i="36"/>
  <c r="D29" i="36"/>
  <c r="H28" i="36"/>
  <c r="F28" i="36"/>
  <c r="D28" i="36"/>
  <c r="H27" i="36"/>
  <c r="F27" i="36"/>
  <c r="D27" i="36"/>
  <c r="H26" i="36"/>
  <c r="F26" i="36"/>
  <c r="D26" i="36"/>
  <c r="H25" i="36"/>
  <c r="F25" i="36"/>
  <c r="D25" i="36"/>
  <c r="H24" i="36"/>
  <c r="F24" i="36"/>
  <c r="D24" i="36"/>
  <c r="H23" i="36"/>
  <c r="F23" i="36"/>
  <c r="D23" i="36"/>
  <c r="F22" i="36"/>
  <c r="D22" i="36"/>
  <c r="B2" i="36"/>
  <c r="I37" i="35"/>
  <c r="G37" i="35"/>
  <c r="E37" i="35"/>
  <c r="H32" i="35"/>
  <c r="F32" i="35"/>
  <c r="D32" i="35"/>
  <c r="H31" i="35"/>
  <c r="F31" i="35"/>
  <c r="D31" i="35"/>
  <c r="H30" i="35"/>
  <c r="F30" i="35"/>
  <c r="D30" i="35"/>
  <c r="H29" i="35"/>
  <c r="F29" i="35"/>
  <c r="D29" i="35"/>
  <c r="H28" i="35"/>
  <c r="F28" i="35"/>
  <c r="D28" i="35"/>
  <c r="H27" i="35"/>
  <c r="F27" i="35"/>
  <c r="D27" i="35"/>
  <c r="H26" i="35"/>
  <c r="F26" i="35"/>
  <c r="D26" i="35"/>
  <c r="H25" i="35"/>
  <c r="F25" i="35"/>
  <c r="D25" i="35"/>
  <c r="H24" i="35"/>
  <c r="F24" i="35"/>
  <c r="D24" i="35"/>
  <c r="H23" i="35"/>
  <c r="F23" i="35"/>
  <c r="D23" i="35"/>
  <c r="H22" i="35"/>
  <c r="F22" i="35"/>
  <c r="D22" i="35"/>
  <c r="F21" i="35"/>
  <c r="D21" i="35"/>
  <c r="D20" i="35"/>
  <c r="B2" i="35"/>
  <c r="I37" i="34"/>
  <c r="G37" i="34"/>
  <c r="E37" i="34"/>
  <c r="H33" i="34"/>
  <c r="H32" i="34"/>
  <c r="F32" i="34"/>
  <c r="D32" i="34"/>
  <c r="H31" i="34"/>
  <c r="F31" i="34"/>
  <c r="D31" i="34"/>
  <c r="H30" i="34"/>
  <c r="F30" i="34"/>
  <c r="D30" i="34"/>
  <c r="H29" i="34"/>
  <c r="F29" i="34"/>
  <c r="D29" i="34"/>
  <c r="H28" i="34"/>
  <c r="F28" i="34"/>
  <c r="D28" i="34"/>
  <c r="H27" i="34"/>
  <c r="F27" i="34"/>
  <c r="D27" i="34"/>
  <c r="H26" i="34"/>
  <c r="F26" i="34"/>
  <c r="D26" i="34"/>
  <c r="H25" i="34"/>
  <c r="F25" i="34"/>
  <c r="D25" i="34"/>
  <c r="H24" i="34"/>
  <c r="F24" i="34"/>
  <c r="D24" i="34"/>
  <c r="F23" i="34"/>
  <c r="D23" i="34"/>
  <c r="D22" i="34"/>
  <c r="B2" i="34"/>
</calcChain>
</file>

<file path=xl/sharedStrings.xml><?xml version="1.0" encoding="utf-8"?>
<sst xmlns="http://schemas.openxmlformats.org/spreadsheetml/2006/main" count="6130" uniqueCount="517">
  <si>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</si>
  <si>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</si>
  <si>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</si>
  <si>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</si>
  <si>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</si>
  <si>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</si>
  <si>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</si>
  <si>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</si>
  <si>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</si>
  <si>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</si>
  <si>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</si>
  <si>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</si>
  <si>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</si>
  <si>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</si>
  <si>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</si>
  <si>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</si>
  <si>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</si>
  <si>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</si>
  <si>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</si>
  <si>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</si>
  <si>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</si>
  <si>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</si>
  <si>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</si>
  <si>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</si>
  <si>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</si>
  <si>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</si>
  <si>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</si>
  <si>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</si>
  <si>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</si>
  <si>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</si>
  <si>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</si>
  <si>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</si>
  <si>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</si>
  <si>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</si>
  <si>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</si>
  <si>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</si>
  <si>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</si>
  <si>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</si>
  <si>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</si>
  <si>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</si>
  <si>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</si>
  <si>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</si>
  <si>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Playa Ancha</t>
  </si>
  <si>
    <t>Quilpué</t>
  </si>
  <si>
    <t>Aduana</t>
  </si>
  <si>
    <t>Villa Alemana</t>
  </si>
  <si>
    <t xml:space="preserve">Peñablanca </t>
  </si>
  <si>
    <t>Plaza Victoria</t>
  </si>
  <si>
    <t>Belloto Norte</t>
  </si>
  <si>
    <t>Valparaíso</t>
  </si>
  <si>
    <t>Viña del Mar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</si>
  <si>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</si>
  <si>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</si>
  <si>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</si>
  <si>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</si>
  <si>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</si>
  <si>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</si>
  <si>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</si>
  <si>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</si>
  <si>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</si>
  <si>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</si>
  <si>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</si>
  <si>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</si>
  <si>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</si>
  <si>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</si>
  <si>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</si>
  <si>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</si>
  <si>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</si>
  <si>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</si>
  <si>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</si>
  <si>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</si>
  <si>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</si>
  <si>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</si>
  <si>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</si>
  <si>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</si>
  <si>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</si>
  <si>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</si>
  <si>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</si>
  <si>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</si>
  <si>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</si>
  <si>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</si>
  <si>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</si>
  <si>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</si>
  <si>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</si>
  <si>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</si>
  <si>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</si>
  <si>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</si>
  <si>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</si>
  <si>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</si>
  <si>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RIQUELME - VILLA ALEMANA</t>
  </si>
  <si>
    <t>PLAZA WHEELRIGHT - VALPARAISO</t>
  </si>
  <si>
    <t>RIQUELME</t>
  </si>
  <si>
    <t>SARGENTO ALDEA</t>
  </si>
  <si>
    <t>BERLIN</t>
  </si>
  <si>
    <t>LAS AMERICAS</t>
  </si>
  <si>
    <t>FABRES</t>
  </si>
  <si>
    <t>CARLOS GRUNNE</t>
  </si>
  <si>
    <t>LOS CEREZOS</t>
  </si>
  <si>
    <t>LAS HIGUERAS</t>
  </si>
  <si>
    <t>LEUCOTON</t>
  </si>
  <si>
    <t>UNION</t>
  </si>
  <si>
    <t>FRUTILLAR</t>
  </si>
  <si>
    <t>LINCOYAN</t>
  </si>
  <si>
    <t>OROMPELLO</t>
  </si>
  <si>
    <t>OSMAN PEREZ FREIRE</t>
  </si>
  <si>
    <t>AV. EL BELLOTO</t>
  </si>
  <si>
    <t>MATEO DE TORO Y ZAMBRANO</t>
  </si>
  <si>
    <t>AV. EL TRABAJADOR</t>
  </si>
  <si>
    <t>AV. INDUSTRIAL</t>
  </si>
  <si>
    <t>BADEN POWELL</t>
  </si>
  <si>
    <t>AV. FREIRE</t>
  </si>
  <si>
    <t>AV. DIEGO PORTALES</t>
  </si>
  <si>
    <t>AV. LOS CARRERA</t>
  </si>
  <si>
    <t>TRONCAL</t>
  </si>
  <si>
    <t>AV. 1 NORTE</t>
  </si>
  <si>
    <t>PUENTE CASINO</t>
  </si>
  <si>
    <t>AV. LA MARINA</t>
  </si>
  <si>
    <t>AV. ESCUADRA LIBERTADORA</t>
  </si>
  <si>
    <t>AV. ESPAÑA</t>
  </si>
  <si>
    <t>AV. ERRAZURIZ</t>
  </si>
  <si>
    <t>PLAZA WHEELRIGHT</t>
  </si>
  <si>
    <t>AV. BRASIL NORTE</t>
  </si>
  <si>
    <t>PUENTE ECUADOR</t>
  </si>
  <si>
    <t>LOS KIWIS</t>
  </si>
  <si>
    <t>PAUL HARRIS - VILLA ALEMANA</t>
  </si>
  <si>
    <t>PAUL HARRIS</t>
  </si>
  <si>
    <t>LAS PALMAS</t>
  </si>
  <si>
    <t>LOURDES</t>
  </si>
  <si>
    <t>SANTA SARA</t>
  </si>
  <si>
    <t>EL ABANDERADO</t>
  </si>
  <si>
    <t>ZAPADORES</t>
  </si>
  <si>
    <t>SAN ENRIQUE</t>
  </si>
  <si>
    <t>SAN AGUSTIN</t>
  </si>
  <si>
    <t>SANTA MARGARITA</t>
  </si>
  <si>
    <t>MARIA MERCEDES</t>
  </si>
  <si>
    <t>PORVENIR SUR</t>
  </si>
  <si>
    <t>HUANHUALI</t>
  </si>
  <si>
    <t>TRASLAVIÑA</t>
  </si>
  <si>
    <t>VENECIA</t>
  </si>
  <si>
    <t>AV. VALPARAISO</t>
  </si>
  <si>
    <t>BERNARDO LEIGHTON</t>
  </si>
  <si>
    <t>CASTELLON</t>
  </si>
  <si>
    <t>AV. PRIMERA</t>
  </si>
  <si>
    <t>ATAHUALPA</t>
  </si>
  <si>
    <t>EL PUENTE</t>
  </si>
  <si>
    <t>EL ALAMO</t>
  </si>
  <si>
    <t>AV. MARGA MARGA</t>
  </si>
  <si>
    <t>MATURANA</t>
  </si>
  <si>
    <t>VICTORIA</t>
  </si>
  <si>
    <t>AV. IGNACIO CARRERA PINTO</t>
  </si>
  <si>
    <t>DAVID CORTES</t>
  </si>
  <si>
    <t>BLANCO ENCALADA</t>
  </si>
  <si>
    <t>ARAYA</t>
  </si>
  <si>
    <t>LAS ACACIAS - VILLA ALEMANA</t>
  </si>
  <si>
    <t>LAS ACACIAS</t>
  </si>
  <si>
    <t>EL RINCON</t>
  </si>
  <si>
    <t>MANUEL MONTT</t>
  </si>
  <si>
    <t>BAQUEDANO</t>
  </si>
  <si>
    <t>VICUÑA MACKENNA</t>
  </si>
  <si>
    <t>IRARRAZABAL</t>
  </si>
  <si>
    <t>ANIBAL PINTO</t>
  </si>
  <si>
    <t>ESMERALDA</t>
  </si>
  <si>
    <t>MENA</t>
  </si>
  <si>
    <t>SAMUEL VALENCIA</t>
  </si>
  <si>
    <t>CUMMING</t>
  </si>
  <si>
    <t>PANAMA</t>
  </si>
  <si>
    <t>MEXICO</t>
  </si>
  <si>
    <t>JUAN ALVARADO</t>
  </si>
  <si>
    <t>ANITA LIZANA</t>
  </si>
  <si>
    <t>MANUEL PLAZA</t>
  </si>
  <si>
    <t>MONTEVIDEO</t>
  </si>
  <si>
    <t>ISMAEL HUERTA</t>
  </si>
  <si>
    <t>SANTA ROSA</t>
  </si>
  <si>
    <t>HUMBOLDT</t>
  </si>
  <si>
    <t>SAN FRANCISCO DE ASIS</t>
  </si>
  <si>
    <t>DARWIN</t>
  </si>
  <si>
    <t>RAFAEL SOTOMAYOR</t>
  </si>
  <si>
    <t>PHILLIPS</t>
  </si>
  <si>
    <t>EDWARDS - VALPARAISO</t>
  </si>
  <si>
    <t>GOD BLESS YOU</t>
  </si>
  <si>
    <t>NUEVA MEMORY</t>
  </si>
  <si>
    <t>CANAL MORALEDA</t>
  </si>
  <si>
    <t>LOS ANDES</t>
  </si>
  <si>
    <t>FREIRE</t>
  </si>
  <si>
    <t>AV. ARGENTINA</t>
  </si>
  <si>
    <t>AV. COLON</t>
  </si>
  <si>
    <t>EDWARDS</t>
  </si>
  <si>
    <t>INDEPENDENCIA - VALPARAISO</t>
  </si>
  <si>
    <t>INDEPENDENCIA</t>
  </si>
  <si>
    <t>BUENOS AIRES</t>
  </si>
  <si>
    <t>ALCALDE MIGUEL GANDULFO - VILLA ALEMANA</t>
  </si>
  <si>
    <t>GALVARINO - VILLA ALEMANA</t>
  </si>
  <si>
    <t>ALCALDE MIGUEL GANDULFO</t>
  </si>
  <si>
    <t>CUARTA</t>
  </si>
  <si>
    <t>ALCALDE ALEJANDRO PERALTA</t>
  </si>
  <si>
    <t>2° DE LINEA</t>
  </si>
  <si>
    <t>OJOS DE AGUA</t>
  </si>
  <si>
    <t>ANTONIO VARAS</t>
  </si>
  <si>
    <t>AV. ALTAMIRANO</t>
  </si>
  <si>
    <t>AV. PARQUE</t>
  </si>
  <si>
    <t>AV. PLAYA ANCHA</t>
  </si>
  <si>
    <t>ALCALDE BARRIOS</t>
  </si>
  <si>
    <t>GALVARINO</t>
  </si>
  <si>
    <t>GALVARINO - VALPARAISO</t>
  </si>
  <si>
    <t>SAN MARTIN</t>
  </si>
  <si>
    <t>LOS NARDOS</t>
  </si>
  <si>
    <t>OVALLE</t>
  </si>
  <si>
    <t>LOS LIRIOS</t>
  </si>
  <si>
    <t>TIERRAS ROJAS</t>
  </si>
  <si>
    <t>TRONCOS VIEJOS</t>
  </si>
  <si>
    <t>CARLOS SAAVEDRA</t>
  </si>
  <si>
    <t>ALCALDE RODOLFO GALLEGUILLOS</t>
  </si>
  <si>
    <t>CALLE 1</t>
  </si>
  <si>
    <t>LOS ALGARROBOS</t>
  </si>
  <si>
    <t>POPAYAN</t>
  </si>
  <si>
    <t>BARROS ARANA</t>
  </si>
  <si>
    <t>ATACAMA</t>
  </si>
  <si>
    <t>QUIDORA</t>
  </si>
  <si>
    <t>FRODEN</t>
  </si>
  <si>
    <t>JULIO VELASCO</t>
  </si>
  <si>
    <t>ORTIZ VEGA</t>
  </si>
  <si>
    <t>BERNARDO O´HIGGINS</t>
  </si>
  <si>
    <t>HEVIA</t>
  </si>
  <si>
    <t>FIGUEROA LARRAIN</t>
  </si>
  <si>
    <t>VERGARA</t>
  </si>
  <si>
    <t>DON VICTORIO</t>
  </si>
  <si>
    <t>EL ROCIO</t>
  </si>
  <si>
    <t>LOS PEUMOS</t>
  </si>
  <si>
    <t>LAS ARAUCARIAS</t>
  </si>
  <si>
    <t>LEOPOLDO CARVALLO</t>
  </si>
  <si>
    <t>FUENTE CLARA PONIENTE - QUILPUE</t>
  </si>
  <si>
    <t>FUENTE CLARA PONIENTE</t>
  </si>
  <si>
    <t>LA AGUADA</t>
  </si>
  <si>
    <t>LAGO LANALHUE</t>
  </si>
  <si>
    <t>MIGUEL GRAU</t>
  </si>
  <si>
    <t>VALLE DEL PARAISO</t>
  </si>
  <si>
    <t>LAS BARRANCAS</t>
  </si>
  <si>
    <t>LOS CORCHOS</t>
  </si>
  <si>
    <t>VOLCAN VILLARRICA</t>
  </si>
  <si>
    <t>MANQUEHUE</t>
  </si>
  <si>
    <t>PIEDRA LANCETA</t>
  </si>
  <si>
    <t>LOS BARROS</t>
  </si>
  <si>
    <t>LAS PLEYADES</t>
  </si>
  <si>
    <t>NERIDAS</t>
  </si>
  <si>
    <t>PLUTON</t>
  </si>
  <si>
    <t>LAS ELENAS</t>
  </si>
  <si>
    <t>LOS EUCALIPTUS</t>
  </si>
  <si>
    <t>LOS TILOS</t>
  </si>
  <si>
    <t>VIDELA</t>
  </si>
  <si>
    <t>PEYRONET</t>
  </si>
  <si>
    <t>DOCTOR SALAS</t>
  </si>
  <si>
    <t>FUENTE CLARA PONIENTE -  VILLA ALEMANA</t>
  </si>
  <si>
    <t>RAMON ANGEL JARA</t>
  </si>
  <si>
    <t>CUATRO PINOS</t>
  </si>
  <si>
    <t>LOS DIAMANTES</t>
  </si>
  <si>
    <t>LOS ZAFIROS</t>
  </si>
  <si>
    <t>COLINA DE ORO</t>
  </si>
  <si>
    <t>ALCALDE SUBERCASEAUX</t>
  </si>
  <si>
    <t>THOMPSON</t>
  </si>
  <si>
    <t>JAZMIN DEL CABO</t>
  </si>
  <si>
    <t>ANDROMEDA</t>
  </si>
  <si>
    <t>MOZART</t>
  </si>
  <si>
    <t>BEETHOVEN</t>
  </si>
  <si>
    <t>20 DE ENERO</t>
  </si>
  <si>
    <t>GREGORIA</t>
  </si>
  <si>
    <t>PERU</t>
  </si>
  <si>
    <t>AV. V CENTENARIO</t>
  </si>
  <si>
    <t>EL OCASO</t>
  </si>
  <si>
    <t>INHEN</t>
  </si>
  <si>
    <t>AV. PEÑUELAS</t>
  </si>
  <si>
    <t>JOTABECHE</t>
  </si>
  <si>
    <t>RECOLETA</t>
  </si>
  <si>
    <t>INES DE SUAREZ</t>
  </si>
  <si>
    <t>LIMA</t>
  </si>
  <si>
    <t>ARMANDO LATORRE</t>
  </si>
  <si>
    <t>MADRID</t>
  </si>
  <si>
    <t>CONTRERAS</t>
  </si>
  <si>
    <t>LOS NARANJOS</t>
  </si>
  <si>
    <t>SANTIAGO</t>
  </si>
  <si>
    <t>EXEQUIEL VALENCIA</t>
  </si>
  <si>
    <t>GOMEZ CARREÑO</t>
  </si>
  <si>
    <t>FUENTE CLARA NORTE</t>
  </si>
  <si>
    <t>SERENA</t>
  </si>
  <si>
    <t>DIEGO PORTALES</t>
  </si>
  <si>
    <t>SAN ENRIQUE - VILLA ALEMANA</t>
  </si>
  <si>
    <t>AVENIDA VALPARAISO - VILLA ALEMANA</t>
  </si>
  <si>
    <t>LOURDES - VILLA ALEMANA</t>
  </si>
  <si>
    <t>BRUSELAS - QUILPUE</t>
  </si>
  <si>
    <t>ANIBAL PINTO - QUILPUE</t>
  </si>
  <si>
    <t>BRUSELAS</t>
  </si>
  <si>
    <t>GRANADA</t>
  </si>
  <si>
    <t>AV. EL RETIRO</t>
  </si>
  <si>
    <t>GENERAL BUSTAMANTE</t>
  </si>
  <si>
    <t>ENRIQUE COSTA</t>
  </si>
  <si>
    <t>GENERAL VELASQUEZ</t>
  </si>
  <si>
    <t>ANDRES BELLO</t>
  </si>
  <si>
    <t>CALLE 6 - QUILPUE</t>
  </si>
  <si>
    <t>CASSANO</t>
  </si>
  <si>
    <t>PEDRO MONTT</t>
  </si>
  <si>
    <t>SOLIDARIDAD</t>
  </si>
  <si>
    <t>CALLE 10</t>
  </si>
  <si>
    <t>CALLE 5</t>
  </si>
  <si>
    <t>CALLE 6</t>
  </si>
  <si>
    <t>CALLE 3</t>
  </si>
  <si>
    <t>LOS ALERCES</t>
  </si>
  <si>
    <t>SANTA ANA</t>
  </si>
  <si>
    <t>NUEVA ZELANDIA - QUILPUE</t>
  </si>
  <si>
    <t>SAN PEDRO</t>
  </si>
  <si>
    <t>LORD COCHRANE</t>
  </si>
  <si>
    <t>PARINACOTA</t>
  </si>
  <si>
    <t>EL ALBA</t>
  </si>
  <si>
    <t>ESTRELLA POLAR</t>
  </si>
  <si>
    <t>CRUZ DEL SUR</t>
  </si>
  <si>
    <t>LOS LUNES</t>
  </si>
  <si>
    <t>ALEMANIA</t>
  </si>
  <si>
    <t>INGLATERRA</t>
  </si>
  <si>
    <t>NUEVA ZELANDIA</t>
  </si>
  <si>
    <t>LOS CORCHOS - QUILPUE</t>
  </si>
  <si>
    <t>PATRICIO LYNCH</t>
  </si>
  <si>
    <t>PROGRESO</t>
  </si>
  <si>
    <t>ARANDA</t>
  </si>
  <si>
    <t>LAGO RIÑIHUE</t>
  </si>
  <si>
    <t>AVIADOR ACEVEDO</t>
  </si>
  <si>
    <t>4 PINOS</t>
  </si>
  <si>
    <t>VOLCAN MAIPO</t>
  </si>
  <si>
    <t>LAS BARRANCAS - QUILPUE</t>
  </si>
  <si>
    <t>ZAFIROS - QUILPUE</t>
  </si>
  <si>
    <t>IRARRAZABAL - QUILPUE</t>
  </si>
  <si>
    <t>LAS PERLAS</t>
  </si>
  <si>
    <t>LOS PLATINOS</t>
  </si>
  <si>
    <t>TOPACIO</t>
  </si>
  <si>
    <t>MALAQUITAS</t>
  </si>
  <si>
    <t>DIAMANTES</t>
  </si>
  <si>
    <t>SUBERCASEAUX</t>
  </si>
  <si>
    <t>ESMERALDAS - QUILPUE</t>
  </si>
  <si>
    <t>LOS CARRERA</t>
  </si>
  <si>
    <t>MALAQUITA</t>
  </si>
  <si>
    <t>ESMERALDAS</t>
  </si>
  <si>
    <t>PLAZA ZAPADORES - VILLA ALEMANA</t>
  </si>
  <si>
    <t>LOS NARANJOS - QUILPUE</t>
  </si>
  <si>
    <t>SANTIAGO - QUILPUE</t>
  </si>
  <si>
    <t>AV. DEL TRABAJADOR</t>
  </si>
  <si>
    <t>VICUÑA MACKENNA - QUILPUE</t>
  </si>
  <si>
    <t>CARDENAL CARO - QUILPUE</t>
  </si>
  <si>
    <t>CARDENAL CARO</t>
  </si>
  <si>
    <t>ANDRES BELLO - VILLA ALEMANA</t>
  </si>
  <si>
    <t>CAMINO TRONCAL</t>
  </si>
  <si>
    <t>AVENIDA VALPARAISO</t>
  </si>
  <si>
    <t>ALESSANDRI</t>
  </si>
  <si>
    <t>VIÑA DEL MAR</t>
  </si>
  <si>
    <t>LA MARCK</t>
  </si>
  <si>
    <t>LEBU</t>
  </si>
  <si>
    <t>OHIGGINS</t>
  </si>
  <si>
    <t>CALLE DIEZ</t>
  </si>
  <si>
    <t>CALLE TRES</t>
  </si>
  <si>
    <t>AVENIDA LOS CARRERA</t>
  </si>
  <si>
    <t>1 NORTE</t>
  </si>
  <si>
    <t>AVENIDA LA MARINA</t>
  </si>
  <si>
    <t>AVENIDA ESCUADRA LIBERTADORA</t>
  </si>
  <si>
    <t>AVENIDA ESPAÑA</t>
  </si>
  <si>
    <t>AVENIDA ERRAZURIZ</t>
  </si>
  <si>
    <t>VILLA ALEMANA</t>
  </si>
  <si>
    <t>YUNGAY</t>
  </si>
  <si>
    <t>LA MARK</t>
  </si>
  <si>
    <t>JUAN ALVARADO ROJAS</t>
  </si>
  <si>
    <t>CALLE MEXICO</t>
  </si>
  <si>
    <t>EMPRESA DE TRANSPORTES FENUR S.A</t>
  </si>
  <si>
    <t>JUAN MELLADO SANDOVAL</t>
  </si>
  <si>
    <t>CAROLINA BRAVO BRAVO</t>
  </si>
  <si>
    <t>76.454.350-5</t>
  </si>
  <si>
    <t>8.244.006-2</t>
  </si>
  <si>
    <t>9.955.674-9</t>
  </si>
  <si>
    <t>ABANDERADO</t>
  </si>
  <si>
    <t>PLAZA ZAPADORES</t>
  </si>
  <si>
    <t>CAPELLA</t>
  </si>
  <si>
    <t>Villa alemana</t>
  </si>
  <si>
    <t>CALLE 2</t>
  </si>
  <si>
    <t>URANO</t>
  </si>
  <si>
    <t>TIERRAS ROJAS - QUILPUE</t>
  </si>
  <si>
    <t>ROOSEVELT</t>
  </si>
  <si>
    <t xml:space="preserve"> ROOSEVELT</t>
  </si>
  <si>
    <t>ROCIO</t>
  </si>
  <si>
    <t>DON VITTORIO</t>
  </si>
  <si>
    <t>COLINAS DE ORO</t>
  </si>
  <si>
    <t>SAN JUAN</t>
  </si>
  <si>
    <t>LINCOYABN</t>
  </si>
  <si>
    <t>CALLO DIEZ</t>
  </si>
  <si>
    <t>ORTIZ VERA</t>
  </si>
  <si>
    <t>SOTOMAYOR</t>
  </si>
  <si>
    <t>PASAJE PANAMA</t>
  </si>
  <si>
    <t>MORALEDA</t>
  </si>
  <si>
    <t>GONZALEZ VIDELA</t>
  </si>
  <si>
    <t>VEINTINUEVE DE JUNIO</t>
  </si>
  <si>
    <t>CENTAURO</t>
  </si>
  <si>
    <t>ARMANDO CARREARA</t>
  </si>
  <si>
    <t>ARMANDO CARRERA</t>
  </si>
  <si>
    <t>LA PLATA</t>
  </si>
  <si>
    <t xml:space="preserve">ALCALDE RODOLFO GALLEGUILLOS </t>
  </si>
  <si>
    <t xml:space="preserve">ALCALDE GALLEGUILLOS </t>
  </si>
  <si>
    <t>Carol Farreaut</t>
  </si>
  <si>
    <t>UN01</t>
  </si>
  <si>
    <t>Valparaiso</t>
  </si>
  <si>
    <t>Quilpue</t>
  </si>
  <si>
    <t xml:space="preserve">Quilpue </t>
  </si>
  <si>
    <t>POT</t>
  </si>
  <si>
    <t>Rocio Pinto</t>
  </si>
  <si>
    <t>VALPARAISOUN01</t>
  </si>
  <si>
    <t>116A</t>
  </si>
  <si>
    <t>116B</t>
  </si>
  <si>
    <t>TAPA</t>
  </si>
  <si>
    <t>Operador UN01</t>
  </si>
  <si>
    <t>D 101-I</t>
  </si>
  <si>
    <t>D 101-R</t>
  </si>
  <si>
    <t>D 102-I</t>
  </si>
  <si>
    <t>D 102-R</t>
  </si>
  <si>
    <t>D 103-I</t>
  </si>
  <si>
    <t>D 103-R</t>
  </si>
  <si>
    <t>D 104-I</t>
  </si>
  <si>
    <t>D 104-R</t>
  </si>
  <si>
    <t>D 105-I</t>
  </si>
  <si>
    <t>D 105-R</t>
  </si>
  <si>
    <t>D 106-I</t>
  </si>
  <si>
    <t>D 106-R</t>
  </si>
  <si>
    <t>D 107-I</t>
  </si>
  <si>
    <t>D 107-R</t>
  </si>
  <si>
    <t>D 108-I</t>
  </si>
  <si>
    <t>D 108-R</t>
  </si>
  <si>
    <t>D 109-I</t>
  </si>
  <si>
    <t>D 109-R</t>
  </si>
  <si>
    <t>D 110-I</t>
  </si>
  <si>
    <t>D 110-R</t>
  </si>
  <si>
    <t>D 111-I</t>
  </si>
  <si>
    <t>D 111-R</t>
  </si>
  <si>
    <t>D 112-I</t>
  </si>
  <si>
    <t>D 112-R</t>
  </si>
  <si>
    <t>D 113-I</t>
  </si>
  <si>
    <t>D 113-R</t>
  </si>
  <si>
    <t>D 114-I</t>
  </si>
  <si>
    <t>D 114-R</t>
  </si>
  <si>
    <t>D 115-I</t>
  </si>
  <si>
    <t>D 115-R</t>
  </si>
  <si>
    <t>D 116A-I</t>
  </si>
  <si>
    <t>D 116B-I</t>
  </si>
  <si>
    <t>D 117-I</t>
  </si>
  <si>
    <t>D 117-R</t>
  </si>
  <si>
    <t>D 119-I</t>
  </si>
  <si>
    <t>D 119-R</t>
  </si>
  <si>
    <t>D 120-I</t>
  </si>
  <si>
    <t>D 120-R</t>
  </si>
  <si>
    <t>D 121-I</t>
  </si>
  <si>
    <t>D 121-R</t>
  </si>
  <si>
    <t>D 122-I</t>
  </si>
  <si>
    <t>D 122-R</t>
  </si>
  <si>
    <t>D 123-I</t>
  </si>
  <si>
    <t>D 123-R</t>
  </si>
  <si>
    <t>D 125-I</t>
  </si>
  <si>
    <t>D 125-R</t>
  </si>
  <si>
    <t>D 126-I</t>
  </si>
  <si>
    <t>D 126-R</t>
  </si>
  <si>
    <t>101-I</t>
  </si>
  <si>
    <t>101-R</t>
  </si>
  <si>
    <t>102-I</t>
  </si>
  <si>
    <t>102-R</t>
  </si>
  <si>
    <t>103-I</t>
  </si>
  <si>
    <t>103-R</t>
  </si>
  <si>
    <t>104-I</t>
  </si>
  <si>
    <t>104-R</t>
  </si>
  <si>
    <t>105-I</t>
  </si>
  <si>
    <t>105-R</t>
  </si>
  <si>
    <t>106-I</t>
  </si>
  <si>
    <t>106-R</t>
  </si>
  <si>
    <t>107-I</t>
  </si>
  <si>
    <t>107-R</t>
  </si>
  <si>
    <t>108-I</t>
  </si>
  <si>
    <t>108-R</t>
  </si>
  <si>
    <t>109-I</t>
  </si>
  <si>
    <t>109-R</t>
  </si>
  <si>
    <t>110-I</t>
  </si>
  <si>
    <t>110-R</t>
  </si>
  <si>
    <t>111-I</t>
  </si>
  <si>
    <t>111-R</t>
  </si>
  <si>
    <t>112-I</t>
  </si>
  <si>
    <t>112-R</t>
  </si>
  <si>
    <t>113-I</t>
  </si>
  <si>
    <t>113-R</t>
  </si>
  <si>
    <t>114-I</t>
  </si>
  <si>
    <t>114-R</t>
  </si>
  <si>
    <t>115-I</t>
  </si>
  <si>
    <t>115-R</t>
  </si>
  <si>
    <t>116A-I</t>
  </si>
  <si>
    <t>116B-I</t>
  </si>
  <si>
    <t>117-I</t>
  </si>
  <si>
    <t>117-R</t>
  </si>
  <si>
    <t>119-I</t>
  </si>
  <si>
    <t>119-R</t>
  </si>
  <si>
    <t>120-I</t>
  </si>
  <si>
    <t>120-R</t>
  </si>
  <si>
    <t>121-I</t>
  </si>
  <si>
    <t>121-R</t>
  </si>
  <si>
    <t>122-I</t>
  </si>
  <si>
    <t>122-R</t>
  </si>
  <si>
    <t>123-I</t>
  </si>
  <si>
    <t>123-R</t>
  </si>
  <si>
    <t>125-I</t>
  </si>
  <si>
    <t>125-R</t>
  </si>
  <si>
    <t>126-I</t>
  </si>
  <si>
    <t>126-R</t>
  </si>
  <si>
    <t>Servicios</t>
  </si>
  <si>
    <t>Trazado</t>
  </si>
  <si>
    <t>Serv-sent</t>
  </si>
  <si>
    <t>16A-I</t>
  </si>
  <si>
    <t>16B-I</t>
  </si>
  <si>
    <t>Total general</t>
  </si>
  <si>
    <t>no</t>
  </si>
  <si>
    <t>Si</t>
  </si>
  <si>
    <t>Cuenta de Trazado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</si>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</sst>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8"/>
      <color theme="1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10" xfId="0" pivotButton="1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0" xfId="0" applyFont="1" applyBorder="1"/>
    <xf numFmtId="0" fontId="10" fillId="0" borderId="15" xfId="0" applyFont="1" applyBorder="1"/>
    <xf numFmtId="0" fontId="10" fillId="0" borderId="16" xfId="0" applyFont="1" applyBorder="1"/>
    <xf numFmtId="0" fontId="10" fillId="0" borderId="10" xfId="0" applyNumberFormat="1" applyFont="1" applyBorder="1"/>
    <xf numFmtId="0" fontId="10" fillId="0" borderId="15" xfId="0" applyNumberFormat="1" applyFont="1" applyBorder="1"/>
    <xf numFmtId="0" fontId="10" fillId="0" borderId="16" xfId="0" applyNumberFormat="1" applyFont="1" applyBorder="1"/>
    <xf numFmtId="0" fontId="10" fillId="0" borderId="13" xfId="0" applyFont="1" applyBorder="1"/>
    <xf numFmtId="0" fontId="10" fillId="0" borderId="13" xfId="0" applyNumberFormat="1" applyFont="1" applyBorder="1"/>
    <xf numFmtId="0" fontId="10" fillId="0" borderId="0" xfId="0" applyNumberFormat="1" applyFont="1"/>
    <xf numFmtId="0" fontId="10" fillId="0" borderId="17" xfId="0" applyNumberFormat="1" applyFont="1" applyBorder="1"/>
    <xf numFmtId="0" fontId="10" fillId="0" borderId="14" xfId="0" applyFont="1" applyBorder="1"/>
    <xf numFmtId="0" fontId="10" fillId="0" borderId="14" xfId="0" applyNumberFormat="1" applyFont="1" applyBorder="1"/>
    <xf numFmtId="0" fontId="10" fillId="0" borderId="18" xfId="0" applyNumberFormat="1" applyFont="1" applyBorder="1"/>
    <xf numFmtId="0" fontId="10" fillId="0" borderId="19" xfId="0" applyNumberFormat="1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89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686353819445" createdVersion="5" refreshedVersion="5" recordCount="96">
  <cacheSource type="worksheet">
    <worksheetSource ref="J3:K99" sheet="Hoja1"/>
  </cacheSource>
  <cacheFields count="2">
    <cacheField name="Serv-sent" numFmtId="0">
      <sharedItems count="48">
        <s v="101-I"/>
        <s v="101-R"/>
        <s v="102-I"/>
        <s v="102-R"/>
        <s v="103-I"/>
        <s v="103-R"/>
        <s v="104-I"/>
        <s v="104-R"/>
        <s v="105-I"/>
        <s v="105-R"/>
        <s v="106-I"/>
        <s v="106-R"/>
        <s v="107-I"/>
        <s v="107-R"/>
        <s v="108-I"/>
        <s v="108-R"/>
        <s v="109-I"/>
        <s v="109-R"/>
        <s v="110-I"/>
        <s v="110-R"/>
        <s v="111-I"/>
        <s v="111-R"/>
        <s v="112-I"/>
        <s v="112-R"/>
        <s v="113-I"/>
        <s v="113-R"/>
        <s v="114-I"/>
        <s v="114-R"/>
        <s v="115-I"/>
        <s v="115-R"/>
        <s v="16A-I"/>
        <s v="16B-I"/>
        <s v="117-I"/>
        <s v="117-R"/>
        <s v="119-I"/>
        <s v="119-R"/>
        <s v="120-I"/>
        <s v="120-R"/>
        <s v="121-I"/>
        <s v="121-R"/>
        <s v="122-I"/>
        <s v="122-R"/>
        <s v="123-I"/>
        <s v="123-R"/>
        <s v="125-I"/>
        <s v="125-R"/>
        <s v="126-I"/>
        <s v="126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24"/>
    <x v="0"/>
  </r>
  <r>
    <x v="25"/>
    <x v="0"/>
  </r>
  <r>
    <x v="26"/>
    <x v="0"/>
  </r>
  <r>
    <x v="27"/>
    <x v="0"/>
  </r>
  <r>
    <x v="28"/>
    <x v="0"/>
  </r>
  <r>
    <x v="29"/>
    <x v="0"/>
  </r>
  <r>
    <x v="30"/>
    <x v="0"/>
  </r>
  <r>
    <x v="31"/>
    <x v="0"/>
  </r>
  <r>
    <x v="32"/>
    <x v="0"/>
  </r>
  <r>
    <x v="33"/>
    <x v="0"/>
  </r>
  <r>
    <x v="34"/>
    <x v="0"/>
  </r>
  <r>
    <x v="35"/>
    <x v="0"/>
  </r>
  <r>
    <x v="36"/>
    <x v="0"/>
  </r>
  <r>
    <x v="37"/>
    <x v="0"/>
  </r>
  <r>
    <x v="38"/>
    <x v="0"/>
  </r>
  <r>
    <x v="39"/>
    <x v="0"/>
  </r>
  <r>
    <x v="40"/>
    <x v="0"/>
  </r>
  <r>
    <x v="41"/>
    <x v="0"/>
  </r>
  <r>
    <x v="42"/>
    <x v="0"/>
  </r>
  <r>
    <x v="43"/>
    <x v="0"/>
  </r>
  <r>
    <x v="44"/>
    <x v="0"/>
  </r>
  <r>
    <x v="45"/>
    <x v="0"/>
  </r>
  <r>
    <x v="46"/>
    <x v="0"/>
  </r>
  <r>
    <x v="47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18"/>
    <x v="1"/>
  </r>
  <r>
    <x v="19"/>
    <x v="1"/>
  </r>
  <r>
    <x v="20"/>
    <x v="1"/>
  </r>
  <r>
    <x v="21"/>
    <x v="1"/>
  </r>
  <r>
    <x v="22"/>
    <x v="1"/>
  </r>
  <r>
    <x v="23"/>
    <x v="1"/>
  </r>
  <r>
    <x v="24"/>
    <x v="1"/>
  </r>
  <r>
    <x v="25"/>
    <x v="1"/>
  </r>
  <r>
    <x v="26"/>
    <x v="1"/>
  </r>
  <r>
    <x v="27"/>
    <x v="1"/>
  </r>
  <r>
    <x v="28"/>
    <x v="1"/>
  </r>
  <r>
    <x v="29"/>
    <x v="1"/>
  </r>
  <r>
    <x v="30"/>
    <x v="1"/>
  </r>
  <r>
    <x v="31"/>
    <x v="1"/>
  </r>
  <r>
    <x v="32"/>
    <x v="1"/>
  </r>
  <r>
    <x v="33"/>
    <x v="1"/>
  </r>
  <r>
    <x v="34"/>
    <x v="1"/>
  </r>
  <r>
    <x v="35"/>
    <x v="1"/>
  </r>
  <r>
    <x v="36"/>
    <x v="1"/>
  </r>
  <r>
    <x v="37"/>
    <x v="1"/>
  </r>
  <r>
    <x v="38"/>
    <x v="1"/>
  </r>
  <r>
    <x v="39"/>
    <x v="1"/>
  </r>
  <r>
    <x v="40"/>
    <x v="1"/>
  </r>
  <r>
    <x v="41"/>
    <x v="1"/>
  </r>
  <r>
    <x v="42"/>
    <x v="1"/>
  </r>
  <r>
    <x v="43"/>
    <x v="1"/>
  </r>
  <r>
    <x v="44"/>
    <x v="1"/>
  </r>
  <r>
    <x v="45"/>
    <x v="1"/>
  </r>
  <r>
    <x v="46"/>
    <x v="1"/>
  </r>
  <r>
    <x v="4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dataOnRows="1" applyNumberFormats="0" applyBorderFormats="0" applyFontFormats="0" applyPatternFormats="0" applyAlignmentFormats="0" applyWidthHeightFormats="1" dataCaption="Datos" updatedVersion="5" minRefreshableVersion="3" showMemberPropertyTips="0" useAutoFormatting="1" itemPrintTitles="1" createdVersion="5" indent="0" compact="0" compactData="0" gridDropZones="1">
  <location ref="M3:P53" firstHeaderRow="1" firstDataRow="2" firstDataCol="1"/>
  <pivotFields count="2">
    <pivotField axis="axisRow" compact="0" outline="0" subtotalTop="0" showAll="0" includeNewItemsInFilter="1">
      <items count="4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30"/>
        <item x="31"/>
        <item t="default"/>
      </items>
    </pivotField>
    <pivotField axis="axisCol" dataField="1" compact="0" outline="0" subtotalTop="0" showAll="0" includeNewItemsInFilter="1">
      <items count="3">
        <item x="1"/>
        <item x="0"/>
        <item t="default"/>
      </items>
    </pivotField>
  </pivotFields>
  <rowFields count="1">
    <field x="0"/>
  </rowFields>
  <rowItems count="4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Trazado" fld="1" subtotal="count" baseField="0" baseItem="0"/>
  </dataFields>
  <formats count="6">
    <format dxfId="5">
      <pivotArea type="all" dataOnly="0" outline="0" fieldPosition="0"/>
    </format>
    <format dxfId="4">
      <pivotArea outline="0" fieldPosition="0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>
    <tabColor rgb="FFFFC000"/>
    <pageSetUpPr fitToPage="1"/>
  </sheetPr>
  <dimension ref="B2:J22"/>
  <sheetViews>
    <sheetView tabSelected="1" topLeftCell="A3" zoomScaleNormal="100" workbookViewId="0">
      <selection activeCell="B8" sqref="B8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62" t="str">
        <f>+D12&amp;"_"&amp;D13&amp;"_"&amp;D14&amp;"_"&amp;D15&amp;"_"&amp;I12&amp;"_"&amp;YEAR(D17)&amp;"_"&amp;I13</f>
        <v>POT_V_VALPARAISOUN01_UN01_Normal_2020_1</v>
      </c>
      <c r="C4" s="62"/>
      <c r="D4" s="62"/>
      <c r="E4" s="62"/>
      <c r="F4" s="62"/>
      <c r="G4" s="62"/>
      <c r="H4" s="62"/>
      <c r="I4" s="62"/>
      <c r="J4" s="62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60" t="s">
        <v>61</v>
      </c>
      <c r="C12" s="60"/>
      <c r="D12" s="61" t="s">
        <v>404</v>
      </c>
      <c r="E12" s="61"/>
      <c r="F12" s="1"/>
      <c r="G12" s="60" t="s">
        <v>62</v>
      </c>
      <c r="H12" s="60"/>
      <c r="I12" s="61" t="s">
        <v>40</v>
      </c>
      <c r="J12" s="61"/>
    </row>
    <row r="13" spans="2:10" x14ac:dyDescent="0.3">
      <c r="B13" s="60" t="s">
        <v>63</v>
      </c>
      <c r="C13" s="60"/>
      <c r="D13" s="61" t="s">
        <v>84</v>
      </c>
      <c r="E13" s="61"/>
      <c r="F13" s="1"/>
      <c r="G13" s="60" t="s">
        <v>68</v>
      </c>
      <c r="H13" s="60"/>
      <c r="I13" s="61">
        <v>1</v>
      </c>
      <c r="J13" s="61"/>
    </row>
    <row r="14" spans="2:10" x14ac:dyDescent="0.3">
      <c r="B14" s="60" t="s">
        <v>65</v>
      </c>
      <c r="C14" s="60"/>
      <c r="D14" s="61" t="s">
        <v>406</v>
      </c>
      <c r="E14" s="61"/>
      <c r="F14" s="1"/>
      <c r="G14" s="1"/>
    </row>
    <row r="15" spans="2:10" x14ac:dyDescent="0.3">
      <c r="B15" s="60" t="s">
        <v>67</v>
      </c>
      <c r="C15" s="60"/>
      <c r="D15" s="61" t="s">
        <v>400</v>
      </c>
      <c r="E15" s="61"/>
    </row>
    <row r="16" spans="2:10" x14ac:dyDescent="0.3">
      <c r="B16" s="6"/>
      <c r="C16" s="6"/>
    </row>
    <row r="17" spans="2:10" x14ac:dyDescent="0.3">
      <c r="B17" s="60" t="s">
        <v>69</v>
      </c>
      <c r="C17" s="60"/>
      <c r="D17" s="12">
        <f>'Operador UN01'!D13</f>
        <v>44075</v>
      </c>
      <c r="F17" s="11" t="s">
        <v>87</v>
      </c>
      <c r="G17" s="63" t="s">
        <v>399</v>
      </c>
      <c r="H17" s="63"/>
      <c r="I17" s="63"/>
      <c r="J17" s="63"/>
    </row>
    <row r="18" spans="2:10" x14ac:dyDescent="0.3">
      <c r="B18" s="60" t="s">
        <v>70</v>
      </c>
      <c r="C18" s="60"/>
      <c r="D18" s="12">
        <f>'Operador UN01'!D14</f>
        <v>44196</v>
      </c>
      <c r="F18" s="11" t="s">
        <v>88</v>
      </c>
      <c r="G18" s="63" t="s">
        <v>405</v>
      </c>
      <c r="H18" s="63"/>
      <c r="I18" s="63"/>
      <c r="J18" s="63"/>
    </row>
    <row r="22" spans="2:10" x14ac:dyDescent="0.3">
      <c r="F22" s="1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88" priority="13">
      <formula>D12=""</formula>
    </cfRule>
  </conditionalFormatting>
  <conditionalFormatting sqref="D13:E13">
    <cfRule type="expression" dxfId="687" priority="12">
      <formula>D13=""</formula>
    </cfRule>
  </conditionalFormatting>
  <conditionalFormatting sqref="D14:E14">
    <cfRule type="expression" dxfId="686" priority="11">
      <formula>D14=""</formula>
    </cfRule>
  </conditionalFormatting>
  <conditionalFormatting sqref="D15:E15">
    <cfRule type="expression" dxfId="685" priority="10">
      <formula>D15=""</formula>
    </cfRule>
  </conditionalFormatting>
  <conditionalFormatting sqref="I12:J12">
    <cfRule type="expression" dxfId="684" priority="9">
      <formula>I12=""</formula>
    </cfRule>
  </conditionalFormatting>
  <conditionalFormatting sqref="I13:J13">
    <cfRule type="expression" dxfId="683" priority="8">
      <formula>I13=""</formula>
    </cfRule>
  </conditionalFormatting>
  <conditionalFormatting sqref="D17">
    <cfRule type="expression" dxfId="682" priority="7">
      <formula>D17=""</formula>
    </cfRule>
  </conditionalFormatting>
  <conditionalFormatting sqref="G17:J17">
    <cfRule type="expression" dxfId="681" priority="3">
      <formula>G17=""</formula>
    </cfRule>
  </conditionalFormatting>
  <conditionalFormatting sqref="G18:J18">
    <cfRule type="expression" dxfId="680" priority="2">
      <formula>G18=""</formula>
    </cfRule>
  </conditionalFormatting>
  <conditionalFormatting sqref="D18">
    <cfRule type="expression" dxfId="679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rgb="FFFFC000"/>
    <pageSetUpPr fitToPage="1"/>
  </sheetPr>
  <dimension ref="B1:M79"/>
  <sheetViews>
    <sheetView zoomScaleNormal="100" workbookViewId="0">
      <selection activeCell="I26" sqref="I26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1" width="13.5703125" style="1" bestFit="1" customWidth="1"/>
    <col min="12" max="12" width="12.42578125" style="1" bestFit="1" customWidth="1"/>
    <col min="13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64" t="s">
        <v>58</v>
      </c>
      <c r="C2" s="64"/>
      <c r="D2" s="64"/>
      <c r="E2" s="64"/>
      <c r="F2" s="64"/>
      <c r="G2" s="64"/>
      <c r="H2" s="64"/>
      <c r="I2" s="64"/>
      <c r="J2" s="64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59</v>
      </c>
      <c r="C4" s="65" t="str">
        <f>+D8&amp;"_"&amp;D9&amp;"_"&amp;D10&amp;"_"&amp;D11&amp;"_"&amp;I8&amp;"_"&amp;YEAR(D13)&amp;"_"&amp;I11</f>
        <v>POT_V_VALPARAISOUN01_UN01_Normal_2020_1</v>
      </c>
      <c r="D4" s="65"/>
      <c r="E4" s="65"/>
      <c r="F4" s="65"/>
      <c r="G4" s="65"/>
      <c r="H4" s="65"/>
      <c r="I4" s="65"/>
      <c r="J4" s="65"/>
    </row>
    <row r="5" spans="2:10" x14ac:dyDescent="0.3">
      <c r="B5" s="1"/>
      <c r="D5" s="2"/>
      <c r="H5" s="1"/>
      <c r="I5" s="1"/>
    </row>
    <row r="6" spans="2:10" ht="18" x14ac:dyDescent="0.35">
      <c r="B6" s="5" t="s">
        <v>60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60" t="s">
        <v>61</v>
      </c>
      <c r="C8" s="60"/>
      <c r="D8" s="61" t="s">
        <v>404</v>
      </c>
      <c r="E8" s="61"/>
      <c r="F8" s="6"/>
      <c r="G8" s="60" t="s">
        <v>62</v>
      </c>
      <c r="H8" s="60"/>
      <c r="I8" s="61" t="s">
        <v>40</v>
      </c>
      <c r="J8" s="61"/>
    </row>
    <row r="9" spans="2:10" x14ac:dyDescent="0.3">
      <c r="B9" s="60" t="s">
        <v>63</v>
      </c>
      <c r="C9" s="60"/>
      <c r="D9" s="61" t="s">
        <v>84</v>
      </c>
      <c r="E9" s="61"/>
      <c r="F9" s="6"/>
      <c r="G9" s="60" t="s">
        <v>64</v>
      </c>
      <c r="H9" s="60"/>
      <c r="I9" s="61"/>
      <c r="J9" s="61"/>
    </row>
    <row r="10" spans="2:10" x14ac:dyDescent="0.3">
      <c r="B10" s="60" t="s">
        <v>65</v>
      </c>
      <c r="C10" s="60"/>
      <c r="D10" s="61" t="s">
        <v>406</v>
      </c>
      <c r="E10" s="61"/>
      <c r="F10" s="6"/>
      <c r="G10" s="60" t="s">
        <v>66</v>
      </c>
      <c r="H10" s="60"/>
      <c r="I10" s="61" t="s">
        <v>85</v>
      </c>
      <c r="J10" s="61"/>
    </row>
    <row r="11" spans="2:10" x14ac:dyDescent="0.3">
      <c r="B11" s="60" t="s">
        <v>67</v>
      </c>
      <c r="C11" s="60"/>
      <c r="D11" s="61" t="s">
        <v>400</v>
      </c>
      <c r="E11" s="61"/>
      <c r="F11" s="6"/>
      <c r="G11" s="60" t="s">
        <v>68</v>
      </c>
      <c r="H11" s="60"/>
      <c r="I11" s="61">
        <v>1</v>
      </c>
      <c r="J11" s="61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60" t="s">
        <v>69</v>
      </c>
      <c r="C13" s="60"/>
      <c r="D13" s="12">
        <v>44075</v>
      </c>
      <c r="E13" s="6"/>
      <c r="F13" s="6"/>
      <c r="G13" s="1"/>
      <c r="H13" s="1"/>
      <c r="I13" s="1"/>
    </row>
    <row r="14" spans="2:10" x14ac:dyDescent="0.3">
      <c r="B14" s="60" t="s">
        <v>70</v>
      </c>
      <c r="C14" s="60"/>
      <c r="D14" s="12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71</v>
      </c>
      <c r="D16" s="2"/>
      <c r="G16" s="1"/>
      <c r="H16" s="1"/>
      <c r="I16" s="1"/>
    </row>
    <row r="17" spans="2:10" ht="6.75" customHeight="1" x14ac:dyDescent="0.3">
      <c r="B17" s="1"/>
      <c r="D17" s="2"/>
      <c r="H17" s="1"/>
      <c r="I17" s="1"/>
    </row>
    <row r="18" spans="2:10" x14ac:dyDescent="0.3">
      <c r="B18" s="69" t="s">
        <v>72</v>
      </c>
      <c r="C18" s="70"/>
      <c r="D18" s="71" t="s">
        <v>366</v>
      </c>
      <c r="E18" s="72"/>
      <c r="F18" s="72"/>
      <c r="G18" s="73"/>
      <c r="H18" s="1"/>
      <c r="I18" s="14" t="s">
        <v>73</v>
      </c>
      <c r="J18" s="15" t="s">
        <v>369</v>
      </c>
    </row>
    <row r="19" spans="2:10" x14ac:dyDescent="0.3">
      <c r="B19" s="69" t="s">
        <v>74</v>
      </c>
      <c r="C19" s="70"/>
      <c r="D19" s="71">
        <v>401001</v>
      </c>
      <c r="E19" s="72"/>
      <c r="F19" s="72"/>
      <c r="G19" s="73"/>
      <c r="H19" s="1"/>
      <c r="I19" s="1"/>
    </row>
    <row r="20" spans="2:10" x14ac:dyDescent="0.3">
      <c r="B20" s="69" t="s">
        <v>75</v>
      </c>
      <c r="C20" s="70"/>
      <c r="D20" s="71" t="s">
        <v>367</v>
      </c>
      <c r="E20" s="72"/>
      <c r="F20" s="72"/>
      <c r="G20" s="73"/>
      <c r="H20" s="1"/>
      <c r="I20" s="14" t="s">
        <v>73</v>
      </c>
      <c r="J20" s="15" t="s">
        <v>370</v>
      </c>
    </row>
    <row r="21" spans="2:10" x14ac:dyDescent="0.3">
      <c r="B21" s="69" t="s">
        <v>76</v>
      </c>
      <c r="C21" s="70"/>
      <c r="D21" s="71" t="s">
        <v>368</v>
      </c>
      <c r="E21" s="72"/>
      <c r="F21" s="72"/>
      <c r="G21" s="73"/>
      <c r="H21" s="1"/>
      <c r="I21" s="14" t="s">
        <v>73</v>
      </c>
      <c r="J21" s="15" t="s">
        <v>371</v>
      </c>
    </row>
    <row r="22" spans="2:10" x14ac:dyDescent="0.3">
      <c r="B22" s="1"/>
      <c r="C22" s="1"/>
      <c r="D22" s="1"/>
      <c r="E22" s="1"/>
      <c r="F22" s="1"/>
      <c r="G22" s="1"/>
      <c r="H22" s="1"/>
      <c r="I22" s="1"/>
    </row>
    <row r="23" spans="2:10" ht="18" x14ac:dyDescent="0.35">
      <c r="B23" s="5" t="s">
        <v>77</v>
      </c>
      <c r="C23" s="1"/>
      <c r="D23" s="1"/>
      <c r="E23" s="1"/>
      <c r="F23" s="1"/>
      <c r="G23" s="1"/>
      <c r="H23" s="1"/>
      <c r="I23" s="1"/>
    </row>
    <row r="24" spans="2:10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0" x14ac:dyDescent="0.3">
      <c r="B25" s="60" t="s">
        <v>78</v>
      </c>
      <c r="C25" s="60"/>
      <c r="D25" s="15">
        <v>392</v>
      </c>
      <c r="E25" s="1"/>
      <c r="F25" s="1"/>
      <c r="G25" s="1"/>
      <c r="H25" s="1"/>
      <c r="I25" s="1"/>
    </row>
    <row r="26" spans="2:10" x14ac:dyDescent="0.3">
      <c r="B26" s="60" t="s">
        <v>79</v>
      </c>
      <c r="C26" s="60"/>
      <c r="D26" s="15">
        <v>470</v>
      </c>
      <c r="H26" s="1"/>
      <c r="I26" s="1"/>
    </row>
    <row r="27" spans="2:10" x14ac:dyDescent="0.3">
      <c r="B27" s="60" t="s">
        <v>80</v>
      </c>
      <c r="C27" s="60"/>
      <c r="D27" s="15">
        <v>14</v>
      </c>
      <c r="H27" s="1"/>
      <c r="I27" s="1"/>
    </row>
    <row r="28" spans="2:10" hidden="1" x14ac:dyDescent="0.3">
      <c r="B28" s="1"/>
      <c r="D28" s="2"/>
      <c r="H28" s="1"/>
      <c r="I28" s="1"/>
    </row>
    <row r="29" spans="2:10" ht="18" x14ac:dyDescent="0.35">
      <c r="B29" s="5" t="s">
        <v>81</v>
      </c>
      <c r="D29" s="2"/>
      <c r="H29" s="1"/>
      <c r="I29" s="1"/>
    </row>
    <row r="30" spans="2:10" ht="7.5" customHeight="1" x14ac:dyDescent="0.3">
      <c r="B30" s="1"/>
      <c r="D30" s="2"/>
      <c r="H30" s="1"/>
      <c r="I30" s="1"/>
    </row>
    <row r="31" spans="2:10" ht="30.75" customHeight="1" x14ac:dyDescent="0.3">
      <c r="B31" s="17" t="s">
        <v>1</v>
      </c>
      <c r="C31" s="17" t="s">
        <v>2</v>
      </c>
      <c r="D31" s="17" t="s">
        <v>82</v>
      </c>
      <c r="E31" s="68" t="s">
        <v>3</v>
      </c>
      <c r="F31" s="68"/>
      <c r="G31" s="68" t="s">
        <v>4</v>
      </c>
      <c r="H31" s="68"/>
      <c r="I31" s="17" t="s">
        <v>83</v>
      </c>
      <c r="J31" s="58" t="s">
        <v>516</v>
      </c>
    </row>
    <row r="32" spans="2:10" x14ac:dyDescent="0.3">
      <c r="B32" s="7">
        <v>101</v>
      </c>
      <c r="C32" s="7" t="s">
        <v>41</v>
      </c>
      <c r="D32" s="8">
        <v>33.57</v>
      </c>
      <c r="E32" s="66" t="s">
        <v>48</v>
      </c>
      <c r="F32" s="67"/>
      <c r="G32" s="66" t="s">
        <v>44</v>
      </c>
      <c r="H32" s="67"/>
      <c r="I32" s="7" t="s">
        <v>86</v>
      </c>
      <c r="J32" s="59">
        <v>140</v>
      </c>
    </row>
    <row r="33" spans="2:10" x14ac:dyDescent="0.3">
      <c r="B33" s="7">
        <v>101</v>
      </c>
      <c r="C33" s="7" t="s">
        <v>39</v>
      </c>
      <c r="D33" s="8">
        <v>34.03</v>
      </c>
      <c r="E33" s="66" t="s">
        <v>44</v>
      </c>
      <c r="F33" s="67"/>
      <c r="G33" s="66" t="s">
        <v>48</v>
      </c>
      <c r="H33" s="67"/>
      <c r="I33" s="7" t="s">
        <v>86</v>
      </c>
      <c r="J33" s="59">
        <v>140</v>
      </c>
    </row>
    <row r="34" spans="2:10" x14ac:dyDescent="0.3">
      <c r="B34" s="7">
        <v>102</v>
      </c>
      <c r="C34" s="7" t="s">
        <v>41</v>
      </c>
      <c r="D34" s="8">
        <v>34.85</v>
      </c>
      <c r="E34" s="66" t="s">
        <v>45</v>
      </c>
      <c r="F34" s="67"/>
      <c r="G34" s="66" t="s">
        <v>44</v>
      </c>
      <c r="H34" s="67"/>
      <c r="I34" s="7" t="s">
        <v>86</v>
      </c>
      <c r="J34" s="59">
        <v>141</v>
      </c>
    </row>
    <row r="35" spans="2:10" x14ac:dyDescent="0.3">
      <c r="B35" s="7">
        <v>102</v>
      </c>
      <c r="C35" s="7" t="s">
        <v>39</v>
      </c>
      <c r="D35" s="8">
        <v>35.21</v>
      </c>
      <c r="E35" s="66" t="s">
        <v>44</v>
      </c>
      <c r="F35" s="67"/>
      <c r="G35" s="66" t="s">
        <v>45</v>
      </c>
      <c r="H35" s="67"/>
      <c r="I35" s="7" t="s">
        <v>86</v>
      </c>
      <c r="J35" s="59">
        <v>141</v>
      </c>
    </row>
    <row r="36" spans="2:10" x14ac:dyDescent="0.3">
      <c r="B36" s="7">
        <v>103</v>
      </c>
      <c r="C36" s="7" t="s">
        <v>41</v>
      </c>
      <c r="D36" s="8">
        <v>34.58</v>
      </c>
      <c r="E36" s="66" t="s">
        <v>45</v>
      </c>
      <c r="F36" s="67"/>
      <c r="G36" s="66" t="s">
        <v>44</v>
      </c>
      <c r="H36" s="67"/>
      <c r="I36" s="7" t="s">
        <v>86</v>
      </c>
      <c r="J36" s="59">
        <v>142</v>
      </c>
    </row>
    <row r="37" spans="2:10" x14ac:dyDescent="0.3">
      <c r="B37" s="7">
        <v>103</v>
      </c>
      <c r="C37" s="7" t="s">
        <v>39</v>
      </c>
      <c r="D37" s="8">
        <v>33.35</v>
      </c>
      <c r="E37" s="66" t="s">
        <v>44</v>
      </c>
      <c r="F37" s="67"/>
      <c r="G37" s="66" t="s">
        <v>45</v>
      </c>
      <c r="H37" s="67"/>
      <c r="I37" s="7" t="s">
        <v>86</v>
      </c>
      <c r="J37" s="59">
        <v>142</v>
      </c>
    </row>
    <row r="38" spans="2:10" x14ac:dyDescent="0.3">
      <c r="B38" s="7">
        <v>104</v>
      </c>
      <c r="C38" s="7" t="s">
        <v>41</v>
      </c>
      <c r="D38" s="8">
        <v>39.53</v>
      </c>
      <c r="E38" s="66" t="s">
        <v>46</v>
      </c>
      <c r="F38" s="67"/>
      <c r="G38" s="66" t="s">
        <v>50</v>
      </c>
      <c r="H38" s="67"/>
      <c r="I38" s="7" t="s">
        <v>86</v>
      </c>
      <c r="J38" s="59">
        <v>143</v>
      </c>
    </row>
    <row r="39" spans="2:10" x14ac:dyDescent="0.3">
      <c r="B39" s="7">
        <v>104</v>
      </c>
      <c r="C39" s="7" t="s">
        <v>39</v>
      </c>
      <c r="D39" s="8">
        <v>39.24</v>
      </c>
      <c r="E39" s="66" t="s">
        <v>50</v>
      </c>
      <c r="F39" s="67"/>
      <c r="G39" s="66" t="s">
        <v>46</v>
      </c>
      <c r="H39" s="67"/>
      <c r="I39" s="7" t="s">
        <v>86</v>
      </c>
      <c r="J39" s="59">
        <v>143</v>
      </c>
    </row>
    <row r="40" spans="2:10" x14ac:dyDescent="0.3">
      <c r="B40" s="7">
        <v>105</v>
      </c>
      <c r="C40" s="7" t="s">
        <v>41</v>
      </c>
      <c r="D40" s="8">
        <v>33.549999999999997</v>
      </c>
      <c r="E40" s="66" t="s">
        <v>46</v>
      </c>
      <c r="F40" s="67"/>
      <c r="G40" s="66" t="s">
        <v>47</v>
      </c>
      <c r="H40" s="67"/>
      <c r="I40" s="7" t="s">
        <v>86</v>
      </c>
      <c r="J40" s="59">
        <v>144</v>
      </c>
    </row>
    <row r="41" spans="2:10" x14ac:dyDescent="0.3">
      <c r="B41" s="7">
        <v>105</v>
      </c>
      <c r="C41" s="7" t="s">
        <v>39</v>
      </c>
      <c r="D41" s="8">
        <v>33.840000000000003</v>
      </c>
      <c r="E41" s="66" t="s">
        <v>47</v>
      </c>
      <c r="F41" s="67"/>
      <c r="G41" s="66" t="s">
        <v>46</v>
      </c>
      <c r="H41" s="67"/>
      <c r="I41" s="7" t="s">
        <v>86</v>
      </c>
      <c r="J41" s="59">
        <v>144</v>
      </c>
    </row>
    <row r="42" spans="2:10" x14ac:dyDescent="0.3">
      <c r="B42" s="7">
        <v>106</v>
      </c>
      <c r="C42" s="7" t="s">
        <v>41</v>
      </c>
      <c r="D42" s="8">
        <v>31.56</v>
      </c>
      <c r="E42" s="66" t="s">
        <v>45</v>
      </c>
      <c r="F42" s="67"/>
      <c r="G42" s="66" t="s">
        <v>42</v>
      </c>
      <c r="H42" s="67"/>
      <c r="I42" s="7" t="s">
        <v>86</v>
      </c>
      <c r="J42" s="59">
        <v>145</v>
      </c>
    </row>
    <row r="43" spans="2:10" x14ac:dyDescent="0.3">
      <c r="B43" s="7">
        <v>106</v>
      </c>
      <c r="C43" s="7" t="s">
        <v>39</v>
      </c>
      <c r="D43" s="8">
        <v>31.68</v>
      </c>
      <c r="E43" s="66" t="s">
        <v>42</v>
      </c>
      <c r="F43" s="67"/>
      <c r="G43" s="66" t="s">
        <v>45</v>
      </c>
      <c r="H43" s="67"/>
      <c r="I43" s="7" t="s">
        <v>86</v>
      </c>
      <c r="J43" s="59">
        <v>145</v>
      </c>
    </row>
    <row r="44" spans="2:10" x14ac:dyDescent="0.3">
      <c r="B44" s="7">
        <v>107</v>
      </c>
      <c r="C44" s="7" t="s">
        <v>41</v>
      </c>
      <c r="D44" s="8">
        <v>33.39</v>
      </c>
      <c r="E44" s="66" t="s">
        <v>45</v>
      </c>
      <c r="F44" s="67"/>
      <c r="G44" s="66" t="s">
        <v>42</v>
      </c>
      <c r="H44" s="67"/>
      <c r="I44" s="7" t="s">
        <v>86</v>
      </c>
      <c r="J44" s="59">
        <v>146</v>
      </c>
    </row>
    <row r="45" spans="2:10" x14ac:dyDescent="0.3">
      <c r="B45" s="7">
        <v>107</v>
      </c>
      <c r="C45" s="7" t="s">
        <v>39</v>
      </c>
      <c r="D45" s="8">
        <v>32.56</v>
      </c>
      <c r="E45" s="66" t="s">
        <v>42</v>
      </c>
      <c r="F45" s="67"/>
      <c r="G45" s="66" t="s">
        <v>45</v>
      </c>
      <c r="H45" s="67"/>
      <c r="I45" s="7" t="s">
        <v>86</v>
      </c>
      <c r="J45" s="59">
        <v>146</v>
      </c>
    </row>
    <row r="46" spans="2:10" x14ac:dyDescent="0.3">
      <c r="B46" s="7">
        <v>108</v>
      </c>
      <c r="C46" s="7" t="s">
        <v>41</v>
      </c>
      <c r="D46" s="8">
        <v>37.020000000000003</v>
      </c>
      <c r="E46" s="66" t="s">
        <v>46</v>
      </c>
      <c r="F46" s="67"/>
      <c r="G46" s="66" t="s">
        <v>44</v>
      </c>
      <c r="H46" s="67"/>
      <c r="I46" s="7" t="s">
        <v>86</v>
      </c>
      <c r="J46" s="59">
        <v>147</v>
      </c>
    </row>
    <row r="47" spans="2:10" x14ac:dyDescent="0.3">
      <c r="B47" s="7">
        <v>108</v>
      </c>
      <c r="C47" s="7" t="s">
        <v>39</v>
      </c>
      <c r="D47" s="8">
        <v>36.380000000000003</v>
      </c>
      <c r="E47" s="66" t="s">
        <v>44</v>
      </c>
      <c r="F47" s="67"/>
      <c r="G47" s="66" t="s">
        <v>46</v>
      </c>
      <c r="H47" s="67"/>
      <c r="I47" s="7" t="s">
        <v>86</v>
      </c>
      <c r="J47" s="59">
        <v>147</v>
      </c>
    </row>
    <row r="48" spans="2:10" x14ac:dyDescent="0.3">
      <c r="B48" s="7">
        <v>109</v>
      </c>
      <c r="C48" s="7" t="s">
        <v>41</v>
      </c>
      <c r="D48" s="8">
        <v>34.32</v>
      </c>
      <c r="E48" s="66" t="s">
        <v>45</v>
      </c>
      <c r="F48" s="67"/>
      <c r="G48" s="66" t="s">
        <v>42</v>
      </c>
      <c r="H48" s="67"/>
      <c r="I48" s="7" t="s">
        <v>86</v>
      </c>
      <c r="J48" s="59">
        <v>148</v>
      </c>
    </row>
    <row r="49" spans="2:13" x14ac:dyDescent="0.3">
      <c r="B49" s="7">
        <v>109</v>
      </c>
      <c r="C49" s="7" t="s">
        <v>39</v>
      </c>
      <c r="D49" s="8">
        <v>34.74</v>
      </c>
      <c r="E49" s="66" t="s">
        <v>42</v>
      </c>
      <c r="F49" s="67"/>
      <c r="G49" s="66" t="s">
        <v>45</v>
      </c>
      <c r="H49" s="67"/>
      <c r="I49" s="7" t="s">
        <v>86</v>
      </c>
      <c r="J49" s="59">
        <v>148</v>
      </c>
      <c r="M49" s="13"/>
    </row>
    <row r="50" spans="2:13" x14ac:dyDescent="0.3">
      <c r="B50" s="7">
        <v>110</v>
      </c>
      <c r="C50" s="7" t="s">
        <v>41</v>
      </c>
      <c r="D50" s="8">
        <v>31.64</v>
      </c>
      <c r="E50" s="66" t="s">
        <v>46</v>
      </c>
      <c r="F50" s="67"/>
      <c r="G50" s="66" t="s">
        <v>44</v>
      </c>
      <c r="H50" s="67"/>
      <c r="I50" s="7" t="s">
        <v>86</v>
      </c>
      <c r="J50" s="59">
        <v>149</v>
      </c>
      <c r="M50" s="13"/>
    </row>
    <row r="51" spans="2:13" x14ac:dyDescent="0.3">
      <c r="B51" s="7">
        <v>110</v>
      </c>
      <c r="C51" s="7" t="s">
        <v>39</v>
      </c>
      <c r="D51" s="8">
        <v>31.99</v>
      </c>
      <c r="E51" s="66" t="s">
        <v>44</v>
      </c>
      <c r="F51" s="67"/>
      <c r="G51" s="66" t="s">
        <v>46</v>
      </c>
      <c r="H51" s="67"/>
      <c r="I51" s="7" t="s">
        <v>86</v>
      </c>
      <c r="J51" s="59">
        <v>149</v>
      </c>
      <c r="M51" s="13"/>
    </row>
    <row r="52" spans="2:13" x14ac:dyDescent="0.3">
      <c r="B52" s="7">
        <v>111</v>
      </c>
      <c r="C52" s="7" t="s">
        <v>41</v>
      </c>
      <c r="D52" s="8">
        <v>34.61</v>
      </c>
      <c r="E52" s="66" t="s">
        <v>43</v>
      </c>
      <c r="F52" s="67"/>
      <c r="G52" s="66" t="s">
        <v>42</v>
      </c>
      <c r="H52" s="67"/>
      <c r="I52" s="7" t="s">
        <v>86</v>
      </c>
      <c r="J52" s="59">
        <v>150</v>
      </c>
      <c r="M52" s="13"/>
    </row>
    <row r="53" spans="2:13" x14ac:dyDescent="0.3">
      <c r="B53" s="7">
        <v>111</v>
      </c>
      <c r="C53" s="7" t="s">
        <v>39</v>
      </c>
      <c r="D53" s="8">
        <v>33.5</v>
      </c>
      <c r="E53" s="66" t="s">
        <v>42</v>
      </c>
      <c r="F53" s="67"/>
      <c r="G53" s="66" t="s">
        <v>43</v>
      </c>
      <c r="H53" s="67"/>
      <c r="I53" s="7" t="s">
        <v>86</v>
      </c>
      <c r="J53" s="59">
        <v>150</v>
      </c>
      <c r="M53" s="13"/>
    </row>
    <row r="54" spans="2:13" x14ac:dyDescent="0.3">
      <c r="B54" s="7">
        <v>112</v>
      </c>
      <c r="C54" s="7" t="s">
        <v>41</v>
      </c>
      <c r="D54" s="8">
        <v>34.82</v>
      </c>
      <c r="E54" s="66" t="s">
        <v>43</v>
      </c>
      <c r="F54" s="67"/>
      <c r="G54" s="66" t="s">
        <v>42</v>
      </c>
      <c r="H54" s="67"/>
      <c r="I54" s="7" t="s">
        <v>86</v>
      </c>
      <c r="J54" s="59">
        <v>151</v>
      </c>
      <c r="M54" s="13"/>
    </row>
    <row r="55" spans="2:13" x14ac:dyDescent="0.3">
      <c r="B55" s="7">
        <v>112</v>
      </c>
      <c r="C55" s="7" t="s">
        <v>39</v>
      </c>
      <c r="D55" s="8">
        <v>34.74</v>
      </c>
      <c r="E55" s="66" t="s">
        <v>42</v>
      </c>
      <c r="F55" s="67"/>
      <c r="G55" s="66" t="s">
        <v>43</v>
      </c>
      <c r="H55" s="67"/>
      <c r="I55" s="7" t="s">
        <v>86</v>
      </c>
      <c r="J55" s="59">
        <v>151</v>
      </c>
      <c r="M55" s="13"/>
    </row>
    <row r="56" spans="2:13" x14ac:dyDescent="0.3">
      <c r="B56" s="7">
        <v>113</v>
      </c>
      <c r="C56" s="7" t="s">
        <v>41</v>
      </c>
      <c r="D56" s="8">
        <v>34.130000000000003</v>
      </c>
      <c r="E56" s="66" t="s">
        <v>45</v>
      </c>
      <c r="F56" s="67"/>
      <c r="G56" s="66" t="s">
        <v>42</v>
      </c>
      <c r="H56" s="67"/>
      <c r="I56" s="7" t="s">
        <v>86</v>
      </c>
      <c r="J56" s="59">
        <v>152</v>
      </c>
      <c r="M56" s="13"/>
    </row>
    <row r="57" spans="2:13" x14ac:dyDescent="0.3">
      <c r="B57" s="7">
        <v>113</v>
      </c>
      <c r="C57" s="7" t="s">
        <v>39</v>
      </c>
      <c r="D57" s="8">
        <v>33.06</v>
      </c>
      <c r="E57" s="66" t="s">
        <v>42</v>
      </c>
      <c r="F57" s="67"/>
      <c r="G57" s="66" t="s">
        <v>45</v>
      </c>
      <c r="H57" s="67"/>
      <c r="I57" s="7" t="s">
        <v>86</v>
      </c>
      <c r="J57" s="59">
        <v>152</v>
      </c>
      <c r="M57" s="13"/>
    </row>
    <row r="58" spans="2:13" x14ac:dyDescent="0.3">
      <c r="B58" s="7">
        <v>114</v>
      </c>
      <c r="C58" s="7" t="s">
        <v>41</v>
      </c>
      <c r="D58" s="8">
        <v>33.14</v>
      </c>
      <c r="E58" s="66" t="s">
        <v>45</v>
      </c>
      <c r="F58" s="67"/>
      <c r="G58" s="66" t="s">
        <v>44</v>
      </c>
      <c r="H58" s="67"/>
      <c r="I58" s="7" t="s">
        <v>86</v>
      </c>
      <c r="J58" s="59">
        <v>153</v>
      </c>
      <c r="M58" s="13"/>
    </row>
    <row r="59" spans="2:13" x14ac:dyDescent="0.3">
      <c r="B59" s="7">
        <v>114</v>
      </c>
      <c r="C59" s="7" t="s">
        <v>39</v>
      </c>
      <c r="D59" s="8">
        <v>33.520000000000003</v>
      </c>
      <c r="E59" s="66" t="s">
        <v>44</v>
      </c>
      <c r="F59" s="67"/>
      <c r="G59" s="66" t="s">
        <v>45</v>
      </c>
      <c r="H59" s="67"/>
      <c r="I59" s="7" t="s">
        <v>86</v>
      </c>
      <c r="J59" s="59">
        <v>153</v>
      </c>
      <c r="M59" s="13"/>
    </row>
    <row r="60" spans="2:13" x14ac:dyDescent="0.3">
      <c r="B60" s="7">
        <v>115</v>
      </c>
      <c r="C60" s="7" t="s">
        <v>41</v>
      </c>
      <c r="D60" s="8">
        <v>33.46</v>
      </c>
      <c r="E60" s="66" t="s">
        <v>43</v>
      </c>
      <c r="F60" s="67"/>
      <c r="G60" s="66" t="s">
        <v>42</v>
      </c>
      <c r="H60" s="67"/>
      <c r="I60" s="7" t="s">
        <v>86</v>
      </c>
      <c r="J60" s="59">
        <v>154</v>
      </c>
      <c r="M60" s="13"/>
    </row>
    <row r="61" spans="2:13" x14ac:dyDescent="0.3">
      <c r="B61" s="7">
        <v>115</v>
      </c>
      <c r="C61" s="7" t="s">
        <v>39</v>
      </c>
      <c r="D61" s="8">
        <v>33.9</v>
      </c>
      <c r="E61" s="66" t="s">
        <v>42</v>
      </c>
      <c r="F61" s="67"/>
      <c r="G61" s="66" t="s">
        <v>43</v>
      </c>
      <c r="H61" s="67"/>
      <c r="I61" s="7" t="s">
        <v>86</v>
      </c>
      <c r="J61" s="59">
        <v>154</v>
      </c>
      <c r="M61" s="13"/>
    </row>
    <row r="62" spans="2:13" x14ac:dyDescent="0.3">
      <c r="B62" s="7" t="s">
        <v>407</v>
      </c>
      <c r="C62" s="7" t="s">
        <v>41</v>
      </c>
      <c r="D62" s="8">
        <v>8.5299999999999994</v>
      </c>
      <c r="E62" s="66" t="s">
        <v>45</v>
      </c>
      <c r="F62" s="67"/>
      <c r="G62" s="66" t="s">
        <v>45</v>
      </c>
      <c r="H62" s="67"/>
      <c r="I62" s="7" t="s">
        <v>86</v>
      </c>
      <c r="J62" s="59">
        <v>155</v>
      </c>
      <c r="M62" s="13"/>
    </row>
    <row r="63" spans="2:13" x14ac:dyDescent="0.3">
      <c r="B63" s="7" t="s">
        <v>408</v>
      </c>
      <c r="C63" s="7" t="s">
        <v>41</v>
      </c>
      <c r="D63" s="8">
        <v>6.18</v>
      </c>
      <c r="E63" s="66" t="s">
        <v>45</v>
      </c>
      <c r="F63" s="67"/>
      <c r="G63" s="66" t="s">
        <v>45</v>
      </c>
      <c r="H63" s="67"/>
      <c r="I63" s="7" t="s">
        <v>86</v>
      </c>
      <c r="J63" s="59">
        <v>156</v>
      </c>
      <c r="M63" s="13"/>
    </row>
    <row r="64" spans="2:13" x14ac:dyDescent="0.3">
      <c r="B64" s="7">
        <v>117</v>
      </c>
      <c r="C64" s="7" t="s">
        <v>41</v>
      </c>
      <c r="D64" s="8">
        <v>2.37</v>
      </c>
      <c r="E64" s="66" t="s">
        <v>43</v>
      </c>
      <c r="F64" s="67"/>
      <c r="G64" s="66" t="s">
        <v>43</v>
      </c>
      <c r="H64" s="67"/>
      <c r="I64" s="7" t="s">
        <v>86</v>
      </c>
      <c r="J64" s="59">
        <v>157</v>
      </c>
      <c r="M64" s="13"/>
    </row>
    <row r="65" spans="2:13" x14ac:dyDescent="0.3">
      <c r="B65" s="7">
        <v>117</v>
      </c>
      <c r="C65" s="7" t="s">
        <v>39</v>
      </c>
      <c r="D65" s="8">
        <v>2.37</v>
      </c>
      <c r="E65" s="66" t="s">
        <v>43</v>
      </c>
      <c r="F65" s="67"/>
      <c r="G65" s="66" t="s">
        <v>43</v>
      </c>
      <c r="H65" s="67"/>
      <c r="I65" s="7" t="s">
        <v>86</v>
      </c>
      <c r="J65" s="59">
        <v>157</v>
      </c>
      <c r="M65" s="13"/>
    </row>
    <row r="66" spans="2:13" x14ac:dyDescent="0.3">
      <c r="B66" s="7">
        <v>119</v>
      </c>
      <c r="C66" s="7" t="s">
        <v>41</v>
      </c>
      <c r="D66" s="8">
        <v>22.28</v>
      </c>
      <c r="E66" s="66" t="s">
        <v>43</v>
      </c>
      <c r="F66" s="67"/>
      <c r="G66" s="66" t="s">
        <v>45</v>
      </c>
      <c r="H66" s="67"/>
      <c r="I66" s="7" t="s">
        <v>86</v>
      </c>
      <c r="J66" s="59">
        <v>158</v>
      </c>
      <c r="M66" s="13"/>
    </row>
    <row r="67" spans="2:13" x14ac:dyDescent="0.3">
      <c r="B67" s="7">
        <v>119</v>
      </c>
      <c r="C67" s="7" t="s">
        <v>39</v>
      </c>
      <c r="D67" s="8">
        <v>19.48</v>
      </c>
      <c r="E67" s="66" t="s">
        <v>45</v>
      </c>
      <c r="F67" s="67"/>
      <c r="G67" s="66" t="s">
        <v>43</v>
      </c>
      <c r="H67" s="67"/>
      <c r="I67" s="7" t="s">
        <v>86</v>
      </c>
      <c r="J67" s="59">
        <v>158</v>
      </c>
      <c r="M67" s="13"/>
    </row>
    <row r="68" spans="2:13" x14ac:dyDescent="0.3">
      <c r="B68" s="7">
        <v>120</v>
      </c>
      <c r="C68" s="7" t="s">
        <v>41</v>
      </c>
      <c r="D68" s="8">
        <v>9.14</v>
      </c>
      <c r="E68" s="66" t="s">
        <v>45</v>
      </c>
      <c r="F68" s="67"/>
      <c r="G68" s="66" t="s">
        <v>45</v>
      </c>
      <c r="H68" s="67"/>
      <c r="I68" s="7" t="s">
        <v>86</v>
      </c>
      <c r="J68" s="59">
        <v>159</v>
      </c>
      <c r="M68" s="13"/>
    </row>
    <row r="69" spans="2:13" x14ac:dyDescent="0.3">
      <c r="B69" s="7">
        <v>120</v>
      </c>
      <c r="C69" s="7" t="s">
        <v>39</v>
      </c>
      <c r="D69" s="8">
        <v>7.98</v>
      </c>
      <c r="E69" s="66" t="s">
        <v>45</v>
      </c>
      <c r="F69" s="67"/>
      <c r="G69" s="66" t="s">
        <v>45</v>
      </c>
      <c r="H69" s="67"/>
      <c r="I69" s="7" t="s">
        <v>86</v>
      </c>
      <c r="J69" s="59">
        <v>159</v>
      </c>
      <c r="M69" s="13"/>
    </row>
    <row r="70" spans="2:13" x14ac:dyDescent="0.3">
      <c r="B70" s="7">
        <v>121</v>
      </c>
      <c r="C70" s="7" t="s">
        <v>41</v>
      </c>
      <c r="D70" s="8">
        <v>14.07</v>
      </c>
      <c r="E70" s="66" t="s">
        <v>43</v>
      </c>
      <c r="F70" s="67"/>
      <c r="G70" s="66" t="s">
        <v>43</v>
      </c>
      <c r="H70" s="67"/>
      <c r="I70" s="7" t="s">
        <v>86</v>
      </c>
      <c r="J70" s="59">
        <v>160</v>
      </c>
      <c r="M70" s="13"/>
    </row>
    <row r="71" spans="2:13" x14ac:dyDescent="0.3">
      <c r="B71" s="7">
        <v>121</v>
      </c>
      <c r="C71" s="7" t="s">
        <v>39</v>
      </c>
      <c r="D71" s="8">
        <v>14.11</v>
      </c>
      <c r="E71" s="66" t="s">
        <v>43</v>
      </c>
      <c r="F71" s="67"/>
      <c r="G71" s="66" t="s">
        <v>43</v>
      </c>
      <c r="H71" s="67"/>
      <c r="I71" s="7" t="s">
        <v>86</v>
      </c>
      <c r="J71" s="59">
        <v>160</v>
      </c>
      <c r="M71" s="13"/>
    </row>
    <row r="72" spans="2:13" x14ac:dyDescent="0.3">
      <c r="B72" s="7">
        <v>122</v>
      </c>
      <c r="C72" s="7" t="s">
        <v>41</v>
      </c>
      <c r="D72" s="8">
        <v>20.86</v>
      </c>
      <c r="E72" s="66" t="s">
        <v>43</v>
      </c>
      <c r="F72" s="67"/>
      <c r="G72" s="66" t="s">
        <v>45</v>
      </c>
      <c r="H72" s="67"/>
      <c r="I72" s="7" t="s">
        <v>86</v>
      </c>
      <c r="J72" s="59">
        <v>161</v>
      </c>
      <c r="M72" s="13"/>
    </row>
    <row r="73" spans="2:13" x14ac:dyDescent="0.3">
      <c r="B73" s="7">
        <v>122</v>
      </c>
      <c r="C73" s="7" t="s">
        <v>39</v>
      </c>
      <c r="D73" s="8">
        <v>21.18</v>
      </c>
      <c r="E73" s="66" t="s">
        <v>45</v>
      </c>
      <c r="F73" s="67"/>
      <c r="G73" s="66" t="s">
        <v>43</v>
      </c>
      <c r="H73" s="67"/>
      <c r="I73" s="7" t="s">
        <v>86</v>
      </c>
      <c r="J73" s="59">
        <v>161</v>
      </c>
      <c r="M73" s="13"/>
    </row>
    <row r="74" spans="2:13" x14ac:dyDescent="0.3">
      <c r="B74" s="7">
        <v>123</v>
      </c>
      <c r="C74" s="7" t="s">
        <v>41</v>
      </c>
      <c r="D74" s="8">
        <v>4.1399999999999997</v>
      </c>
      <c r="E74" s="66" t="s">
        <v>43</v>
      </c>
      <c r="F74" s="67"/>
      <c r="G74" s="66" t="s">
        <v>43</v>
      </c>
      <c r="H74" s="67"/>
      <c r="I74" s="7" t="s">
        <v>86</v>
      </c>
      <c r="J74" s="59">
        <v>162</v>
      </c>
      <c r="M74" s="13"/>
    </row>
    <row r="75" spans="2:13" x14ac:dyDescent="0.3">
      <c r="B75" s="7">
        <v>123</v>
      </c>
      <c r="C75" s="7" t="s">
        <v>39</v>
      </c>
      <c r="D75" s="8">
        <v>3.93</v>
      </c>
      <c r="E75" s="66" t="s">
        <v>43</v>
      </c>
      <c r="F75" s="67"/>
      <c r="G75" s="66" t="s">
        <v>43</v>
      </c>
      <c r="H75" s="67"/>
      <c r="I75" s="7" t="s">
        <v>86</v>
      </c>
      <c r="J75" s="59">
        <v>162</v>
      </c>
      <c r="M75" s="13"/>
    </row>
    <row r="76" spans="2:13" x14ac:dyDescent="0.3">
      <c r="B76" s="7">
        <v>125</v>
      </c>
      <c r="C76" s="7" t="s">
        <v>41</v>
      </c>
      <c r="D76" s="8">
        <v>23.69</v>
      </c>
      <c r="E76" s="66" t="s">
        <v>46</v>
      </c>
      <c r="F76" s="67"/>
      <c r="G76" s="66" t="s">
        <v>45</v>
      </c>
      <c r="H76" s="67"/>
      <c r="I76" s="7" t="s">
        <v>86</v>
      </c>
      <c r="J76" s="59">
        <v>163</v>
      </c>
      <c r="M76" s="13"/>
    </row>
    <row r="77" spans="2:13" x14ac:dyDescent="0.3">
      <c r="B77" s="7">
        <v>125</v>
      </c>
      <c r="C77" s="7" t="s">
        <v>39</v>
      </c>
      <c r="D77" s="8">
        <v>22.6</v>
      </c>
      <c r="E77" s="66" t="s">
        <v>45</v>
      </c>
      <c r="F77" s="67"/>
      <c r="G77" s="66" t="s">
        <v>46</v>
      </c>
      <c r="H77" s="67"/>
      <c r="I77" s="7" t="s">
        <v>86</v>
      </c>
      <c r="J77" s="59">
        <v>163</v>
      </c>
      <c r="M77" s="13"/>
    </row>
    <row r="78" spans="2:13" x14ac:dyDescent="0.3">
      <c r="B78" s="7">
        <v>126</v>
      </c>
      <c r="C78" s="7" t="s">
        <v>41</v>
      </c>
      <c r="D78" s="8">
        <v>2.7</v>
      </c>
      <c r="E78" s="66" t="s">
        <v>43</v>
      </c>
      <c r="F78" s="67"/>
      <c r="G78" s="66" t="s">
        <v>43</v>
      </c>
      <c r="H78" s="67"/>
      <c r="I78" s="7" t="s">
        <v>86</v>
      </c>
      <c r="J78" s="59">
        <v>164</v>
      </c>
      <c r="M78" s="13"/>
    </row>
    <row r="79" spans="2:13" x14ac:dyDescent="0.3">
      <c r="B79" s="7">
        <v>126</v>
      </c>
      <c r="C79" s="7" t="s">
        <v>39</v>
      </c>
      <c r="D79" s="8">
        <v>2.76</v>
      </c>
      <c r="E79" s="66" t="s">
        <v>43</v>
      </c>
      <c r="F79" s="67"/>
      <c r="G79" s="66" t="s">
        <v>43</v>
      </c>
      <c r="H79" s="67"/>
      <c r="I79" s="7" t="s">
        <v>86</v>
      </c>
      <c r="J79" s="59">
        <v>164</v>
      </c>
      <c r="M79" s="13"/>
    </row>
  </sheetData>
  <mergeCells count="129">
    <mergeCell ref="G77:H77"/>
    <mergeCell ref="G78:H78"/>
    <mergeCell ref="G79:H79"/>
    <mergeCell ref="G72:H72"/>
    <mergeCell ref="G73:H73"/>
    <mergeCell ref="G74:H74"/>
    <mergeCell ref="G75:H75"/>
    <mergeCell ref="G76:H76"/>
    <mergeCell ref="G67:H67"/>
    <mergeCell ref="G68:H68"/>
    <mergeCell ref="G69:H69"/>
    <mergeCell ref="G70:H70"/>
    <mergeCell ref="G71:H71"/>
    <mergeCell ref="G64:H64"/>
    <mergeCell ref="G65:H65"/>
    <mergeCell ref="G66:H66"/>
    <mergeCell ref="G60:H60"/>
    <mergeCell ref="G61:H61"/>
    <mergeCell ref="G52:H52"/>
    <mergeCell ref="G53:H53"/>
    <mergeCell ref="G54:H54"/>
    <mergeCell ref="G55:H55"/>
    <mergeCell ref="G56:H56"/>
    <mergeCell ref="G50:H50"/>
    <mergeCell ref="G51:H51"/>
    <mergeCell ref="E77:F77"/>
    <mergeCell ref="E73:F73"/>
    <mergeCell ref="E74:F74"/>
    <mergeCell ref="E75:F75"/>
    <mergeCell ref="E76:F76"/>
    <mergeCell ref="G57:H57"/>
    <mergeCell ref="G58:H58"/>
    <mergeCell ref="G59:H59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G62:H62"/>
    <mergeCell ref="G63:H63"/>
    <mergeCell ref="E78:F78"/>
    <mergeCell ref="E79:F79"/>
    <mergeCell ref="G32:H32"/>
    <mergeCell ref="G33:H33"/>
    <mergeCell ref="G34:H34"/>
    <mergeCell ref="G35:H35"/>
    <mergeCell ref="G36:H36"/>
    <mergeCell ref="G37:H37"/>
    <mergeCell ref="G38:H38"/>
    <mergeCell ref="G39:H39"/>
    <mergeCell ref="G43:H43"/>
    <mergeCell ref="G44:H44"/>
    <mergeCell ref="E72:F72"/>
    <mergeCell ref="E67:F67"/>
    <mergeCell ref="E68:F68"/>
    <mergeCell ref="E69:F69"/>
    <mergeCell ref="E70:F70"/>
    <mergeCell ref="G47:H47"/>
    <mergeCell ref="G48:H48"/>
    <mergeCell ref="G49:H49"/>
    <mergeCell ref="E71:F71"/>
    <mergeCell ref="E62:F62"/>
    <mergeCell ref="E63:F63"/>
    <mergeCell ref="E64:F64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G45:H45"/>
    <mergeCell ref="G46:H46"/>
    <mergeCell ref="E37:F37"/>
    <mergeCell ref="E38:F38"/>
    <mergeCell ref="E39:F39"/>
    <mergeCell ref="E40:F40"/>
    <mergeCell ref="E41:F41"/>
    <mergeCell ref="G40:H40"/>
    <mergeCell ref="G41:H41"/>
    <mergeCell ref="G42:H42"/>
    <mergeCell ref="E32:F32"/>
    <mergeCell ref="E33:F33"/>
    <mergeCell ref="E34:F34"/>
    <mergeCell ref="E35:F35"/>
    <mergeCell ref="E36:F36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B13:C13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</mergeCells>
  <conditionalFormatting sqref="D8:E8">
    <cfRule type="expression" dxfId="678" priority="393">
      <formula>D8=""</formula>
    </cfRule>
  </conditionalFormatting>
  <conditionalFormatting sqref="D10:E10">
    <cfRule type="expression" dxfId="677" priority="392">
      <formula>D10=""</formula>
    </cfRule>
  </conditionalFormatting>
  <conditionalFormatting sqref="D11:E11">
    <cfRule type="expression" dxfId="676" priority="391">
      <formula>D11=""</formula>
    </cfRule>
  </conditionalFormatting>
  <conditionalFormatting sqref="I8:J8">
    <cfRule type="expression" dxfId="675" priority="390">
      <formula>I8=""</formula>
    </cfRule>
  </conditionalFormatting>
  <conditionalFormatting sqref="D9:E9">
    <cfRule type="expression" dxfId="674" priority="389">
      <formula>D9=""</formula>
    </cfRule>
  </conditionalFormatting>
  <conditionalFormatting sqref="I9:J9">
    <cfRule type="expression" dxfId="673" priority="388">
      <formula>I9=""</formula>
    </cfRule>
  </conditionalFormatting>
  <conditionalFormatting sqref="I10:J10">
    <cfRule type="expression" dxfId="672" priority="387">
      <formula>I10=""</formula>
    </cfRule>
  </conditionalFormatting>
  <conditionalFormatting sqref="I11:J11">
    <cfRule type="expression" dxfId="671" priority="386">
      <formula>I11=""</formula>
    </cfRule>
  </conditionalFormatting>
  <conditionalFormatting sqref="B32:D32">
    <cfRule type="expression" dxfId="670" priority="382">
      <formula>B32=""</formula>
    </cfRule>
  </conditionalFormatting>
  <conditionalFormatting sqref="I32">
    <cfRule type="expression" dxfId="669" priority="381">
      <formula>I32=""</formula>
    </cfRule>
  </conditionalFormatting>
  <conditionalFormatting sqref="E32">
    <cfRule type="expression" dxfId="668" priority="380">
      <formula>E32=""</formula>
    </cfRule>
  </conditionalFormatting>
  <conditionalFormatting sqref="I33">
    <cfRule type="expression" dxfId="667" priority="369">
      <formula>I33=""</formula>
    </cfRule>
  </conditionalFormatting>
  <conditionalFormatting sqref="B33:D33">
    <cfRule type="expression" dxfId="666" priority="370">
      <formula>B33=""</formula>
    </cfRule>
  </conditionalFormatting>
  <conditionalFormatting sqref="B34:D34">
    <cfRule type="expression" dxfId="665" priority="366">
      <formula>B34=""</formula>
    </cfRule>
  </conditionalFormatting>
  <conditionalFormatting sqref="I34">
    <cfRule type="expression" dxfId="664" priority="365">
      <formula>I34=""</formula>
    </cfRule>
  </conditionalFormatting>
  <conditionalFormatting sqref="B35:D35">
    <cfRule type="expression" dxfId="663" priority="362">
      <formula>B35=""</formula>
    </cfRule>
  </conditionalFormatting>
  <conditionalFormatting sqref="I35">
    <cfRule type="expression" dxfId="662" priority="361">
      <formula>I35=""</formula>
    </cfRule>
  </conditionalFormatting>
  <conditionalFormatting sqref="B36:D36">
    <cfRule type="expression" dxfId="661" priority="358">
      <formula>B36=""</formula>
    </cfRule>
  </conditionalFormatting>
  <conditionalFormatting sqref="I36">
    <cfRule type="expression" dxfId="660" priority="357">
      <formula>I36=""</formula>
    </cfRule>
  </conditionalFormatting>
  <conditionalFormatting sqref="B37:D37">
    <cfRule type="expression" dxfId="659" priority="354">
      <formula>B37=""</formula>
    </cfRule>
  </conditionalFormatting>
  <conditionalFormatting sqref="I37">
    <cfRule type="expression" dxfId="658" priority="353">
      <formula>I37=""</formula>
    </cfRule>
  </conditionalFormatting>
  <conditionalFormatting sqref="B38:D38">
    <cfRule type="expression" dxfId="657" priority="350">
      <formula>B38=""</formula>
    </cfRule>
  </conditionalFormatting>
  <conditionalFormatting sqref="I38">
    <cfRule type="expression" dxfId="656" priority="349">
      <formula>I38=""</formula>
    </cfRule>
  </conditionalFormatting>
  <conditionalFormatting sqref="B39:D39">
    <cfRule type="expression" dxfId="655" priority="346">
      <formula>B39=""</formula>
    </cfRule>
  </conditionalFormatting>
  <conditionalFormatting sqref="I39">
    <cfRule type="expression" dxfId="654" priority="345">
      <formula>I39=""</formula>
    </cfRule>
  </conditionalFormatting>
  <conditionalFormatting sqref="B40:D40">
    <cfRule type="expression" dxfId="653" priority="342">
      <formula>B40=""</formula>
    </cfRule>
  </conditionalFormatting>
  <conditionalFormatting sqref="I40">
    <cfRule type="expression" dxfId="652" priority="341">
      <formula>I40=""</formula>
    </cfRule>
  </conditionalFormatting>
  <conditionalFormatting sqref="B41:D41">
    <cfRule type="expression" dxfId="651" priority="338">
      <formula>B41=""</formula>
    </cfRule>
  </conditionalFormatting>
  <conditionalFormatting sqref="I41">
    <cfRule type="expression" dxfId="650" priority="337">
      <formula>I41=""</formula>
    </cfRule>
  </conditionalFormatting>
  <conditionalFormatting sqref="B42:D42">
    <cfRule type="expression" dxfId="649" priority="334">
      <formula>B42=""</formula>
    </cfRule>
  </conditionalFormatting>
  <conditionalFormatting sqref="I42">
    <cfRule type="expression" dxfId="648" priority="333">
      <formula>I42=""</formula>
    </cfRule>
  </conditionalFormatting>
  <conditionalFormatting sqref="B43:D43">
    <cfRule type="expression" dxfId="647" priority="330">
      <formula>B43=""</formula>
    </cfRule>
  </conditionalFormatting>
  <conditionalFormatting sqref="I43">
    <cfRule type="expression" dxfId="646" priority="329">
      <formula>I43=""</formula>
    </cfRule>
  </conditionalFormatting>
  <conditionalFormatting sqref="B44:D44">
    <cfRule type="expression" dxfId="645" priority="326">
      <formula>B44=""</formula>
    </cfRule>
  </conditionalFormatting>
  <conditionalFormatting sqref="I44">
    <cfRule type="expression" dxfId="644" priority="325">
      <formula>I44=""</formula>
    </cfRule>
  </conditionalFormatting>
  <conditionalFormatting sqref="B45:D45">
    <cfRule type="expression" dxfId="643" priority="322">
      <formula>B45=""</formula>
    </cfRule>
  </conditionalFormatting>
  <conditionalFormatting sqref="I45">
    <cfRule type="expression" dxfId="642" priority="321">
      <formula>I45=""</formula>
    </cfRule>
  </conditionalFormatting>
  <conditionalFormatting sqref="B46:D46">
    <cfRule type="expression" dxfId="641" priority="318">
      <formula>B46=""</formula>
    </cfRule>
  </conditionalFormatting>
  <conditionalFormatting sqref="I46">
    <cfRule type="expression" dxfId="640" priority="317">
      <formula>I46=""</formula>
    </cfRule>
  </conditionalFormatting>
  <conditionalFormatting sqref="B47:D47">
    <cfRule type="expression" dxfId="639" priority="314">
      <formula>B47=""</formula>
    </cfRule>
  </conditionalFormatting>
  <conditionalFormatting sqref="I47">
    <cfRule type="expression" dxfId="638" priority="313">
      <formula>I47=""</formula>
    </cfRule>
  </conditionalFormatting>
  <conditionalFormatting sqref="B48:D48">
    <cfRule type="expression" dxfId="637" priority="310">
      <formula>B48=""</formula>
    </cfRule>
  </conditionalFormatting>
  <conditionalFormatting sqref="I48">
    <cfRule type="expression" dxfId="636" priority="309">
      <formula>I48=""</formula>
    </cfRule>
  </conditionalFormatting>
  <conditionalFormatting sqref="B49:D49">
    <cfRule type="expression" dxfId="635" priority="306">
      <formula>B49=""</formula>
    </cfRule>
  </conditionalFormatting>
  <conditionalFormatting sqref="I49">
    <cfRule type="expression" dxfId="634" priority="305">
      <formula>I49=""</formula>
    </cfRule>
  </conditionalFormatting>
  <conditionalFormatting sqref="B50:D50">
    <cfRule type="expression" dxfId="633" priority="302">
      <formula>B50=""</formula>
    </cfRule>
  </conditionalFormatting>
  <conditionalFormatting sqref="I50">
    <cfRule type="expression" dxfId="632" priority="301">
      <formula>I50=""</formula>
    </cfRule>
  </conditionalFormatting>
  <conditionalFormatting sqref="B51:D51">
    <cfRule type="expression" dxfId="631" priority="298">
      <formula>B51=""</formula>
    </cfRule>
  </conditionalFormatting>
  <conditionalFormatting sqref="I51">
    <cfRule type="expression" dxfId="630" priority="297">
      <formula>I51=""</formula>
    </cfRule>
  </conditionalFormatting>
  <conditionalFormatting sqref="B52:D52">
    <cfRule type="expression" dxfId="629" priority="294">
      <formula>B52=""</formula>
    </cfRule>
  </conditionalFormatting>
  <conditionalFormatting sqref="I52">
    <cfRule type="expression" dxfId="628" priority="293">
      <formula>I52=""</formula>
    </cfRule>
  </conditionalFormatting>
  <conditionalFormatting sqref="B53:D53">
    <cfRule type="expression" dxfId="627" priority="290">
      <formula>B53=""</formula>
    </cfRule>
  </conditionalFormatting>
  <conditionalFormatting sqref="I53">
    <cfRule type="expression" dxfId="626" priority="289">
      <formula>I53=""</formula>
    </cfRule>
  </conditionalFormatting>
  <conditionalFormatting sqref="B54:D54">
    <cfRule type="expression" dxfId="625" priority="286">
      <formula>B54=""</formula>
    </cfRule>
  </conditionalFormatting>
  <conditionalFormatting sqref="I54">
    <cfRule type="expression" dxfId="624" priority="285">
      <formula>I54=""</formula>
    </cfRule>
  </conditionalFormatting>
  <conditionalFormatting sqref="B55:D55">
    <cfRule type="expression" dxfId="623" priority="282">
      <formula>B55=""</formula>
    </cfRule>
  </conditionalFormatting>
  <conditionalFormatting sqref="I55">
    <cfRule type="expression" dxfId="622" priority="281">
      <formula>I55=""</formula>
    </cfRule>
  </conditionalFormatting>
  <conditionalFormatting sqref="B56:D56">
    <cfRule type="expression" dxfId="621" priority="278">
      <formula>B56=""</formula>
    </cfRule>
  </conditionalFormatting>
  <conditionalFormatting sqref="I56">
    <cfRule type="expression" dxfId="620" priority="277">
      <formula>I56=""</formula>
    </cfRule>
  </conditionalFormatting>
  <conditionalFormatting sqref="B57:D57">
    <cfRule type="expression" dxfId="619" priority="274">
      <formula>B57=""</formula>
    </cfRule>
  </conditionalFormatting>
  <conditionalFormatting sqref="I57">
    <cfRule type="expression" dxfId="618" priority="273">
      <formula>I57=""</formula>
    </cfRule>
  </conditionalFormatting>
  <conditionalFormatting sqref="B58:D58">
    <cfRule type="expression" dxfId="617" priority="270">
      <formula>B58=""</formula>
    </cfRule>
  </conditionalFormatting>
  <conditionalFormatting sqref="I58">
    <cfRule type="expression" dxfId="616" priority="269">
      <formula>I58=""</formula>
    </cfRule>
  </conditionalFormatting>
  <conditionalFormatting sqref="B59:D59">
    <cfRule type="expression" dxfId="615" priority="266">
      <formula>B59=""</formula>
    </cfRule>
  </conditionalFormatting>
  <conditionalFormatting sqref="I59">
    <cfRule type="expression" dxfId="614" priority="265">
      <formula>I59=""</formula>
    </cfRule>
  </conditionalFormatting>
  <conditionalFormatting sqref="B60:D60">
    <cfRule type="expression" dxfId="613" priority="262">
      <formula>B60=""</formula>
    </cfRule>
  </conditionalFormatting>
  <conditionalFormatting sqref="I60">
    <cfRule type="expression" dxfId="612" priority="261">
      <formula>I60=""</formula>
    </cfRule>
  </conditionalFormatting>
  <conditionalFormatting sqref="B61:D61">
    <cfRule type="expression" dxfId="611" priority="258">
      <formula>B61=""</formula>
    </cfRule>
  </conditionalFormatting>
  <conditionalFormatting sqref="I61">
    <cfRule type="expression" dxfId="610" priority="257">
      <formula>I61=""</formula>
    </cfRule>
  </conditionalFormatting>
  <conditionalFormatting sqref="B62:D62">
    <cfRule type="expression" dxfId="609" priority="254">
      <formula>B62=""</formula>
    </cfRule>
  </conditionalFormatting>
  <conditionalFormatting sqref="I62">
    <cfRule type="expression" dxfId="608" priority="253">
      <formula>I62=""</formula>
    </cfRule>
  </conditionalFormatting>
  <conditionalFormatting sqref="B63:D63">
    <cfRule type="expression" dxfId="607" priority="250">
      <formula>B63=""</formula>
    </cfRule>
  </conditionalFormatting>
  <conditionalFormatting sqref="I63">
    <cfRule type="expression" dxfId="606" priority="249">
      <formula>I63=""</formula>
    </cfRule>
  </conditionalFormatting>
  <conditionalFormatting sqref="B64:D64">
    <cfRule type="expression" dxfId="605" priority="246">
      <formula>B64=""</formula>
    </cfRule>
  </conditionalFormatting>
  <conditionalFormatting sqref="I64">
    <cfRule type="expression" dxfId="604" priority="245">
      <formula>I64=""</formula>
    </cfRule>
  </conditionalFormatting>
  <conditionalFormatting sqref="B65:D65">
    <cfRule type="expression" dxfId="603" priority="242">
      <formula>B65=""</formula>
    </cfRule>
  </conditionalFormatting>
  <conditionalFormatting sqref="I65">
    <cfRule type="expression" dxfId="602" priority="241">
      <formula>I65=""</formula>
    </cfRule>
  </conditionalFormatting>
  <conditionalFormatting sqref="B66:D66">
    <cfRule type="expression" dxfId="601" priority="238">
      <formula>B66=""</formula>
    </cfRule>
  </conditionalFormatting>
  <conditionalFormatting sqref="I66">
    <cfRule type="expression" dxfId="600" priority="237">
      <formula>I66=""</formula>
    </cfRule>
  </conditionalFormatting>
  <conditionalFormatting sqref="B67:D67">
    <cfRule type="expression" dxfId="599" priority="234">
      <formula>B67=""</formula>
    </cfRule>
  </conditionalFormatting>
  <conditionalFormatting sqref="I67">
    <cfRule type="expression" dxfId="598" priority="233">
      <formula>I67=""</formula>
    </cfRule>
  </conditionalFormatting>
  <conditionalFormatting sqref="B68:D68">
    <cfRule type="expression" dxfId="597" priority="230">
      <formula>B68=""</formula>
    </cfRule>
  </conditionalFormatting>
  <conditionalFormatting sqref="I68">
    <cfRule type="expression" dxfId="596" priority="229">
      <formula>I68=""</formula>
    </cfRule>
  </conditionalFormatting>
  <conditionalFormatting sqref="B69:D69">
    <cfRule type="expression" dxfId="595" priority="226">
      <formula>B69=""</formula>
    </cfRule>
  </conditionalFormatting>
  <conditionalFormatting sqref="I69">
    <cfRule type="expression" dxfId="594" priority="225">
      <formula>I69=""</formula>
    </cfRule>
  </conditionalFormatting>
  <conditionalFormatting sqref="B70:D70">
    <cfRule type="expression" dxfId="593" priority="222">
      <formula>B70=""</formula>
    </cfRule>
  </conditionalFormatting>
  <conditionalFormatting sqref="I70">
    <cfRule type="expression" dxfId="592" priority="221">
      <formula>I70=""</formula>
    </cfRule>
  </conditionalFormatting>
  <conditionalFormatting sqref="B71:D71">
    <cfRule type="expression" dxfId="591" priority="218">
      <formula>B71=""</formula>
    </cfRule>
  </conditionalFormatting>
  <conditionalFormatting sqref="I71">
    <cfRule type="expression" dxfId="590" priority="217">
      <formula>I71=""</formula>
    </cfRule>
  </conditionalFormatting>
  <conditionalFormatting sqref="B72:D72">
    <cfRule type="expression" dxfId="589" priority="214">
      <formula>B72=""</formula>
    </cfRule>
  </conditionalFormatting>
  <conditionalFormatting sqref="I72">
    <cfRule type="expression" dxfId="588" priority="213">
      <formula>I72=""</formula>
    </cfRule>
  </conditionalFormatting>
  <conditionalFormatting sqref="B73:D73">
    <cfRule type="expression" dxfId="587" priority="210">
      <formula>B73=""</formula>
    </cfRule>
  </conditionalFormatting>
  <conditionalFormatting sqref="I73">
    <cfRule type="expression" dxfId="586" priority="209">
      <formula>I73=""</formula>
    </cfRule>
  </conditionalFormatting>
  <conditionalFormatting sqref="B74:D74">
    <cfRule type="expression" dxfId="585" priority="206">
      <formula>B74=""</formula>
    </cfRule>
  </conditionalFormatting>
  <conditionalFormatting sqref="I74">
    <cfRule type="expression" dxfId="584" priority="205">
      <formula>I74=""</formula>
    </cfRule>
  </conditionalFormatting>
  <conditionalFormatting sqref="B75:D75">
    <cfRule type="expression" dxfId="583" priority="202">
      <formula>B75=""</formula>
    </cfRule>
  </conditionalFormatting>
  <conditionalFormatting sqref="I75">
    <cfRule type="expression" dxfId="582" priority="201">
      <formula>I75=""</formula>
    </cfRule>
  </conditionalFormatting>
  <conditionalFormatting sqref="B76:D76">
    <cfRule type="expression" dxfId="581" priority="190">
      <formula>B76=""</formula>
    </cfRule>
  </conditionalFormatting>
  <conditionalFormatting sqref="I76">
    <cfRule type="expression" dxfId="580" priority="189">
      <formula>I76=""</formula>
    </cfRule>
  </conditionalFormatting>
  <conditionalFormatting sqref="B77:D77">
    <cfRule type="expression" dxfId="579" priority="186">
      <formula>B77=""</formula>
    </cfRule>
  </conditionalFormatting>
  <conditionalFormatting sqref="I77">
    <cfRule type="expression" dxfId="578" priority="185">
      <formula>I77=""</formula>
    </cfRule>
  </conditionalFormatting>
  <conditionalFormatting sqref="B78:D78">
    <cfRule type="expression" dxfId="577" priority="182">
      <formula>B78=""</formula>
    </cfRule>
  </conditionalFormatting>
  <conditionalFormatting sqref="I78">
    <cfRule type="expression" dxfId="576" priority="181">
      <formula>I78=""</formula>
    </cfRule>
  </conditionalFormatting>
  <conditionalFormatting sqref="B79:D79">
    <cfRule type="expression" dxfId="575" priority="178">
      <formula>B79=""</formula>
    </cfRule>
  </conditionalFormatting>
  <conditionalFormatting sqref="I79">
    <cfRule type="expression" dxfId="574" priority="177">
      <formula>I79=""</formula>
    </cfRule>
  </conditionalFormatting>
  <conditionalFormatting sqref="D25">
    <cfRule type="expression" dxfId="573" priority="46">
      <formula>D25=""</formula>
    </cfRule>
  </conditionalFormatting>
  <conditionalFormatting sqref="D26">
    <cfRule type="expression" dxfId="572" priority="45">
      <formula>D26=""</formula>
    </cfRule>
  </conditionalFormatting>
  <conditionalFormatting sqref="D27">
    <cfRule type="expression" dxfId="571" priority="44">
      <formula>D27=""</formula>
    </cfRule>
  </conditionalFormatting>
  <conditionalFormatting sqref="D18:G18">
    <cfRule type="expression" dxfId="570" priority="43">
      <formula>D18=""</formula>
    </cfRule>
  </conditionalFormatting>
  <conditionalFormatting sqref="D19:G19">
    <cfRule type="expression" dxfId="569" priority="42">
      <formula>D19=""</formula>
    </cfRule>
  </conditionalFormatting>
  <conditionalFormatting sqref="D20:G20">
    <cfRule type="expression" dxfId="568" priority="41">
      <formula>D20=""</formula>
    </cfRule>
  </conditionalFormatting>
  <conditionalFormatting sqref="D21:G21">
    <cfRule type="expression" dxfId="567" priority="40">
      <formula>D21=""</formula>
    </cfRule>
  </conditionalFormatting>
  <conditionalFormatting sqref="J18">
    <cfRule type="expression" dxfId="566" priority="39">
      <formula>J18=""</formula>
    </cfRule>
  </conditionalFormatting>
  <conditionalFormatting sqref="J20">
    <cfRule type="expression" dxfId="565" priority="38">
      <formula>J20=""</formula>
    </cfRule>
  </conditionalFormatting>
  <conditionalFormatting sqref="J21">
    <cfRule type="expression" dxfId="564" priority="37">
      <formula>J21=""</formula>
    </cfRule>
  </conditionalFormatting>
  <conditionalFormatting sqref="G32:G79">
    <cfRule type="expression" dxfId="563" priority="3">
      <formula>G32=""</formula>
    </cfRule>
  </conditionalFormatting>
  <conditionalFormatting sqref="E33:E79">
    <cfRule type="expression" dxfId="562" priority="4">
      <formula>E33=""</formula>
    </cfRule>
  </conditionalFormatting>
  <conditionalFormatting sqref="D13">
    <cfRule type="expression" dxfId="561" priority="2">
      <formula>D13=""</formula>
    </cfRule>
  </conditionalFormatting>
  <conditionalFormatting sqref="D14">
    <cfRule type="expression" dxfId="560" priority="1">
      <formula>D14=""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5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42"/>
  <sheetViews>
    <sheetView topLeftCell="A12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6" style="2" customWidth="1"/>
    <col min="4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(101 -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101</v>
      </c>
      <c r="C5" s="7" t="s">
        <v>41</v>
      </c>
      <c r="D5" s="7" t="s">
        <v>48</v>
      </c>
      <c r="E5" s="7" t="s">
        <v>44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89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91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16">
        <v>2</v>
      </c>
      <c r="C13" s="74" t="s">
        <v>92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16">
        <v>3</v>
      </c>
      <c r="C14" s="74" t="s">
        <v>93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16">
        <v>4</v>
      </c>
      <c r="C15" s="74" t="s">
        <v>94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16">
        <v>5</v>
      </c>
      <c r="C16" s="74" t="s">
        <v>95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96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97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16">
        <v>8</v>
      </c>
      <c r="C19" s="74" t="s">
        <v>98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99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100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5" t="s">
        <v>101</v>
      </c>
      <c r="D22" s="75"/>
      <c r="E22" s="74" t="s">
        <v>43</v>
      </c>
      <c r="F22" s="74"/>
      <c r="G22" s="56"/>
    </row>
    <row r="23" spans="2:9" x14ac:dyDescent="0.3">
      <c r="B23" s="16">
        <v>12</v>
      </c>
      <c r="C23" s="74" t="s">
        <v>102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103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104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101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105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106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107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108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109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110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111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112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113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16">
        <v>25</v>
      </c>
      <c r="C36" s="74" t="s">
        <v>114</v>
      </c>
      <c r="D36" s="74"/>
      <c r="E36" s="74" t="s">
        <v>50</v>
      </c>
      <c r="F36" s="74"/>
    </row>
    <row r="37" spans="2:9" x14ac:dyDescent="0.3">
      <c r="B37" s="16">
        <v>26</v>
      </c>
      <c r="C37" s="74" t="s">
        <v>115</v>
      </c>
      <c r="D37" s="74"/>
      <c r="E37" s="74" t="s">
        <v>50</v>
      </c>
      <c r="F37" s="74"/>
    </row>
    <row r="38" spans="2:9" x14ac:dyDescent="0.3">
      <c r="B38" s="16">
        <v>27</v>
      </c>
      <c r="C38" s="74" t="s">
        <v>116</v>
      </c>
      <c r="D38" s="74"/>
      <c r="E38" s="74" t="s">
        <v>50</v>
      </c>
      <c r="F38" s="74"/>
    </row>
    <row r="39" spans="2:9" x14ac:dyDescent="0.3">
      <c r="B39" s="16">
        <v>28</v>
      </c>
      <c r="C39" s="74" t="s">
        <v>117</v>
      </c>
      <c r="D39" s="74"/>
      <c r="E39" s="74" t="s">
        <v>50</v>
      </c>
      <c r="F39" s="74"/>
    </row>
    <row r="40" spans="2:9" x14ac:dyDescent="0.3">
      <c r="B40" s="16">
        <v>29</v>
      </c>
      <c r="C40" s="74" t="s">
        <v>118</v>
      </c>
      <c r="D40" s="74"/>
      <c r="E40" s="74" t="s">
        <v>49</v>
      </c>
      <c r="F40" s="74"/>
    </row>
    <row r="41" spans="2:9" x14ac:dyDescent="0.3">
      <c r="B41" s="16">
        <v>30</v>
      </c>
      <c r="C41" s="74" t="s">
        <v>119</v>
      </c>
      <c r="D41" s="74"/>
      <c r="E41" s="74" t="s">
        <v>49</v>
      </c>
      <c r="F41" s="74"/>
    </row>
    <row r="42" spans="2:9" x14ac:dyDescent="0.3">
      <c r="B42" s="16">
        <v>31</v>
      </c>
      <c r="C42" s="74" t="s">
        <v>120</v>
      </c>
      <c r="D42" s="74"/>
      <c r="E42" s="74" t="s">
        <v>49</v>
      </c>
      <c r="F42" s="74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7:D37"/>
    <mergeCell ref="E37:F37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E31:F31">
    <cfRule type="expression" dxfId="559" priority="7">
      <formula>E31&lt;&gt;""</formula>
    </cfRule>
  </conditionalFormatting>
  <conditionalFormatting sqref="E30:F30">
    <cfRule type="expression" dxfId="558" priority="6">
      <formula>E30&lt;&gt;""</formula>
    </cfRule>
  </conditionalFormatting>
  <conditionalFormatting sqref="D7:I8">
    <cfRule type="expression" dxfId="557" priority="5">
      <formula>D7=""</formula>
    </cfRule>
  </conditionalFormatting>
  <conditionalFormatting sqref="D5">
    <cfRule type="expression" dxfId="556" priority="4">
      <formula>D5=""</formula>
    </cfRule>
  </conditionalFormatting>
  <conditionalFormatting sqref="E5">
    <cfRule type="expression" dxfId="555" priority="3">
      <formula>E5=""</formula>
    </cfRule>
  </conditionalFormatting>
  <conditionalFormatting sqref="B5">
    <cfRule type="expression" dxfId="554" priority="1">
      <formula>B5=""</formula>
    </cfRule>
  </conditionalFormatting>
  <conditionalFormatting sqref="C5">
    <cfRule type="expression" dxfId="55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41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(101 -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101</v>
      </c>
      <c r="C5" s="7" t="s">
        <v>39</v>
      </c>
      <c r="D5" s="7" t="s">
        <v>44</v>
      </c>
      <c r="E5" s="7" t="s">
        <v>48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89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16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16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16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16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16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16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16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16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110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109</v>
      </c>
      <c r="D22" s="74"/>
      <c r="E22" s="74" t="s">
        <v>43</v>
      </c>
      <c r="F22" s="74"/>
      <c r="G22" s="56"/>
    </row>
    <row r="23" spans="2:9" x14ac:dyDescent="0.3">
      <c r="B23" s="16">
        <v>12</v>
      </c>
      <c r="C23" s="74" t="s">
        <v>108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107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106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105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101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104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103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102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101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100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99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98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123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16">
        <v>25</v>
      </c>
      <c r="C36" s="74" t="s">
        <v>96</v>
      </c>
      <c r="D36" s="74"/>
      <c r="E36" s="74" t="s">
        <v>43</v>
      </c>
      <c r="F36" s="74"/>
    </row>
    <row r="37" spans="2:9" x14ac:dyDescent="0.3">
      <c r="B37" s="16">
        <v>26</v>
      </c>
      <c r="C37" s="74" t="s">
        <v>95</v>
      </c>
      <c r="D37" s="74"/>
      <c r="E37" s="74" t="s">
        <v>45</v>
      </c>
      <c r="F37" s="74"/>
    </row>
    <row r="38" spans="2:9" x14ac:dyDescent="0.3">
      <c r="B38" s="16">
        <v>27</v>
      </c>
      <c r="C38" s="74" t="s">
        <v>94</v>
      </c>
      <c r="D38" s="74"/>
      <c r="E38" s="74" t="s">
        <v>45</v>
      </c>
      <c r="F38" s="74"/>
    </row>
    <row r="39" spans="2:9" x14ac:dyDescent="0.3">
      <c r="B39" s="16">
        <v>28</v>
      </c>
      <c r="C39" s="74" t="s">
        <v>93</v>
      </c>
      <c r="D39" s="74"/>
      <c r="E39" s="74" t="s">
        <v>45</v>
      </c>
      <c r="F39" s="74"/>
    </row>
    <row r="40" spans="2:9" x14ac:dyDescent="0.3">
      <c r="B40" s="16">
        <v>29</v>
      </c>
      <c r="C40" s="74" t="s">
        <v>92</v>
      </c>
      <c r="D40" s="74"/>
      <c r="E40" s="74" t="s">
        <v>45</v>
      </c>
      <c r="F40" s="74"/>
    </row>
    <row r="41" spans="2:9" x14ac:dyDescent="0.3">
      <c r="B41" s="16">
        <v>30</v>
      </c>
      <c r="C41" s="74" t="s">
        <v>91</v>
      </c>
      <c r="D41" s="74"/>
      <c r="E41" s="74" t="s">
        <v>45</v>
      </c>
      <c r="F41" s="74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E31:F31">
    <cfRule type="expression" dxfId="552" priority="7">
      <formula>E31&lt;&gt;""</formula>
    </cfRule>
  </conditionalFormatting>
  <conditionalFormatting sqref="E30:F30">
    <cfRule type="expression" dxfId="551" priority="6">
      <formula>E30&lt;&gt;""</formula>
    </cfRule>
  </conditionalFormatting>
  <conditionalFormatting sqref="D7:I8">
    <cfRule type="expression" dxfId="550" priority="5">
      <formula>D7=""</formula>
    </cfRule>
  </conditionalFormatting>
  <conditionalFormatting sqref="D5">
    <cfRule type="expression" dxfId="549" priority="4">
      <formula>D5=""</formula>
    </cfRule>
  </conditionalFormatting>
  <conditionalFormatting sqref="E5">
    <cfRule type="expression" dxfId="548" priority="3">
      <formula>E5=""</formula>
    </cfRule>
  </conditionalFormatting>
  <conditionalFormatting sqref="B5">
    <cfRule type="expression" dxfId="547" priority="1">
      <formula>B5=""</formula>
    </cfRule>
  </conditionalFormatting>
  <conditionalFormatting sqref="C5">
    <cfRule type="expression" dxfId="54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(102 -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102</v>
      </c>
      <c r="C5" s="7" t="s">
        <v>41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124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125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16">
        <v>2</v>
      </c>
      <c r="C13" s="74" t="s">
        <v>126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16">
        <v>3</v>
      </c>
      <c r="C14" s="74" t="s">
        <v>127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16">
        <v>4</v>
      </c>
      <c r="C15" s="74" t="s">
        <v>128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16">
        <v>5</v>
      </c>
      <c r="C16" s="74" t="s">
        <v>129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130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16">
        <v>7</v>
      </c>
      <c r="C18" s="74" t="s">
        <v>129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16">
        <v>8</v>
      </c>
      <c r="C19" s="74" t="s">
        <v>128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16">
        <v>9</v>
      </c>
      <c r="C20" s="74" t="s">
        <v>127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16">
        <v>10</v>
      </c>
      <c r="C21" s="74" t="s">
        <v>131</v>
      </c>
      <c r="D21" s="74"/>
      <c r="E21" s="74" t="s">
        <v>45</v>
      </c>
      <c r="F21" s="74"/>
      <c r="G21" s="56"/>
      <c r="I21" s="1"/>
    </row>
    <row r="22" spans="2:9" x14ac:dyDescent="0.3">
      <c r="B22" s="16">
        <v>11</v>
      </c>
      <c r="C22" s="74" t="s">
        <v>132</v>
      </c>
      <c r="D22" s="74"/>
      <c r="E22" s="74" t="s">
        <v>45</v>
      </c>
      <c r="F22" s="74"/>
      <c r="G22" s="56"/>
    </row>
    <row r="23" spans="2:9" x14ac:dyDescent="0.3">
      <c r="B23" s="16">
        <v>12</v>
      </c>
      <c r="C23" s="74" t="s">
        <v>133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16">
        <v>13</v>
      </c>
      <c r="C24" s="74" t="s">
        <v>134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16">
        <v>14</v>
      </c>
      <c r="C25" s="74" t="s">
        <v>135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16">
        <v>15</v>
      </c>
      <c r="C26" s="74" t="s">
        <v>136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16">
        <v>16</v>
      </c>
      <c r="C27" s="74" t="s">
        <v>137</v>
      </c>
      <c r="D27" s="74"/>
      <c r="E27" s="74" t="s">
        <v>45</v>
      </c>
      <c r="F27" s="74"/>
      <c r="G27" s="56"/>
      <c r="H27" s="1"/>
      <c r="I27" s="1"/>
    </row>
    <row r="28" spans="2:9" x14ac:dyDescent="0.3">
      <c r="B28" s="16">
        <v>17</v>
      </c>
      <c r="C28" s="74" t="s">
        <v>138</v>
      </c>
      <c r="D28" s="74"/>
      <c r="E28" s="74" t="s">
        <v>45</v>
      </c>
      <c r="F28" s="74"/>
      <c r="G28" s="56"/>
    </row>
    <row r="29" spans="2:9" x14ac:dyDescent="0.3">
      <c r="B29" s="16">
        <v>18</v>
      </c>
      <c r="C29" s="74" t="s">
        <v>139</v>
      </c>
      <c r="D29" s="74"/>
      <c r="E29" s="74" t="s">
        <v>45</v>
      </c>
      <c r="F29" s="74"/>
      <c r="G29" s="56"/>
    </row>
    <row r="30" spans="2:9" x14ac:dyDescent="0.3">
      <c r="B30" s="16">
        <v>19</v>
      </c>
      <c r="C30" s="74" t="s">
        <v>110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111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112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113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114</v>
      </c>
      <c r="D34" s="74"/>
      <c r="E34" s="74" t="s">
        <v>50</v>
      </c>
      <c r="F34" s="74"/>
      <c r="G34" s="1"/>
      <c r="H34" s="1"/>
      <c r="I34" s="1"/>
    </row>
    <row r="35" spans="2:9" x14ac:dyDescent="0.3">
      <c r="B35" s="16">
        <v>24</v>
      </c>
      <c r="C35" s="74" t="s">
        <v>115</v>
      </c>
      <c r="D35" s="74"/>
      <c r="E35" s="74" t="s">
        <v>50</v>
      </c>
      <c r="F35" s="74"/>
      <c r="G35" s="1"/>
      <c r="H35" s="1"/>
      <c r="I35" s="1"/>
    </row>
    <row r="36" spans="2:9" x14ac:dyDescent="0.3">
      <c r="B36" s="16">
        <v>25</v>
      </c>
      <c r="C36" s="74" t="s">
        <v>116</v>
      </c>
      <c r="D36" s="74"/>
      <c r="E36" s="74" t="s">
        <v>50</v>
      </c>
      <c r="F36" s="74"/>
    </row>
    <row r="37" spans="2:9" x14ac:dyDescent="0.3">
      <c r="B37" s="16">
        <v>26</v>
      </c>
      <c r="C37" s="74" t="s">
        <v>117</v>
      </c>
      <c r="D37" s="74"/>
      <c r="E37" s="74" t="s">
        <v>50</v>
      </c>
      <c r="F37" s="74"/>
    </row>
    <row r="38" spans="2:9" x14ac:dyDescent="0.3">
      <c r="B38" s="16">
        <v>27</v>
      </c>
      <c r="C38" s="74" t="s">
        <v>118</v>
      </c>
      <c r="D38" s="74"/>
      <c r="E38" s="74" t="s">
        <v>49</v>
      </c>
      <c r="F38" s="74"/>
    </row>
    <row r="39" spans="2:9" x14ac:dyDescent="0.3">
      <c r="B39" s="16">
        <v>28</v>
      </c>
      <c r="C39" s="74" t="s">
        <v>119</v>
      </c>
      <c r="D39" s="74"/>
      <c r="E39" s="74" t="s">
        <v>49</v>
      </c>
      <c r="F39" s="74"/>
    </row>
    <row r="40" spans="2:9" x14ac:dyDescent="0.3">
      <c r="B40" s="16">
        <v>29</v>
      </c>
      <c r="C40" s="74" t="s">
        <v>120</v>
      </c>
      <c r="D40" s="74"/>
      <c r="E40" s="74" t="s">
        <v>49</v>
      </c>
      <c r="F40" s="74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9:D39"/>
    <mergeCell ref="E39:F39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</mergeCells>
  <conditionalFormatting sqref="E31:F31">
    <cfRule type="expression" dxfId="545" priority="7">
      <formula>E31&lt;&gt;""</formula>
    </cfRule>
  </conditionalFormatting>
  <conditionalFormatting sqref="E30:F30">
    <cfRule type="expression" dxfId="544" priority="6">
      <formula>E30&lt;&gt;""</formula>
    </cfRule>
  </conditionalFormatting>
  <conditionalFormatting sqref="D7:I8">
    <cfRule type="expression" dxfId="543" priority="5">
      <formula>D7=""</formula>
    </cfRule>
  </conditionalFormatting>
  <conditionalFormatting sqref="D5">
    <cfRule type="expression" dxfId="542" priority="4">
      <formula>D5=""</formula>
    </cfRule>
  </conditionalFormatting>
  <conditionalFormatting sqref="E5">
    <cfRule type="expression" dxfId="541" priority="3">
      <formula>E5=""</formula>
    </cfRule>
  </conditionalFormatting>
  <conditionalFormatting sqref="B5">
    <cfRule type="expression" dxfId="540" priority="1">
      <formula>B5=""</formula>
    </cfRule>
  </conditionalFormatting>
  <conditionalFormatting sqref="C5">
    <cfRule type="expression" dxfId="53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70C0"/>
    <pageSetUpPr fitToPage="1"/>
  </sheetPr>
  <dimension ref="B2:I39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(102 -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102</v>
      </c>
      <c r="C5" s="7" t="s">
        <v>39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124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110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139</v>
      </c>
      <c r="D22" s="74"/>
      <c r="E22" s="74" t="s">
        <v>45</v>
      </c>
      <c r="F22" s="74"/>
      <c r="G22" s="56"/>
    </row>
    <row r="23" spans="2:9" x14ac:dyDescent="0.3">
      <c r="B23" s="7">
        <v>12</v>
      </c>
      <c r="C23" s="74" t="s">
        <v>138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137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136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135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134</v>
      </c>
      <c r="D27" s="74"/>
      <c r="E27" s="74" t="s">
        <v>45</v>
      </c>
      <c r="F27" s="74"/>
      <c r="G27" s="56"/>
      <c r="H27" s="1"/>
      <c r="I27" s="1"/>
    </row>
    <row r="28" spans="2:9" x14ac:dyDescent="0.3">
      <c r="B28" s="7">
        <v>17</v>
      </c>
      <c r="C28" s="74" t="s">
        <v>133</v>
      </c>
      <c r="D28" s="74"/>
      <c r="E28" s="74" t="s">
        <v>45</v>
      </c>
      <c r="F28" s="74"/>
      <c r="G28" s="56"/>
    </row>
    <row r="29" spans="2:9" x14ac:dyDescent="0.3">
      <c r="B29" s="7">
        <v>18</v>
      </c>
      <c r="C29" s="74" t="s">
        <v>132</v>
      </c>
      <c r="D29" s="74"/>
      <c r="E29" s="74" t="s">
        <v>45</v>
      </c>
      <c r="F29" s="74"/>
      <c r="G29" s="56"/>
    </row>
    <row r="30" spans="2:9" x14ac:dyDescent="0.3">
      <c r="B30" s="7">
        <v>19</v>
      </c>
      <c r="C30" s="74" t="s">
        <v>131</v>
      </c>
      <c r="D30" s="74"/>
      <c r="E30" s="74" t="s">
        <v>45</v>
      </c>
      <c r="F30" s="74"/>
    </row>
    <row r="31" spans="2:9" x14ac:dyDescent="0.3">
      <c r="B31" s="7">
        <v>20</v>
      </c>
      <c r="C31" s="74" t="s">
        <v>127</v>
      </c>
      <c r="D31" s="74"/>
      <c r="E31" s="74" t="s">
        <v>45</v>
      </c>
      <c r="F31" s="74"/>
    </row>
    <row r="32" spans="2:9" x14ac:dyDescent="0.3">
      <c r="B32" s="7">
        <v>21</v>
      </c>
      <c r="C32" s="74" t="s">
        <v>128</v>
      </c>
      <c r="D32" s="74"/>
      <c r="E32" s="74" t="s">
        <v>45</v>
      </c>
      <c r="F32" s="74"/>
      <c r="G32" s="1"/>
      <c r="H32" s="1"/>
      <c r="I32" s="1"/>
    </row>
    <row r="33" spans="2:9" x14ac:dyDescent="0.3">
      <c r="B33" s="7">
        <v>22</v>
      </c>
      <c r="C33" s="74" t="s">
        <v>129</v>
      </c>
      <c r="D33" s="74"/>
      <c r="E33" s="74" t="s">
        <v>45</v>
      </c>
      <c r="F33" s="74"/>
      <c r="G33" s="1"/>
      <c r="H33" s="1"/>
      <c r="I33" s="1"/>
    </row>
    <row r="34" spans="2:9" x14ac:dyDescent="0.3">
      <c r="B34" s="7">
        <v>23</v>
      </c>
      <c r="C34" s="74" t="s">
        <v>130</v>
      </c>
      <c r="D34" s="74"/>
      <c r="E34" s="74" t="s">
        <v>45</v>
      </c>
      <c r="F34" s="74"/>
      <c r="G34" s="1"/>
      <c r="H34" s="1"/>
      <c r="I34" s="1"/>
    </row>
    <row r="35" spans="2:9" x14ac:dyDescent="0.3">
      <c r="B35" s="7">
        <v>24</v>
      </c>
      <c r="C35" s="74" t="s">
        <v>129</v>
      </c>
      <c r="D35" s="74"/>
      <c r="E35" s="74" t="s">
        <v>45</v>
      </c>
      <c r="F35" s="74"/>
      <c r="G35" s="1"/>
      <c r="H35" s="1"/>
      <c r="I35" s="1"/>
    </row>
    <row r="36" spans="2:9" x14ac:dyDescent="0.3">
      <c r="B36" s="7">
        <v>25</v>
      </c>
      <c r="C36" s="74" t="s">
        <v>128</v>
      </c>
      <c r="D36" s="74"/>
      <c r="E36" s="74" t="s">
        <v>45</v>
      </c>
      <c r="F36" s="74"/>
    </row>
    <row r="37" spans="2:9" x14ac:dyDescent="0.3">
      <c r="B37" s="7">
        <v>26</v>
      </c>
      <c r="C37" s="74" t="s">
        <v>127</v>
      </c>
      <c r="D37" s="74"/>
      <c r="E37" s="74" t="s">
        <v>45</v>
      </c>
      <c r="F37" s="74"/>
    </row>
    <row r="38" spans="2:9" x14ac:dyDescent="0.3">
      <c r="B38" s="7">
        <v>27</v>
      </c>
      <c r="C38" s="74" t="s">
        <v>126</v>
      </c>
      <c r="D38" s="74"/>
      <c r="E38" s="74" t="s">
        <v>45</v>
      </c>
      <c r="F38" s="74"/>
    </row>
    <row r="39" spans="2:9" x14ac:dyDescent="0.3">
      <c r="B39" s="7">
        <v>28</v>
      </c>
      <c r="C39" s="74" t="s">
        <v>125</v>
      </c>
      <c r="D39" s="74"/>
      <c r="E39" s="74" t="s">
        <v>45</v>
      </c>
      <c r="F39" s="74"/>
    </row>
  </sheetData>
  <mergeCells count="7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34:D34"/>
    <mergeCell ref="E34:F34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8:D38"/>
    <mergeCell ref="E38:F38"/>
    <mergeCell ref="C39:D39"/>
    <mergeCell ref="E39:F39"/>
    <mergeCell ref="C35:D35"/>
    <mergeCell ref="E35:F35"/>
    <mergeCell ref="C36:D36"/>
    <mergeCell ref="E36:F36"/>
    <mergeCell ref="C37:D37"/>
    <mergeCell ref="E37:F37"/>
  </mergeCells>
  <conditionalFormatting sqref="E31:F31">
    <cfRule type="expression" dxfId="538" priority="7">
      <formula>E31&lt;&gt;""</formula>
    </cfRule>
  </conditionalFormatting>
  <conditionalFormatting sqref="E30:F30">
    <cfRule type="expression" dxfId="537" priority="6">
      <formula>E30&lt;&gt;""</formula>
    </cfRule>
  </conditionalFormatting>
  <conditionalFormatting sqref="D7:I8">
    <cfRule type="expression" dxfId="536" priority="5">
      <formula>D7=""</formula>
    </cfRule>
  </conditionalFormatting>
  <conditionalFormatting sqref="D5">
    <cfRule type="expression" dxfId="535" priority="4">
      <formula>D5=""</formula>
    </cfRule>
  </conditionalFormatting>
  <conditionalFormatting sqref="E5">
    <cfRule type="expression" dxfId="534" priority="3">
      <formula>E5=""</formula>
    </cfRule>
  </conditionalFormatting>
  <conditionalFormatting sqref="B5">
    <cfRule type="expression" dxfId="533" priority="1">
      <formula>B5=""</formula>
    </cfRule>
  </conditionalFormatting>
  <conditionalFormatting sqref="C5">
    <cfRule type="expression" dxfId="53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103</v>
      </c>
      <c r="C5" s="7" t="s">
        <v>41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124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125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16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16">
        <v>3</v>
      </c>
      <c r="C14" s="74" t="s">
        <v>141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16">
        <v>4</v>
      </c>
      <c r="C15" s="74" t="s">
        <v>125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16">
        <v>5</v>
      </c>
      <c r="C16" s="74" t="s">
        <v>126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142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16">
        <v>7</v>
      </c>
      <c r="C18" s="74" t="s">
        <v>143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16">
        <v>8</v>
      </c>
      <c r="C19" s="74" t="s">
        <v>144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16">
        <v>9</v>
      </c>
      <c r="C20" s="74" t="s">
        <v>145</v>
      </c>
      <c r="D20" s="74"/>
      <c r="E20" s="74" t="s">
        <v>45</v>
      </c>
      <c r="F20" s="74"/>
      <c r="G20" s="56"/>
      <c r="I20" s="1"/>
    </row>
    <row r="21" spans="2:9" x14ac:dyDescent="0.3">
      <c r="B21" s="16">
        <v>10</v>
      </c>
      <c r="C21" s="74" t="s">
        <v>146</v>
      </c>
      <c r="D21" s="74"/>
      <c r="E21" s="74" t="s">
        <v>45</v>
      </c>
      <c r="F21" s="74"/>
      <c r="G21" s="56"/>
    </row>
    <row r="22" spans="2:9" x14ac:dyDescent="0.3">
      <c r="B22" s="16">
        <v>11</v>
      </c>
      <c r="C22" s="74" t="s">
        <v>147</v>
      </c>
      <c r="D22" s="74"/>
      <c r="E22" s="74" t="s">
        <v>45</v>
      </c>
      <c r="F22" s="74"/>
      <c r="G22" s="56"/>
      <c r="H22" s="1"/>
      <c r="I22" s="1"/>
    </row>
    <row r="23" spans="2:9" x14ac:dyDescent="0.3">
      <c r="B23" s="16">
        <v>12</v>
      </c>
      <c r="C23" s="74" t="s">
        <v>148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16">
        <v>13</v>
      </c>
      <c r="C24" s="74" t="s">
        <v>149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16">
        <v>14</v>
      </c>
      <c r="C25" s="74" t="s">
        <v>139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16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111</v>
      </c>
      <c r="D27" s="74"/>
      <c r="E27" s="74" t="s">
        <v>43</v>
      </c>
      <c r="F27" s="74"/>
      <c r="G27" s="56"/>
    </row>
    <row r="28" spans="2:9" x14ac:dyDescent="0.3">
      <c r="B28" s="16">
        <v>17</v>
      </c>
      <c r="C28" s="74" t="s">
        <v>112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113</v>
      </c>
      <c r="D29" s="74"/>
      <c r="E29" s="74" t="s">
        <v>43</v>
      </c>
      <c r="F29" s="74"/>
    </row>
    <row r="30" spans="2:9" x14ac:dyDescent="0.3">
      <c r="B30" s="16">
        <v>19</v>
      </c>
      <c r="C30" s="74" t="s">
        <v>114</v>
      </c>
      <c r="D30" s="74"/>
      <c r="E30" s="74" t="s">
        <v>50</v>
      </c>
      <c r="F30" s="74"/>
    </row>
    <row r="31" spans="2:9" x14ac:dyDescent="0.3">
      <c r="B31" s="16">
        <v>20</v>
      </c>
      <c r="C31" s="74" t="s">
        <v>115</v>
      </c>
      <c r="D31" s="74"/>
      <c r="E31" s="74" t="s">
        <v>50</v>
      </c>
      <c r="F31" s="74"/>
      <c r="G31" s="1"/>
      <c r="H31" s="1"/>
      <c r="I31" s="1"/>
    </row>
    <row r="32" spans="2:9" x14ac:dyDescent="0.3">
      <c r="B32" s="16">
        <v>21</v>
      </c>
      <c r="C32" s="74" t="s">
        <v>116</v>
      </c>
      <c r="D32" s="74"/>
      <c r="E32" s="74" t="s">
        <v>50</v>
      </c>
      <c r="F32" s="74"/>
      <c r="G32" s="1"/>
      <c r="H32" s="1"/>
      <c r="I32" s="1"/>
    </row>
    <row r="33" spans="2:9" x14ac:dyDescent="0.3">
      <c r="B33" s="16">
        <v>22</v>
      </c>
      <c r="C33" s="74" t="s">
        <v>117</v>
      </c>
      <c r="D33" s="74"/>
      <c r="E33" s="74" t="s">
        <v>50</v>
      </c>
      <c r="F33" s="74"/>
      <c r="G33" s="1"/>
      <c r="H33" s="1"/>
      <c r="I33" s="1"/>
    </row>
    <row r="34" spans="2:9" x14ac:dyDescent="0.3">
      <c r="B34" s="16">
        <v>23</v>
      </c>
      <c r="C34" s="74" t="s">
        <v>118</v>
      </c>
      <c r="D34" s="74"/>
      <c r="E34" s="74" t="s">
        <v>49</v>
      </c>
      <c r="F34" s="74"/>
      <c r="G34" s="1"/>
      <c r="H34" s="1"/>
      <c r="I34" s="1"/>
    </row>
    <row r="35" spans="2:9" x14ac:dyDescent="0.3">
      <c r="B35" s="16">
        <v>24</v>
      </c>
      <c r="C35" s="74" t="s">
        <v>119</v>
      </c>
      <c r="D35" s="74"/>
      <c r="E35" s="74" t="s">
        <v>49</v>
      </c>
      <c r="F35" s="74"/>
    </row>
    <row r="36" spans="2:9" x14ac:dyDescent="0.3">
      <c r="B36" s="16">
        <v>25</v>
      </c>
      <c r="C36" s="74" t="s">
        <v>120</v>
      </c>
      <c r="D36" s="74"/>
      <c r="E36" s="74" t="s">
        <v>49</v>
      </c>
      <c r="F36" s="74"/>
    </row>
  </sheetData>
  <mergeCells count="67">
    <mergeCell ref="H10:I11"/>
    <mergeCell ref="H14:I14"/>
    <mergeCell ref="B2:I2"/>
    <mergeCell ref="B7:C7"/>
    <mergeCell ref="D7:I7"/>
    <mergeCell ref="B8:C8"/>
    <mergeCell ref="D8:I8"/>
    <mergeCell ref="C12:D12"/>
    <mergeCell ref="E12:F12"/>
    <mergeCell ref="H12:I12"/>
    <mergeCell ref="B10:F10"/>
    <mergeCell ref="C17:D17"/>
    <mergeCell ref="E17:F17"/>
    <mergeCell ref="H17:I17"/>
    <mergeCell ref="C11:D11"/>
    <mergeCell ref="E11:F11"/>
    <mergeCell ref="C13:D13"/>
    <mergeCell ref="E13:F13"/>
    <mergeCell ref="H13:I13"/>
    <mergeCell ref="C14:D14"/>
    <mergeCell ref="E14:F14"/>
    <mergeCell ref="C15:D15"/>
    <mergeCell ref="E15:F15"/>
    <mergeCell ref="H15:I15"/>
    <mergeCell ref="C16:D16"/>
    <mergeCell ref="E16:F16"/>
    <mergeCell ref="H16:I16"/>
    <mergeCell ref="C18:D18"/>
    <mergeCell ref="E18:F18"/>
    <mergeCell ref="H18:I18"/>
    <mergeCell ref="H19:I19"/>
    <mergeCell ref="C20:D20"/>
    <mergeCell ref="E20:F20"/>
    <mergeCell ref="C19:D19"/>
    <mergeCell ref="E19:F19"/>
    <mergeCell ref="C22:D22"/>
    <mergeCell ref="E22:F22"/>
    <mergeCell ref="C23:D23"/>
    <mergeCell ref="E23:F23"/>
    <mergeCell ref="C21:D21"/>
    <mergeCell ref="E21:F21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</mergeCells>
  <conditionalFormatting sqref="E30:F30">
    <cfRule type="expression" dxfId="531" priority="7">
      <formula>E30&lt;&gt;""</formula>
    </cfRule>
  </conditionalFormatting>
  <conditionalFormatting sqref="E29:F29">
    <cfRule type="expression" dxfId="530" priority="6">
      <formula>E29&lt;&gt;""</formula>
    </cfRule>
  </conditionalFormatting>
  <conditionalFormatting sqref="D7:I8">
    <cfRule type="expression" dxfId="529" priority="5">
      <formula>D7=""</formula>
    </cfRule>
  </conditionalFormatting>
  <conditionalFormatting sqref="D5">
    <cfRule type="expression" dxfId="528" priority="4">
      <formula>D5=""</formula>
    </cfRule>
  </conditionalFormatting>
  <conditionalFormatting sqref="E5">
    <cfRule type="expression" dxfId="527" priority="3">
      <formula>E5=""</formula>
    </cfRule>
  </conditionalFormatting>
  <conditionalFormatting sqref="B5">
    <cfRule type="expression" dxfId="526" priority="1">
      <formula>B5=""</formula>
    </cfRule>
  </conditionalFormatting>
  <conditionalFormatting sqref="C5">
    <cfRule type="expression" dxfId="52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103</v>
      </c>
      <c r="C5" s="7" t="s">
        <v>39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124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16">
        <v>1</v>
      </c>
      <c r="C12" s="74" t="s">
        <v>120</v>
      </c>
      <c r="D12" s="82"/>
      <c r="E12" s="74" t="s">
        <v>49</v>
      </c>
      <c r="F12" s="74"/>
      <c r="G12" s="56"/>
      <c r="H12" s="76"/>
      <c r="I12" s="76"/>
    </row>
    <row r="13" spans="2:9" x14ac:dyDescent="0.3">
      <c r="B13" s="16">
        <v>2</v>
      </c>
      <c r="C13" s="74" t="s">
        <v>119</v>
      </c>
      <c r="D13" s="82"/>
      <c r="E13" s="74" t="s">
        <v>49</v>
      </c>
      <c r="F13" s="74"/>
      <c r="G13" s="56"/>
      <c r="H13" s="76"/>
      <c r="I13" s="76"/>
    </row>
    <row r="14" spans="2:9" x14ac:dyDescent="0.3">
      <c r="B14" s="16">
        <v>3</v>
      </c>
      <c r="C14" s="74" t="s">
        <v>121</v>
      </c>
      <c r="D14" s="82"/>
      <c r="E14" s="74" t="s">
        <v>49</v>
      </c>
      <c r="F14" s="74"/>
      <c r="G14" s="56"/>
      <c r="H14" s="76"/>
      <c r="I14" s="76"/>
    </row>
    <row r="15" spans="2:9" x14ac:dyDescent="0.3">
      <c r="B15" s="16">
        <v>4</v>
      </c>
      <c r="C15" s="74" t="s">
        <v>118</v>
      </c>
      <c r="D15" s="82"/>
      <c r="E15" s="74" t="s">
        <v>49</v>
      </c>
      <c r="F15" s="74"/>
      <c r="G15" s="56"/>
      <c r="H15" s="76"/>
      <c r="I15" s="76"/>
    </row>
    <row r="16" spans="2:9" x14ac:dyDescent="0.3">
      <c r="B16" s="16">
        <v>5</v>
      </c>
      <c r="C16" s="74" t="s">
        <v>116</v>
      </c>
      <c r="D16" s="82"/>
      <c r="E16" s="74" t="s">
        <v>50</v>
      </c>
      <c r="F16" s="74"/>
      <c r="G16" s="56"/>
      <c r="H16" s="76"/>
      <c r="I16" s="76"/>
    </row>
    <row r="17" spans="2:9" x14ac:dyDescent="0.3">
      <c r="B17" s="16">
        <v>6</v>
      </c>
      <c r="C17" s="74" t="s">
        <v>122</v>
      </c>
      <c r="D17" s="82"/>
      <c r="E17" s="74" t="s">
        <v>50</v>
      </c>
      <c r="F17" s="74"/>
      <c r="G17" s="56"/>
      <c r="H17" s="76"/>
      <c r="I17" s="76"/>
    </row>
    <row r="18" spans="2:9" x14ac:dyDescent="0.3">
      <c r="B18" s="16">
        <v>7</v>
      </c>
      <c r="C18" s="74" t="s">
        <v>114</v>
      </c>
      <c r="D18" s="82"/>
      <c r="E18" s="74" t="s">
        <v>50</v>
      </c>
      <c r="F18" s="74"/>
      <c r="G18" s="56"/>
      <c r="H18" s="76"/>
      <c r="I18" s="76"/>
    </row>
    <row r="19" spans="2:9" x14ac:dyDescent="0.3">
      <c r="B19" s="16">
        <v>8</v>
      </c>
      <c r="C19" s="74" t="s">
        <v>113</v>
      </c>
      <c r="D19" s="82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112</v>
      </c>
      <c r="D20" s="82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150</v>
      </c>
      <c r="D21" s="82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151</v>
      </c>
      <c r="D22" s="82"/>
      <c r="E22" s="74" t="s">
        <v>43</v>
      </c>
      <c r="F22" s="74"/>
      <c r="G22" s="56"/>
    </row>
    <row r="23" spans="2:9" x14ac:dyDescent="0.3">
      <c r="B23" s="16">
        <v>12</v>
      </c>
      <c r="C23" s="74" t="s">
        <v>152</v>
      </c>
      <c r="D23" s="82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110</v>
      </c>
      <c r="D24" s="82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139</v>
      </c>
      <c r="D25" s="82"/>
      <c r="E25" s="74" t="s">
        <v>45</v>
      </c>
      <c r="F25" s="74"/>
      <c r="G25" s="56"/>
      <c r="H25" s="1"/>
      <c r="I25" s="1"/>
    </row>
    <row r="26" spans="2:9" x14ac:dyDescent="0.3">
      <c r="B26" s="16">
        <v>15</v>
      </c>
      <c r="C26" s="74" t="s">
        <v>147</v>
      </c>
      <c r="D26" s="82"/>
      <c r="E26" s="74" t="s">
        <v>45</v>
      </c>
      <c r="F26" s="74"/>
      <c r="G26" s="56"/>
      <c r="H26" s="1"/>
      <c r="I26" s="1"/>
    </row>
    <row r="27" spans="2:9" x14ac:dyDescent="0.3">
      <c r="B27" s="16">
        <v>16</v>
      </c>
      <c r="C27" s="74" t="s">
        <v>146</v>
      </c>
      <c r="D27" s="82"/>
      <c r="E27" s="74" t="s">
        <v>45</v>
      </c>
      <c r="F27" s="74"/>
      <c r="G27" s="56"/>
      <c r="H27" s="1"/>
      <c r="I27" s="1"/>
    </row>
    <row r="28" spans="2:9" x14ac:dyDescent="0.3">
      <c r="B28" s="16">
        <v>17</v>
      </c>
      <c r="C28" s="74" t="s">
        <v>145</v>
      </c>
      <c r="D28" s="82"/>
      <c r="E28" s="74" t="s">
        <v>45</v>
      </c>
      <c r="F28" s="74"/>
      <c r="G28" s="56"/>
    </row>
    <row r="29" spans="2:9" x14ac:dyDescent="0.3">
      <c r="B29" s="16">
        <v>18</v>
      </c>
      <c r="C29" s="74" t="s">
        <v>144</v>
      </c>
      <c r="D29" s="82"/>
      <c r="E29" s="74" t="s">
        <v>45</v>
      </c>
      <c r="F29" s="74"/>
      <c r="G29" s="56"/>
    </row>
    <row r="30" spans="2:9" x14ac:dyDescent="0.3">
      <c r="B30" s="16">
        <v>19</v>
      </c>
      <c r="C30" s="74" t="s">
        <v>143</v>
      </c>
      <c r="D30" s="82"/>
      <c r="E30" s="74" t="s">
        <v>45</v>
      </c>
      <c r="F30" s="74"/>
    </row>
    <row r="31" spans="2:9" x14ac:dyDescent="0.3">
      <c r="B31" s="16">
        <v>20</v>
      </c>
      <c r="C31" s="74" t="s">
        <v>142</v>
      </c>
      <c r="D31" s="82"/>
      <c r="E31" s="74" t="s">
        <v>45</v>
      </c>
      <c r="F31" s="74"/>
    </row>
    <row r="32" spans="2:9" x14ac:dyDescent="0.3">
      <c r="B32" s="16">
        <v>21</v>
      </c>
      <c r="C32" s="74" t="s">
        <v>126</v>
      </c>
      <c r="D32" s="82"/>
      <c r="E32" s="74" t="s">
        <v>45</v>
      </c>
      <c r="F32" s="74"/>
      <c r="G32" s="1"/>
      <c r="H32" s="1"/>
      <c r="I32" s="1"/>
    </row>
    <row r="33" spans="2:9" x14ac:dyDescent="0.3">
      <c r="B33" s="16">
        <v>22</v>
      </c>
      <c r="C33" s="74" t="s">
        <v>125</v>
      </c>
      <c r="D33" s="82"/>
      <c r="E33" s="74" t="s">
        <v>45</v>
      </c>
      <c r="F33" s="74"/>
      <c r="G33" s="1"/>
      <c r="H33" s="1"/>
      <c r="I33" s="1"/>
    </row>
    <row r="34" spans="2:9" x14ac:dyDescent="0.3">
      <c r="B34" s="16">
        <v>23</v>
      </c>
      <c r="C34" s="74" t="s">
        <v>141</v>
      </c>
      <c r="D34" s="82"/>
      <c r="E34" s="74" t="s">
        <v>45</v>
      </c>
      <c r="F34" s="74"/>
      <c r="G34" s="1"/>
      <c r="H34" s="1"/>
      <c r="I34" s="1"/>
    </row>
    <row r="35" spans="2:9" x14ac:dyDescent="0.3">
      <c r="B35" s="16">
        <v>24</v>
      </c>
      <c r="C35" s="74" t="s">
        <v>140</v>
      </c>
      <c r="D35" s="82"/>
      <c r="E35" s="74" t="s">
        <v>45</v>
      </c>
      <c r="F35" s="74"/>
      <c r="G35" s="1"/>
      <c r="H35" s="1"/>
      <c r="I35" s="1"/>
    </row>
    <row r="36" spans="2:9" x14ac:dyDescent="0.3">
      <c r="B36" s="16">
        <v>26</v>
      </c>
      <c r="C36" s="74" t="s">
        <v>125</v>
      </c>
      <c r="D36" s="82"/>
      <c r="E36" s="74" t="s">
        <v>45</v>
      </c>
      <c r="F36" s="74"/>
    </row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31:D31"/>
    <mergeCell ref="E31:F31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</mergeCells>
  <conditionalFormatting sqref="E31:F31">
    <cfRule type="expression" dxfId="524" priority="7">
      <formula>E31&lt;&gt;""</formula>
    </cfRule>
  </conditionalFormatting>
  <conditionalFormatting sqref="E30:F30">
    <cfRule type="expression" dxfId="523" priority="6">
      <formula>E30&lt;&gt;""</formula>
    </cfRule>
  </conditionalFormatting>
  <conditionalFormatting sqref="D7:I8">
    <cfRule type="expression" dxfId="522" priority="5">
      <formula>D7=""</formula>
    </cfRule>
  </conditionalFormatting>
  <conditionalFormatting sqref="D5">
    <cfRule type="expression" dxfId="521" priority="4">
      <formula>D5=""</formula>
    </cfRule>
  </conditionalFormatting>
  <conditionalFormatting sqref="E5">
    <cfRule type="expression" dxfId="520" priority="3">
      <formula>E5=""</formula>
    </cfRule>
  </conditionalFormatting>
  <conditionalFormatting sqref="B5">
    <cfRule type="expression" dxfId="519" priority="1">
      <formula>B5=""</formula>
    </cfRule>
  </conditionalFormatting>
  <conditionalFormatting sqref="C5">
    <cfRule type="expression" dxfId="51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70C0"/>
    <pageSetUpPr fitToPage="1"/>
  </sheetPr>
  <dimension ref="B2:I59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1" style="1" bestFit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(104 -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104</v>
      </c>
      <c r="C5" s="7" t="s">
        <v>41</v>
      </c>
      <c r="D5" s="7" t="s">
        <v>46</v>
      </c>
      <c r="E5" s="7" t="s">
        <v>401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155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346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156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157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347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183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283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335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158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159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160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161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162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163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164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165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166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348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167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168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169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170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171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172</v>
      </c>
      <c r="D36" s="74"/>
      <c r="E36" s="74" t="s">
        <v>43</v>
      </c>
      <c r="F36" s="74"/>
    </row>
    <row r="37" spans="2:9" x14ac:dyDescent="0.3">
      <c r="B37" s="7">
        <v>26</v>
      </c>
      <c r="C37" s="74" t="s">
        <v>173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349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350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174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175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176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177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351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174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220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352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299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353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354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355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113</v>
      </c>
      <c r="D52" s="74"/>
      <c r="E52" s="74" t="s">
        <v>50</v>
      </c>
      <c r="F52" s="74"/>
    </row>
    <row r="53" spans="2:6" x14ac:dyDescent="0.3">
      <c r="B53" s="7">
        <v>42</v>
      </c>
      <c r="C53" s="74" t="s">
        <v>356</v>
      </c>
      <c r="D53" s="74"/>
      <c r="E53" s="74" t="s">
        <v>50</v>
      </c>
      <c r="F53" s="74"/>
    </row>
    <row r="54" spans="2:6" x14ac:dyDescent="0.3">
      <c r="B54" s="7">
        <v>43</v>
      </c>
      <c r="C54" s="74" t="s">
        <v>115</v>
      </c>
      <c r="D54" s="74"/>
      <c r="E54" s="74" t="s">
        <v>50</v>
      </c>
      <c r="F54" s="74"/>
    </row>
    <row r="55" spans="2:6" x14ac:dyDescent="0.3">
      <c r="B55" s="7">
        <v>44</v>
      </c>
      <c r="C55" s="74" t="s">
        <v>357</v>
      </c>
      <c r="D55" s="74"/>
      <c r="E55" s="74" t="s">
        <v>50</v>
      </c>
      <c r="F55" s="74"/>
    </row>
    <row r="56" spans="2:6" x14ac:dyDescent="0.3">
      <c r="B56" s="7">
        <v>45</v>
      </c>
      <c r="C56" s="74" t="s">
        <v>358</v>
      </c>
      <c r="D56" s="74"/>
      <c r="E56" s="74" t="s">
        <v>49</v>
      </c>
      <c r="F56" s="74"/>
    </row>
    <row r="57" spans="2:6" x14ac:dyDescent="0.3">
      <c r="B57" s="7">
        <v>46</v>
      </c>
      <c r="C57" s="74" t="s">
        <v>359</v>
      </c>
      <c r="D57" s="74"/>
      <c r="E57" s="74" t="s">
        <v>49</v>
      </c>
      <c r="F57" s="74"/>
    </row>
    <row r="58" spans="2:6" x14ac:dyDescent="0.3">
      <c r="B58" s="7">
        <v>47</v>
      </c>
      <c r="C58" s="74" t="s">
        <v>360</v>
      </c>
      <c r="D58" s="74"/>
      <c r="E58" s="74" t="s">
        <v>49</v>
      </c>
      <c r="F58" s="74"/>
    </row>
    <row r="59" spans="2:6" x14ac:dyDescent="0.3">
      <c r="B59" s="7">
        <v>48</v>
      </c>
      <c r="C59" s="74" t="s">
        <v>120</v>
      </c>
      <c r="D59" s="74"/>
      <c r="E59" s="74" t="s">
        <v>49</v>
      </c>
      <c r="F59" s="74"/>
    </row>
  </sheetData>
  <mergeCells count="114"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C21:D21"/>
    <mergeCell ref="E21:F21"/>
    <mergeCell ref="C16:D16"/>
    <mergeCell ref="E16:F16"/>
    <mergeCell ref="H16:I16"/>
    <mergeCell ref="C17:D17"/>
    <mergeCell ref="E17:F17"/>
    <mergeCell ref="H17:I17"/>
    <mergeCell ref="C18:D18"/>
    <mergeCell ref="E18:F18"/>
    <mergeCell ref="C20:D20"/>
    <mergeCell ref="E20:F20"/>
    <mergeCell ref="H20:I20"/>
    <mergeCell ref="C14:D14"/>
    <mergeCell ref="E14:F14"/>
    <mergeCell ref="H14:I14"/>
    <mergeCell ref="C15:D15"/>
    <mergeCell ref="E15:F15"/>
    <mergeCell ref="H15:I15"/>
    <mergeCell ref="H18:I18"/>
    <mergeCell ref="C19:D19"/>
    <mergeCell ref="E19:F19"/>
    <mergeCell ref="H19:I19"/>
    <mergeCell ref="C41:D41"/>
    <mergeCell ref="E41:F41"/>
    <mergeCell ref="E37:F37"/>
    <mergeCell ref="C27:D27"/>
    <mergeCell ref="E27:F27"/>
    <mergeCell ref="C28:D28"/>
    <mergeCell ref="E28:F28"/>
    <mergeCell ref="C35:D35"/>
    <mergeCell ref="E35:F35"/>
    <mergeCell ref="C29:D29"/>
    <mergeCell ref="E29:F29"/>
    <mergeCell ref="C30:D30"/>
    <mergeCell ref="E30:F30"/>
    <mergeCell ref="C34:D34"/>
    <mergeCell ref="E34:F34"/>
    <mergeCell ref="C31:D31"/>
    <mergeCell ref="E31:F31"/>
    <mergeCell ref="E38:F38"/>
    <mergeCell ref="C39:D39"/>
    <mergeCell ref="E39:F39"/>
    <mergeCell ref="C40:D40"/>
    <mergeCell ref="E40:F40"/>
    <mergeCell ref="C22:D22"/>
    <mergeCell ref="E22:F22"/>
    <mergeCell ref="C36:D36"/>
    <mergeCell ref="E36:F36"/>
    <mergeCell ref="C32:D32"/>
    <mergeCell ref="E32:F32"/>
    <mergeCell ref="C33:D33"/>
    <mergeCell ref="E33:F33"/>
    <mergeCell ref="C26:D26"/>
    <mergeCell ref="E26:F26"/>
    <mergeCell ref="C23:D23"/>
    <mergeCell ref="E23:F23"/>
    <mergeCell ref="C24:D24"/>
    <mergeCell ref="E24:F24"/>
    <mergeCell ref="C25:D25"/>
    <mergeCell ref="E25:F25"/>
    <mergeCell ref="E51:F51"/>
    <mergeCell ref="C37:D37"/>
    <mergeCell ref="C51:D51"/>
    <mergeCell ref="C52:D52"/>
    <mergeCell ref="E52:F52"/>
    <mergeCell ref="C50:D50"/>
    <mergeCell ref="E50:F50"/>
    <mergeCell ref="C49:D49"/>
    <mergeCell ref="E49:F49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42:D42"/>
    <mergeCell ref="E42:F42"/>
    <mergeCell ref="C43:D43"/>
    <mergeCell ref="E43:F43"/>
    <mergeCell ref="C38:D38"/>
    <mergeCell ref="C59:D59"/>
    <mergeCell ref="E59:F5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</mergeCells>
  <conditionalFormatting sqref="D7:I8">
    <cfRule type="expression" dxfId="517" priority="5">
      <formula>D7=""</formula>
    </cfRule>
  </conditionalFormatting>
  <conditionalFormatting sqref="D5">
    <cfRule type="expression" dxfId="516" priority="4">
      <formula>D5=""</formula>
    </cfRule>
  </conditionalFormatting>
  <conditionalFormatting sqref="E5">
    <cfRule type="expression" dxfId="515" priority="3">
      <formula>E5=""</formula>
    </cfRule>
  </conditionalFormatting>
  <conditionalFormatting sqref="B5">
    <cfRule type="expression" dxfId="514" priority="1">
      <formula>B5=""</formula>
    </cfRule>
  </conditionalFormatting>
  <conditionalFormatting sqref="C5">
    <cfRule type="expression" dxfId="51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52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(104 -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104</v>
      </c>
      <c r="C5" s="7" t="s">
        <v>39</v>
      </c>
      <c r="D5" s="7" t="s">
        <v>401</v>
      </c>
      <c r="E5" s="7" t="s">
        <v>46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82" t="s">
        <v>120</v>
      </c>
      <c r="D12" s="83"/>
      <c r="E12" s="82" t="s">
        <v>49</v>
      </c>
      <c r="F12" s="83"/>
      <c r="G12" s="56"/>
      <c r="H12" s="76"/>
      <c r="I12" s="76"/>
    </row>
    <row r="13" spans="2:9" x14ac:dyDescent="0.3">
      <c r="B13" s="7">
        <v>2</v>
      </c>
      <c r="C13" s="82" t="s">
        <v>119</v>
      </c>
      <c r="D13" s="83"/>
      <c r="E13" s="82" t="s">
        <v>49</v>
      </c>
      <c r="F13" s="83"/>
      <c r="G13" s="56"/>
      <c r="H13" s="76"/>
      <c r="I13" s="76"/>
    </row>
    <row r="14" spans="2:9" x14ac:dyDescent="0.3">
      <c r="B14" s="7">
        <v>3</v>
      </c>
      <c r="C14" s="82" t="s">
        <v>121</v>
      </c>
      <c r="D14" s="83"/>
      <c r="E14" s="82" t="s">
        <v>49</v>
      </c>
      <c r="F14" s="83"/>
      <c r="G14" s="56"/>
      <c r="H14" s="76"/>
      <c r="I14" s="76"/>
    </row>
    <row r="15" spans="2:9" x14ac:dyDescent="0.3">
      <c r="B15" s="7">
        <v>4</v>
      </c>
      <c r="C15" s="82" t="s">
        <v>118</v>
      </c>
      <c r="D15" s="83"/>
      <c r="E15" s="82" t="s">
        <v>49</v>
      </c>
      <c r="F15" s="83"/>
      <c r="G15" s="56"/>
      <c r="H15" s="76"/>
      <c r="I15" s="76"/>
    </row>
    <row r="16" spans="2:9" x14ac:dyDescent="0.3">
      <c r="B16" s="7">
        <v>5</v>
      </c>
      <c r="C16" s="82" t="s">
        <v>116</v>
      </c>
      <c r="D16" s="83"/>
      <c r="E16" s="82" t="s">
        <v>50</v>
      </c>
      <c r="F16" s="83"/>
      <c r="G16" s="56"/>
      <c r="H16" s="76"/>
      <c r="I16" s="76"/>
    </row>
    <row r="17" spans="2:9" x14ac:dyDescent="0.3">
      <c r="B17" s="7">
        <v>6</v>
      </c>
      <c r="C17" s="82" t="s">
        <v>122</v>
      </c>
      <c r="D17" s="83"/>
      <c r="E17" s="82" t="s">
        <v>50</v>
      </c>
      <c r="F17" s="83"/>
      <c r="G17" s="56"/>
      <c r="H17" s="76"/>
      <c r="I17" s="76"/>
    </row>
    <row r="18" spans="2:9" x14ac:dyDescent="0.3">
      <c r="B18" s="7">
        <v>7</v>
      </c>
      <c r="C18" s="82" t="s">
        <v>114</v>
      </c>
      <c r="D18" s="83"/>
      <c r="E18" s="82" t="s">
        <v>50</v>
      </c>
      <c r="F18" s="83"/>
      <c r="G18" s="56"/>
      <c r="H18" s="76"/>
      <c r="I18" s="76"/>
    </row>
    <row r="19" spans="2:9" x14ac:dyDescent="0.3">
      <c r="B19" s="7">
        <v>8</v>
      </c>
      <c r="C19" s="82" t="s">
        <v>113</v>
      </c>
      <c r="D19" s="83"/>
      <c r="E19" s="82" t="s">
        <v>43</v>
      </c>
      <c r="F19" s="83"/>
      <c r="G19" s="56"/>
      <c r="H19" s="76"/>
      <c r="I19" s="76"/>
    </row>
    <row r="20" spans="2:9" x14ac:dyDescent="0.3">
      <c r="B20" s="7">
        <v>9</v>
      </c>
      <c r="C20" s="82" t="s">
        <v>354</v>
      </c>
      <c r="D20" s="83"/>
      <c r="E20" s="82" t="s">
        <v>43</v>
      </c>
      <c r="F20" s="83"/>
      <c r="G20" s="56"/>
      <c r="H20" s="76"/>
      <c r="I20" s="76"/>
    </row>
    <row r="21" spans="2:9" x14ac:dyDescent="0.3">
      <c r="B21" s="7">
        <v>10</v>
      </c>
      <c r="C21" s="82" t="s">
        <v>386</v>
      </c>
      <c r="D21" s="83"/>
      <c r="E21" s="82" t="s">
        <v>43</v>
      </c>
      <c r="F21" s="83"/>
      <c r="G21" s="56"/>
      <c r="I21" s="1"/>
    </row>
    <row r="22" spans="2:9" x14ac:dyDescent="0.3">
      <c r="B22" s="7">
        <v>11</v>
      </c>
      <c r="C22" s="82" t="s">
        <v>299</v>
      </c>
      <c r="D22" s="83"/>
      <c r="E22" s="82" t="s">
        <v>43</v>
      </c>
      <c r="F22" s="83"/>
      <c r="G22" s="56"/>
    </row>
    <row r="23" spans="2:9" x14ac:dyDescent="0.3">
      <c r="B23" s="7">
        <v>12</v>
      </c>
      <c r="C23" s="82" t="s">
        <v>352</v>
      </c>
      <c r="D23" s="83"/>
      <c r="E23" s="82" t="s">
        <v>43</v>
      </c>
      <c r="F23" s="83"/>
      <c r="G23" s="56"/>
      <c r="H23" s="1"/>
      <c r="I23" s="1"/>
    </row>
    <row r="24" spans="2:9" x14ac:dyDescent="0.3">
      <c r="B24" s="7">
        <v>13</v>
      </c>
      <c r="C24" s="82" t="s">
        <v>387</v>
      </c>
      <c r="D24" s="83"/>
      <c r="E24" s="82" t="s">
        <v>43</v>
      </c>
      <c r="F24" s="83"/>
      <c r="G24" s="56"/>
      <c r="H24" s="1"/>
      <c r="I24" s="1"/>
    </row>
    <row r="25" spans="2:9" x14ac:dyDescent="0.3">
      <c r="B25" s="7">
        <v>14</v>
      </c>
      <c r="C25" s="82" t="s">
        <v>174</v>
      </c>
      <c r="D25" s="83"/>
      <c r="E25" s="82" t="s">
        <v>43</v>
      </c>
      <c r="F25" s="83"/>
      <c r="G25" s="56"/>
      <c r="H25" s="1"/>
      <c r="I25" s="1"/>
    </row>
    <row r="26" spans="2:9" x14ac:dyDescent="0.3">
      <c r="B26" s="7">
        <v>15</v>
      </c>
      <c r="C26" s="82" t="s">
        <v>351</v>
      </c>
      <c r="D26" s="83"/>
      <c r="E26" s="82" t="s">
        <v>43</v>
      </c>
      <c r="F26" s="83"/>
      <c r="G26" s="56"/>
      <c r="H26" s="1"/>
      <c r="I26" s="1"/>
    </row>
    <row r="27" spans="2:9" x14ac:dyDescent="0.3">
      <c r="B27" s="7">
        <v>16</v>
      </c>
      <c r="C27" s="82" t="s">
        <v>177</v>
      </c>
      <c r="D27" s="83"/>
      <c r="E27" s="82" t="s">
        <v>43</v>
      </c>
      <c r="F27" s="83"/>
      <c r="G27" s="56"/>
      <c r="H27" s="1"/>
      <c r="I27" s="1"/>
    </row>
    <row r="28" spans="2:9" x14ac:dyDescent="0.3">
      <c r="B28" s="7">
        <v>17</v>
      </c>
      <c r="C28" s="82" t="s">
        <v>388</v>
      </c>
      <c r="D28" s="83"/>
      <c r="E28" s="82" t="s">
        <v>43</v>
      </c>
      <c r="F28" s="83"/>
      <c r="G28" s="56"/>
    </row>
    <row r="29" spans="2:9" x14ac:dyDescent="0.3">
      <c r="B29" s="7">
        <v>18</v>
      </c>
      <c r="C29" s="82" t="s">
        <v>175</v>
      </c>
      <c r="D29" s="83"/>
      <c r="E29" s="82" t="s">
        <v>43</v>
      </c>
      <c r="F29" s="83"/>
      <c r="G29" s="56"/>
    </row>
    <row r="30" spans="2:9" x14ac:dyDescent="0.3">
      <c r="B30" s="7">
        <v>19</v>
      </c>
      <c r="C30" s="82" t="s">
        <v>174</v>
      </c>
      <c r="D30" s="83"/>
      <c r="E30" s="82" t="s">
        <v>43</v>
      </c>
      <c r="F30" s="83"/>
    </row>
    <row r="31" spans="2:9" x14ac:dyDescent="0.3">
      <c r="B31" s="7">
        <v>20</v>
      </c>
      <c r="C31" s="82" t="s">
        <v>363</v>
      </c>
      <c r="D31" s="83"/>
      <c r="E31" s="82" t="s">
        <v>43</v>
      </c>
      <c r="F31" s="83"/>
    </row>
    <row r="32" spans="2:9" x14ac:dyDescent="0.3">
      <c r="B32" s="7">
        <v>21</v>
      </c>
      <c r="C32" s="82" t="s">
        <v>349</v>
      </c>
      <c r="D32" s="83"/>
      <c r="E32" s="82" t="s">
        <v>43</v>
      </c>
      <c r="F32" s="83"/>
      <c r="G32" s="1"/>
      <c r="H32" s="1"/>
      <c r="I32" s="1"/>
    </row>
    <row r="33" spans="2:9" x14ac:dyDescent="0.3">
      <c r="B33" s="7">
        <v>22</v>
      </c>
      <c r="C33" s="82" t="s">
        <v>173</v>
      </c>
      <c r="D33" s="83"/>
      <c r="E33" s="82" t="s">
        <v>43</v>
      </c>
      <c r="F33" s="83"/>
      <c r="G33" s="1"/>
      <c r="H33" s="1"/>
      <c r="I33" s="1"/>
    </row>
    <row r="34" spans="2:9" x14ac:dyDescent="0.3">
      <c r="B34" s="7">
        <v>23</v>
      </c>
      <c r="C34" s="82" t="s">
        <v>172</v>
      </c>
      <c r="D34" s="83"/>
      <c r="E34" s="82" t="s">
        <v>43</v>
      </c>
      <c r="F34" s="83"/>
      <c r="G34" s="1"/>
      <c r="H34" s="1"/>
      <c r="I34" s="1"/>
    </row>
    <row r="35" spans="2:9" x14ac:dyDescent="0.3">
      <c r="B35" s="7">
        <v>24</v>
      </c>
      <c r="C35" s="82" t="s">
        <v>171</v>
      </c>
      <c r="D35" s="83"/>
      <c r="E35" s="82" t="s">
        <v>43</v>
      </c>
      <c r="F35" s="83"/>
      <c r="G35" s="1"/>
      <c r="H35" s="1"/>
      <c r="I35" s="1"/>
    </row>
    <row r="36" spans="2:9" x14ac:dyDescent="0.3">
      <c r="B36" s="7">
        <v>25</v>
      </c>
      <c r="C36" s="82" t="s">
        <v>170</v>
      </c>
      <c r="D36" s="83"/>
      <c r="E36" s="82" t="s">
        <v>43</v>
      </c>
      <c r="F36" s="83"/>
    </row>
    <row r="37" spans="2:9" x14ac:dyDescent="0.3">
      <c r="B37" s="7">
        <v>26</v>
      </c>
      <c r="C37" s="82" t="s">
        <v>169</v>
      </c>
      <c r="D37" s="83"/>
      <c r="E37" s="82" t="s">
        <v>43</v>
      </c>
      <c r="F37" s="83"/>
    </row>
    <row r="38" spans="2:9" x14ac:dyDescent="0.3">
      <c r="B38" s="7">
        <v>27</v>
      </c>
      <c r="C38" s="82" t="s">
        <v>168</v>
      </c>
      <c r="D38" s="83"/>
      <c r="E38" s="82" t="s">
        <v>43</v>
      </c>
      <c r="F38" s="83"/>
    </row>
    <row r="39" spans="2:9" x14ac:dyDescent="0.3">
      <c r="B39" s="7">
        <v>28</v>
      </c>
      <c r="C39" s="82" t="s">
        <v>364</v>
      </c>
      <c r="D39" s="83"/>
      <c r="E39" s="82" t="s">
        <v>43</v>
      </c>
      <c r="F39" s="83"/>
    </row>
    <row r="40" spans="2:9" x14ac:dyDescent="0.3">
      <c r="B40" s="7">
        <v>29</v>
      </c>
      <c r="C40" s="82" t="s">
        <v>348</v>
      </c>
      <c r="D40" s="83"/>
      <c r="E40" s="82" t="s">
        <v>43</v>
      </c>
      <c r="F40" s="83"/>
    </row>
    <row r="41" spans="2:9" x14ac:dyDescent="0.3">
      <c r="B41" s="7">
        <v>30</v>
      </c>
      <c r="C41" s="82" t="s">
        <v>365</v>
      </c>
      <c r="D41" s="83"/>
      <c r="E41" s="82" t="s">
        <v>43</v>
      </c>
      <c r="F41" s="83"/>
    </row>
    <row r="42" spans="2:9" x14ac:dyDescent="0.3">
      <c r="B42" s="7">
        <v>31</v>
      </c>
      <c r="C42" s="82" t="s">
        <v>389</v>
      </c>
      <c r="D42" s="83"/>
      <c r="E42" s="82" t="s">
        <v>43</v>
      </c>
      <c r="F42" s="83"/>
    </row>
    <row r="43" spans="2:9" x14ac:dyDescent="0.3">
      <c r="B43" s="7">
        <v>32</v>
      </c>
      <c r="C43" s="82" t="s">
        <v>164</v>
      </c>
      <c r="D43" s="83"/>
      <c r="E43" s="82" t="s">
        <v>43</v>
      </c>
      <c r="F43" s="83"/>
    </row>
    <row r="44" spans="2:9" x14ac:dyDescent="0.3">
      <c r="B44" s="7">
        <v>33</v>
      </c>
      <c r="C44" s="82" t="s">
        <v>163</v>
      </c>
      <c r="D44" s="83"/>
      <c r="E44" s="82" t="s">
        <v>43</v>
      </c>
      <c r="F44" s="83"/>
    </row>
    <row r="45" spans="2:9" x14ac:dyDescent="0.3">
      <c r="B45" s="7">
        <v>34</v>
      </c>
      <c r="C45" s="82" t="s">
        <v>162</v>
      </c>
      <c r="D45" s="83"/>
      <c r="E45" s="82" t="s">
        <v>43</v>
      </c>
      <c r="F45" s="83"/>
    </row>
    <row r="46" spans="2:9" x14ac:dyDescent="0.3">
      <c r="B46" s="7">
        <v>35</v>
      </c>
      <c r="C46" s="82" t="s">
        <v>112</v>
      </c>
      <c r="D46" s="83"/>
      <c r="E46" s="82" t="s">
        <v>43</v>
      </c>
      <c r="F46" s="83"/>
    </row>
    <row r="47" spans="2:9" x14ac:dyDescent="0.3">
      <c r="B47" s="7">
        <v>36</v>
      </c>
      <c r="C47" s="82" t="s">
        <v>110</v>
      </c>
      <c r="D47" s="83"/>
      <c r="E47" s="82" t="s">
        <v>43</v>
      </c>
      <c r="F47" s="83"/>
    </row>
    <row r="48" spans="2:9" x14ac:dyDescent="0.3">
      <c r="B48" s="7">
        <v>37</v>
      </c>
      <c r="C48" s="82" t="s">
        <v>139</v>
      </c>
      <c r="D48" s="83"/>
      <c r="E48" s="82" t="s">
        <v>43</v>
      </c>
      <c r="F48" s="83"/>
    </row>
    <row r="49" spans="2:6" x14ac:dyDescent="0.3">
      <c r="B49" s="7">
        <v>38</v>
      </c>
      <c r="C49" s="82" t="s">
        <v>157</v>
      </c>
      <c r="D49" s="83"/>
      <c r="E49" s="82" t="s">
        <v>45</v>
      </c>
      <c r="F49" s="83"/>
    </row>
    <row r="50" spans="2:6" x14ac:dyDescent="0.3">
      <c r="B50" s="7">
        <v>39</v>
      </c>
      <c r="C50" s="82" t="s">
        <v>156</v>
      </c>
      <c r="D50" s="83"/>
      <c r="E50" s="82" t="s">
        <v>45</v>
      </c>
      <c r="F50" s="83"/>
    </row>
    <row r="51" spans="2:6" x14ac:dyDescent="0.3">
      <c r="B51" s="7">
        <v>40</v>
      </c>
      <c r="C51" s="82" t="s">
        <v>155</v>
      </c>
      <c r="D51" s="83"/>
      <c r="E51" s="82" t="s">
        <v>45</v>
      </c>
      <c r="F51" s="83"/>
    </row>
    <row r="52" spans="2:6" x14ac:dyDescent="0.3">
      <c r="B52" s="7">
        <v>41</v>
      </c>
      <c r="C52" s="82" t="s">
        <v>154</v>
      </c>
      <c r="D52" s="83"/>
      <c r="E52" s="82" t="s">
        <v>45</v>
      </c>
      <c r="F52" s="83"/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6:D46"/>
    <mergeCell ref="E46:F46"/>
    <mergeCell ref="C47:D47"/>
    <mergeCell ref="E47:F47"/>
    <mergeCell ref="C44:D44"/>
    <mergeCell ref="C45:D45"/>
    <mergeCell ref="E44:F44"/>
    <mergeCell ref="E45:F45"/>
    <mergeCell ref="C41:D41"/>
    <mergeCell ref="C42:D42"/>
    <mergeCell ref="E41:F41"/>
    <mergeCell ref="E42:F42"/>
    <mergeCell ref="C43:D43"/>
    <mergeCell ref="E43:F43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</mergeCells>
  <conditionalFormatting sqref="E31:F31">
    <cfRule type="expression" dxfId="512" priority="7">
      <formula>E31&lt;&gt;""</formula>
    </cfRule>
  </conditionalFormatting>
  <conditionalFormatting sqref="E30:F30">
    <cfRule type="expression" dxfId="511" priority="6">
      <formula>E30&lt;&gt;""</formula>
    </cfRule>
  </conditionalFormatting>
  <conditionalFormatting sqref="D7:I8">
    <cfRule type="expression" dxfId="510" priority="5">
      <formula>D7=""</formula>
    </cfRule>
  </conditionalFormatting>
  <conditionalFormatting sqref="D5">
    <cfRule type="expression" dxfId="509" priority="4">
      <formula>D5=""</formula>
    </cfRule>
  </conditionalFormatting>
  <conditionalFormatting sqref="E5">
    <cfRule type="expression" dxfId="508" priority="3">
      <formula>E5=""</formula>
    </cfRule>
  </conditionalFormatting>
  <conditionalFormatting sqref="B5">
    <cfRule type="expression" dxfId="507" priority="1">
      <formula>B5=""</formula>
    </cfRule>
  </conditionalFormatting>
  <conditionalFormatting sqref="C5">
    <cfRule type="expression" dxfId="5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3.425781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(105 -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105</v>
      </c>
      <c r="C5" s="7" t="s">
        <v>41</v>
      </c>
      <c r="D5" s="7" t="s">
        <v>46</v>
      </c>
      <c r="E5" s="7" t="s">
        <v>47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178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16">
        <v>2</v>
      </c>
      <c r="C13" s="74" t="s">
        <v>155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16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16">
        <v>4</v>
      </c>
      <c r="C15" s="74" t="s">
        <v>179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16">
        <v>5</v>
      </c>
      <c r="C16" s="74" t="s">
        <v>180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181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16">
        <v>7</v>
      </c>
      <c r="C18" s="74" t="s">
        <v>182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16">
        <v>8</v>
      </c>
      <c r="C19" s="74" t="s">
        <v>183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16">
        <v>9</v>
      </c>
      <c r="C20" s="74" t="s">
        <v>156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16">
        <v>10</v>
      </c>
      <c r="C21" s="74" t="s">
        <v>157</v>
      </c>
      <c r="D21" s="74"/>
      <c r="E21" s="74" t="s">
        <v>45</v>
      </c>
      <c r="F21" s="74"/>
      <c r="G21" s="56"/>
      <c r="I21" s="1"/>
    </row>
    <row r="22" spans="2:9" x14ac:dyDescent="0.3">
      <c r="B22" s="16">
        <v>11</v>
      </c>
      <c r="C22" s="74" t="s">
        <v>139</v>
      </c>
      <c r="D22" s="74"/>
      <c r="E22" s="74" t="s">
        <v>45</v>
      </c>
      <c r="F22" s="74"/>
      <c r="G22" s="56"/>
    </row>
    <row r="23" spans="2:9" x14ac:dyDescent="0.3">
      <c r="B23" s="16">
        <v>12</v>
      </c>
      <c r="C23" s="74" t="s">
        <v>110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111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113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114</v>
      </c>
      <c r="D27" s="74"/>
      <c r="E27" s="74" t="s">
        <v>50</v>
      </c>
      <c r="F27" s="74"/>
      <c r="G27" s="56"/>
      <c r="H27" s="1"/>
      <c r="I27" s="1"/>
    </row>
    <row r="28" spans="2:9" x14ac:dyDescent="0.3">
      <c r="B28" s="16">
        <v>17</v>
      </c>
      <c r="C28" s="74" t="s">
        <v>115</v>
      </c>
      <c r="D28" s="74"/>
      <c r="E28" s="74" t="s">
        <v>50</v>
      </c>
      <c r="F28" s="74"/>
      <c r="G28" s="56"/>
    </row>
    <row r="29" spans="2:9" x14ac:dyDescent="0.3">
      <c r="B29" s="16">
        <v>18</v>
      </c>
      <c r="C29" s="74" t="s">
        <v>116</v>
      </c>
      <c r="D29" s="74"/>
      <c r="E29" s="74" t="s">
        <v>50</v>
      </c>
      <c r="F29" s="74"/>
      <c r="G29" s="56"/>
    </row>
    <row r="30" spans="2:9" x14ac:dyDescent="0.3">
      <c r="B30" s="16">
        <v>19</v>
      </c>
      <c r="C30" s="74" t="s">
        <v>117</v>
      </c>
      <c r="D30" s="74"/>
      <c r="E30" s="74" t="s">
        <v>50</v>
      </c>
      <c r="F30" s="74"/>
    </row>
    <row r="31" spans="2:9" x14ac:dyDescent="0.3">
      <c r="B31" s="16">
        <v>20</v>
      </c>
      <c r="C31" s="74" t="s">
        <v>118</v>
      </c>
      <c r="D31" s="74"/>
      <c r="E31" s="74" t="s">
        <v>49</v>
      </c>
      <c r="F31" s="74"/>
    </row>
    <row r="32" spans="2:9" x14ac:dyDescent="0.3">
      <c r="B32" s="16">
        <v>21</v>
      </c>
      <c r="C32" s="74" t="s">
        <v>184</v>
      </c>
      <c r="D32" s="74"/>
      <c r="E32" s="74" t="s">
        <v>49</v>
      </c>
      <c r="F32" s="74"/>
      <c r="G32" s="1"/>
      <c r="H32" s="1"/>
      <c r="I32" s="1"/>
    </row>
    <row r="33" spans="2:9" x14ac:dyDescent="0.3">
      <c r="B33" s="16">
        <v>22</v>
      </c>
      <c r="C33" s="74" t="s">
        <v>185</v>
      </c>
      <c r="D33" s="74"/>
      <c r="E33" s="74" t="s">
        <v>49</v>
      </c>
      <c r="F33" s="74"/>
      <c r="G33" s="1"/>
      <c r="H33" s="1"/>
      <c r="I33" s="1"/>
    </row>
    <row r="34" spans="2:9" x14ac:dyDescent="0.3">
      <c r="B34" s="16">
        <v>23</v>
      </c>
      <c r="C34" s="74" t="s">
        <v>186</v>
      </c>
      <c r="D34" s="74"/>
      <c r="E34" s="74" t="s">
        <v>49</v>
      </c>
      <c r="F34" s="74"/>
      <c r="G34" s="1"/>
      <c r="H34" s="1"/>
      <c r="I34" s="1"/>
    </row>
    <row r="35" spans="2:9" x14ac:dyDescent="0.3">
      <c r="C35" s="1"/>
      <c r="D35" s="1"/>
      <c r="E35" s="1"/>
      <c r="F35" s="1"/>
      <c r="G35" s="1"/>
      <c r="H35" s="1"/>
      <c r="I35" s="1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33:D33"/>
    <mergeCell ref="E33:F3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</mergeCells>
  <conditionalFormatting sqref="E31:F31">
    <cfRule type="expression" dxfId="505" priority="7">
      <formula>E31&lt;&gt;""</formula>
    </cfRule>
  </conditionalFormatting>
  <conditionalFormatting sqref="E30:F30">
    <cfRule type="expression" dxfId="504" priority="6">
      <formula>E30&lt;&gt;""</formula>
    </cfRule>
  </conditionalFormatting>
  <conditionalFormatting sqref="D7:I8">
    <cfRule type="expression" dxfId="503" priority="5">
      <formula>D7=""</formula>
    </cfRule>
  </conditionalFormatting>
  <conditionalFormatting sqref="D5">
    <cfRule type="expression" dxfId="502" priority="4">
      <formula>D5=""</formula>
    </cfRule>
  </conditionalFormatting>
  <conditionalFormatting sqref="E5">
    <cfRule type="expression" dxfId="501" priority="3">
      <formula>E5=""</formula>
    </cfRule>
  </conditionalFormatting>
  <conditionalFormatting sqref="B5">
    <cfRule type="expression" dxfId="500" priority="1">
      <formula>B5=""</formula>
    </cfRule>
  </conditionalFormatting>
  <conditionalFormatting sqref="C5">
    <cfRule type="expression" dxfId="4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(105 -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105</v>
      </c>
      <c r="C5" s="7" t="s">
        <v>39</v>
      </c>
      <c r="D5" s="7" t="s">
        <v>47</v>
      </c>
      <c r="E5" s="7" t="s">
        <v>46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187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188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189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185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184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116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122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114</v>
      </c>
      <c r="D19" s="74"/>
      <c r="E19" s="74" t="s">
        <v>50</v>
      </c>
      <c r="F19" s="74"/>
      <c r="G19" s="56"/>
      <c r="H19" s="76"/>
      <c r="I19" s="76"/>
    </row>
    <row r="20" spans="2:9" x14ac:dyDescent="0.3">
      <c r="B20" s="7">
        <v>9</v>
      </c>
      <c r="C20" s="74" t="s">
        <v>113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112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110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139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157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156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183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182</v>
      </c>
      <c r="D27" s="74"/>
      <c r="E27" s="74" t="s">
        <v>45</v>
      </c>
      <c r="F27" s="74"/>
      <c r="G27" s="56"/>
      <c r="H27" s="1"/>
      <c r="I27" s="1"/>
    </row>
    <row r="28" spans="2:9" x14ac:dyDescent="0.3">
      <c r="B28" s="7">
        <v>17</v>
      </c>
      <c r="C28" s="74" t="s">
        <v>181</v>
      </c>
      <c r="D28" s="74"/>
      <c r="E28" s="74" t="s">
        <v>45</v>
      </c>
      <c r="F28" s="74"/>
      <c r="G28" s="56"/>
    </row>
    <row r="29" spans="2:9" x14ac:dyDescent="0.3">
      <c r="B29" s="7">
        <v>18</v>
      </c>
      <c r="C29" s="74" t="s">
        <v>180</v>
      </c>
      <c r="D29" s="74"/>
      <c r="E29" s="74" t="s">
        <v>45</v>
      </c>
      <c r="F29" s="74"/>
      <c r="G29" s="56"/>
    </row>
    <row r="30" spans="2:9" x14ac:dyDescent="0.3">
      <c r="B30" s="7">
        <v>19</v>
      </c>
      <c r="C30" s="74" t="s">
        <v>179</v>
      </c>
      <c r="D30" s="74"/>
      <c r="E30" s="74" t="s">
        <v>45</v>
      </c>
      <c r="F30" s="74"/>
    </row>
    <row r="31" spans="2:9" x14ac:dyDescent="0.3">
      <c r="B31" s="7">
        <v>20</v>
      </c>
      <c r="C31" s="74" t="s">
        <v>156</v>
      </c>
      <c r="D31" s="74"/>
      <c r="E31" s="74" t="s">
        <v>45</v>
      </c>
      <c r="F31" s="74"/>
    </row>
    <row r="32" spans="2:9" x14ac:dyDescent="0.3">
      <c r="B32" s="7">
        <v>21</v>
      </c>
      <c r="C32" s="82" t="s">
        <v>183</v>
      </c>
      <c r="D32" s="83"/>
      <c r="E32" s="74" t="s">
        <v>45</v>
      </c>
      <c r="F32" s="74"/>
    </row>
    <row r="33" spans="2:9" x14ac:dyDescent="0.3">
      <c r="B33" s="7">
        <v>22</v>
      </c>
      <c r="C33" s="82" t="s">
        <v>390</v>
      </c>
      <c r="D33" s="83"/>
      <c r="E33" s="74" t="s">
        <v>45</v>
      </c>
      <c r="F33" s="74"/>
    </row>
    <row r="34" spans="2:9" x14ac:dyDescent="0.3">
      <c r="B34" s="7">
        <v>23</v>
      </c>
      <c r="C34" s="74" t="s">
        <v>180</v>
      </c>
      <c r="D34" s="74"/>
      <c r="E34" s="74" t="s">
        <v>45</v>
      </c>
      <c r="F34" s="74"/>
    </row>
    <row r="35" spans="2:9" x14ac:dyDescent="0.3">
      <c r="B35" s="7">
        <v>24</v>
      </c>
      <c r="C35" s="74" t="s">
        <v>179</v>
      </c>
      <c r="D35" s="74"/>
      <c r="E35" s="74" t="s">
        <v>45</v>
      </c>
      <c r="F35" s="74"/>
    </row>
    <row r="36" spans="2:9" x14ac:dyDescent="0.3">
      <c r="B36" s="7">
        <v>25</v>
      </c>
      <c r="C36" s="82" t="s">
        <v>156</v>
      </c>
      <c r="D36" s="83"/>
      <c r="E36" s="74" t="s">
        <v>45</v>
      </c>
      <c r="F36" s="74"/>
    </row>
    <row r="37" spans="2:9" x14ac:dyDescent="0.3">
      <c r="B37" s="7">
        <v>26</v>
      </c>
      <c r="C37" s="74" t="s">
        <v>155</v>
      </c>
      <c r="D37" s="74"/>
      <c r="E37" s="74" t="s">
        <v>45</v>
      </c>
      <c r="F37" s="74"/>
      <c r="G37" s="1"/>
      <c r="H37" s="1"/>
      <c r="I37" s="1"/>
    </row>
    <row r="38" spans="2:9" x14ac:dyDescent="0.3">
      <c r="B38" s="7">
        <v>27</v>
      </c>
      <c r="C38" s="74" t="s">
        <v>154</v>
      </c>
      <c r="D38" s="74"/>
      <c r="E38" s="74" t="s">
        <v>45</v>
      </c>
      <c r="F38" s="74"/>
      <c r="G38" s="1"/>
      <c r="H38" s="1"/>
      <c r="I38" s="1"/>
    </row>
    <row r="39" spans="2:9" x14ac:dyDescent="0.3">
      <c r="C39" s="1"/>
      <c r="D39" s="1"/>
      <c r="E39" s="1"/>
      <c r="F39" s="1"/>
      <c r="G39" s="1"/>
      <c r="H39" s="1"/>
      <c r="I39" s="1"/>
    </row>
    <row r="40" spans="2:9" x14ac:dyDescent="0.3">
      <c r="C40" s="1"/>
      <c r="D40" s="1"/>
      <c r="E40" s="1"/>
      <c r="F40" s="1"/>
      <c r="G40" s="1"/>
      <c r="H40" s="1"/>
      <c r="I40" s="1"/>
    </row>
  </sheetData>
  <mergeCells count="72">
    <mergeCell ref="C23:D23"/>
    <mergeCell ref="C22:D22"/>
    <mergeCell ref="E22:F22"/>
    <mergeCell ref="C18:D18"/>
    <mergeCell ref="E18:F18"/>
    <mergeCell ref="C21:D21"/>
    <mergeCell ref="E21:F21"/>
    <mergeCell ref="E23:F23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7:D37"/>
    <mergeCell ref="E37:F37"/>
    <mergeCell ref="C35:D35"/>
    <mergeCell ref="E32:F32"/>
    <mergeCell ref="E33:F33"/>
    <mergeCell ref="E35:F35"/>
    <mergeCell ref="C34:D34"/>
    <mergeCell ref="E34:F34"/>
    <mergeCell ref="C36:D36"/>
    <mergeCell ref="E36:F36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C33:D33"/>
  </mergeCells>
  <conditionalFormatting sqref="E31:F36">
    <cfRule type="expression" dxfId="498" priority="7">
      <formula>E31&lt;&gt;""</formula>
    </cfRule>
  </conditionalFormatting>
  <conditionalFormatting sqref="E30:F30">
    <cfRule type="expression" dxfId="497" priority="6">
      <formula>E30&lt;&gt;""</formula>
    </cfRule>
  </conditionalFormatting>
  <conditionalFormatting sqref="D7:I8">
    <cfRule type="expression" dxfId="496" priority="5">
      <formula>D7=""</formula>
    </cfRule>
  </conditionalFormatting>
  <conditionalFormatting sqref="D5">
    <cfRule type="expression" dxfId="495" priority="4">
      <formula>D5=""</formula>
    </cfRule>
  </conditionalFormatting>
  <conditionalFormatting sqref="E5">
    <cfRule type="expression" dxfId="494" priority="3">
      <formula>E5=""</formula>
    </cfRule>
  </conditionalFormatting>
  <conditionalFormatting sqref="B5">
    <cfRule type="expression" dxfId="493" priority="1">
      <formula>B5=""</formula>
    </cfRule>
  </conditionalFormatting>
  <conditionalFormatting sqref="C5">
    <cfRule type="expression" dxfId="49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0.42578125" style="2" customWidth="1"/>
    <col min="4" max="4" width="14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(106 -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106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191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194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195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196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110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111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112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114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115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116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117</v>
      </c>
      <c r="D24" s="74"/>
      <c r="E24" s="74" t="s">
        <v>50</v>
      </c>
      <c r="F24" s="74"/>
      <c r="G24" s="56"/>
      <c r="H24" s="1"/>
      <c r="I24" s="1"/>
    </row>
    <row r="25" spans="2:9" x14ac:dyDescent="0.3">
      <c r="B25" s="7">
        <v>14</v>
      </c>
      <c r="C25" s="74" t="s">
        <v>118</v>
      </c>
      <c r="D25" s="74"/>
      <c r="E25" s="74" t="s">
        <v>49</v>
      </c>
      <c r="F25" s="74"/>
      <c r="G25" s="56"/>
      <c r="H25" s="1"/>
      <c r="I25" s="1"/>
    </row>
    <row r="26" spans="2:9" x14ac:dyDescent="0.3">
      <c r="B26" s="7">
        <v>15</v>
      </c>
      <c r="C26" s="74" t="s">
        <v>119</v>
      </c>
      <c r="D26" s="74"/>
      <c r="E26" s="74" t="s">
        <v>49</v>
      </c>
      <c r="F26" s="74"/>
      <c r="G26" s="56"/>
      <c r="H26" s="1"/>
      <c r="I26" s="1"/>
    </row>
    <row r="27" spans="2:9" x14ac:dyDescent="0.3">
      <c r="B27" s="7">
        <v>16</v>
      </c>
      <c r="C27" s="74" t="s">
        <v>197</v>
      </c>
      <c r="D27" s="74"/>
      <c r="E27" s="74" t="s">
        <v>49</v>
      </c>
      <c r="F27" s="74"/>
      <c r="G27" s="56"/>
      <c r="H27" s="1"/>
      <c r="I27" s="1"/>
    </row>
    <row r="28" spans="2:9" x14ac:dyDescent="0.3">
      <c r="B28" s="7">
        <v>17</v>
      </c>
      <c r="C28" s="74" t="s">
        <v>198</v>
      </c>
      <c r="D28" s="74"/>
      <c r="E28" s="74" t="s">
        <v>49</v>
      </c>
      <c r="F28" s="74"/>
      <c r="G28" s="56"/>
    </row>
    <row r="29" spans="2:9" x14ac:dyDescent="0.3">
      <c r="B29" s="7">
        <v>18</v>
      </c>
      <c r="C29" s="74" t="s">
        <v>199</v>
      </c>
      <c r="D29" s="74"/>
      <c r="E29" s="74" t="s">
        <v>49</v>
      </c>
      <c r="F29" s="74"/>
      <c r="G29" s="56"/>
    </row>
    <row r="30" spans="2:9" x14ac:dyDescent="0.3">
      <c r="B30" s="7">
        <v>19</v>
      </c>
      <c r="C30" s="74" t="s">
        <v>200</v>
      </c>
      <c r="D30" s="74"/>
      <c r="E30" s="74" t="s">
        <v>49</v>
      </c>
      <c r="F30" s="74"/>
    </row>
    <row r="31" spans="2:9" x14ac:dyDescent="0.3">
      <c r="B31" s="7">
        <v>20</v>
      </c>
      <c r="C31" s="74" t="s">
        <v>201</v>
      </c>
      <c r="D31" s="74"/>
      <c r="E31" s="74" t="s">
        <v>49</v>
      </c>
      <c r="F31" s="74"/>
    </row>
    <row r="32" spans="2:9" x14ac:dyDescent="0.3">
      <c r="B32" s="7">
        <v>21</v>
      </c>
      <c r="C32" s="74" t="s">
        <v>202</v>
      </c>
      <c r="D32" s="74"/>
      <c r="E32" s="74" t="s">
        <v>49</v>
      </c>
      <c r="F32" s="74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E31:F31">
    <cfRule type="expression" dxfId="491" priority="7">
      <formula>E31&lt;&gt;""</formula>
    </cfRule>
  </conditionalFormatting>
  <conditionalFormatting sqref="E30:F30">
    <cfRule type="expression" dxfId="490" priority="6">
      <formula>E30&lt;&gt;""</formula>
    </cfRule>
  </conditionalFormatting>
  <conditionalFormatting sqref="D7:I8">
    <cfRule type="expression" dxfId="489" priority="5">
      <formula>D7=""</formula>
    </cfRule>
  </conditionalFormatting>
  <conditionalFormatting sqref="D5">
    <cfRule type="expression" dxfId="488" priority="4">
      <formula>D5=""</formula>
    </cfRule>
  </conditionalFormatting>
  <conditionalFormatting sqref="E5">
    <cfRule type="expression" dxfId="487" priority="3">
      <formula>E5=""</formula>
    </cfRule>
  </conditionalFormatting>
  <conditionalFormatting sqref="B5">
    <cfRule type="expression" dxfId="486" priority="1">
      <formula>B5=""</formula>
    </cfRule>
  </conditionalFormatting>
  <conditionalFormatting sqref="C5">
    <cfRule type="expression" dxfId="48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6.85546875" style="2" customWidth="1"/>
    <col min="5" max="6" width="14.7109375" style="2" customWidth="1"/>
    <col min="7" max="7" width="5.28515625" style="2" customWidth="1"/>
    <col min="8" max="8" width="11.85546875" style="1" customWidth="1"/>
    <col min="9" max="9" width="24.85546875" style="1" customWidth="1"/>
    <col min="10" max="16384" width="11.42578125" style="1"/>
  </cols>
  <sheetData>
    <row r="2" spans="2:9" ht="21" x14ac:dyDescent="0.3">
      <c r="B2" s="80" t="str">
        <f>"DETALLE DEL SERVICIO ("&amp;B5&amp;" - "&amp;C5&amp;")"</f>
        <v>DETALLE DEL SERVICIO (106 - Regreso)</v>
      </c>
      <c r="C2" s="80"/>
      <c r="D2" s="80"/>
      <c r="E2" s="80"/>
      <c r="F2" s="80"/>
      <c r="G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</row>
    <row r="5" spans="2:9" x14ac:dyDescent="0.3">
      <c r="B5" s="7">
        <v>106</v>
      </c>
      <c r="C5" s="7" t="s">
        <v>39</v>
      </c>
      <c r="D5" s="7" t="s">
        <v>42</v>
      </c>
      <c r="E5" s="7" t="s">
        <v>45</v>
      </c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190</v>
      </c>
      <c r="E7" s="81"/>
      <c r="F7" s="81"/>
      <c r="G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 t="s">
        <v>201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 t="s">
        <v>200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 t="s">
        <v>199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 t="s">
        <v>198</v>
      </c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 t="s">
        <v>197</v>
      </c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 t="s">
        <v>119</v>
      </c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 t="s">
        <v>118</v>
      </c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 t="s">
        <v>116</v>
      </c>
      <c r="E21" s="74" t="s">
        <v>50</v>
      </c>
      <c r="F21" s="74"/>
      <c r="G21" s="56"/>
    </row>
    <row r="22" spans="2:9" x14ac:dyDescent="0.3">
      <c r="B22" s="7">
        <v>11</v>
      </c>
      <c r="C22" s="74" t="s">
        <v>122</v>
      </c>
      <c r="D22" s="74" t="s">
        <v>115</v>
      </c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 t="s">
        <v>114</v>
      </c>
      <c r="E23" s="74" t="s">
        <v>50</v>
      </c>
      <c r="F23" s="74"/>
      <c r="G23" s="56"/>
    </row>
    <row r="24" spans="2:9" x14ac:dyDescent="0.3">
      <c r="B24" s="7">
        <v>13</v>
      </c>
      <c r="C24" s="74" t="s">
        <v>113</v>
      </c>
      <c r="D24" s="74" t="s">
        <v>113</v>
      </c>
      <c r="E24" s="74" t="s">
        <v>50</v>
      </c>
      <c r="F24" s="74"/>
      <c r="G24" s="56"/>
    </row>
    <row r="25" spans="2:9" x14ac:dyDescent="0.3">
      <c r="B25" s="7">
        <v>14</v>
      </c>
      <c r="C25" s="74" t="s">
        <v>112</v>
      </c>
      <c r="D25" s="74" t="s">
        <v>112</v>
      </c>
      <c r="E25" s="74" t="s">
        <v>43</v>
      </c>
      <c r="F25" s="74"/>
      <c r="G25" s="56"/>
    </row>
    <row r="26" spans="2:9" x14ac:dyDescent="0.3">
      <c r="B26" s="7">
        <v>15</v>
      </c>
      <c r="C26" s="74" t="s">
        <v>111</v>
      </c>
      <c r="D26" s="74" t="s">
        <v>111</v>
      </c>
      <c r="E26" s="74" t="s">
        <v>43</v>
      </c>
      <c r="F26" s="74"/>
      <c r="G26" s="56"/>
    </row>
    <row r="27" spans="2:9" x14ac:dyDescent="0.3">
      <c r="B27" s="7">
        <v>16</v>
      </c>
      <c r="C27" s="74" t="s">
        <v>110</v>
      </c>
      <c r="D27" s="74" t="s">
        <v>110</v>
      </c>
      <c r="E27" s="74" t="s">
        <v>43</v>
      </c>
      <c r="F27" s="74"/>
      <c r="G27" s="56"/>
    </row>
    <row r="28" spans="2:9" x14ac:dyDescent="0.3">
      <c r="B28" s="7">
        <v>17</v>
      </c>
      <c r="C28" s="74" t="s">
        <v>196</v>
      </c>
      <c r="D28" s="74" t="s">
        <v>196</v>
      </c>
      <c r="E28" s="74" t="s">
        <v>43</v>
      </c>
      <c r="F28" s="74"/>
      <c r="G28" s="56"/>
    </row>
    <row r="29" spans="2:9" x14ac:dyDescent="0.3">
      <c r="B29" s="7">
        <v>18</v>
      </c>
      <c r="C29" s="74" t="s">
        <v>305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374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195</v>
      </c>
      <c r="D31" s="74" t="s">
        <v>195</v>
      </c>
      <c r="E31" s="74" t="s">
        <v>375</v>
      </c>
      <c r="F31" s="74"/>
    </row>
    <row r="32" spans="2:9" x14ac:dyDescent="0.3">
      <c r="B32" s="7">
        <v>21</v>
      </c>
      <c r="C32" s="74" t="s">
        <v>194</v>
      </c>
      <c r="D32" s="74" t="s">
        <v>194</v>
      </c>
      <c r="E32" s="74" t="s">
        <v>375</v>
      </c>
      <c r="F32" s="74"/>
      <c r="G32" s="1"/>
    </row>
    <row r="33" spans="2:7" x14ac:dyDescent="0.3">
      <c r="B33" s="7">
        <v>22</v>
      </c>
      <c r="C33" s="74" t="s">
        <v>193</v>
      </c>
      <c r="D33" s="74" t="s">
        <v>193</v>
      </c>
      <c r="E33" s="74" t="s">
        <v>375</v>
      </c>
      <c r="F33" s="74"/>
      <c r="G33" s="1"/>
    </row>
    <row r="34" spans="2:7" x14ac:dyDescent="0.3">
      <c r="B34" s="7">
        <v>23</v>
      </c>
      <c r="C34" s="74" t="s">
        <v>192</v>
      </c>
      <c r="D34" s="74" t="s">
        <v>192</v>
      </c>
      <c r="E34" s="74" t="s">
        <v>375</v>
      </c>
      <c r="F34" s="74"/>
      <c r="G34" s="1"/>
    </row>
    <row r="35" spans="2:7" x14ac:dyDescent="0.3">
      <c r="C35" s="1"/>
      <c r="D35" s="1"/>
      <c r="E35" s="1"/>
      <c r="F35" s="1"/>
      <c r="G35" s="1"/>
    </row>
  </sheetData>
  <mergeCells count="64">
    <mergeCell ref="H16:I16"/>
    <mergeCell ref="H17:I17"/>
    <mergeCell ref="H18:I18"/>
    <mergeCell ref="H10:I11"/>
    <mergeCell ref="H12:I12"/>
    <mergeCell ref="H13:I13"/>
    <mergeCell ref="H14:I14"/>
    <mergeCell ref="H15:I15"/>
    <mergeCell ref="B10:F10"/>
    <mergeCell ref="C11:D11"/>
    <mergeCell ref="E11:F11"/>
    <mergeCell ref="B2:G2"/>
    <mergeCell ref="B7:C7"/>
    <mergeCell ref="D7:G7"/>
    <mergeCell ref="B8:C8"/>
    <mergeCell ref="D8:G8"/>
    <mergeCell ref="C12:D12"/>
    <mergeCell ref="C13:D13"/>
    <mergeCell ref="C14:D14"/>
    <mergeCell ref="E12:F12"/>
    <mergeCell ref="E13:F13"/>
    <mergeCell ref="E14:F14"/>
    <mergeCell ref="C15:D15"/>
    <mergeCell ref="C18:D18"/>
    <mergeCell ref="C17:D17"/>
    <mergeCell ref="C20:D20"/>
    <mergeCell ref="E18:F18"/>
    <mergeCell ref="C16:D16"/>
    <mergeCell ref="E15:F15"/>
    <mergeCell ref="E16:F16"/>
    <mergeCell ref="E17:F17"/>
    <mergeCell ref="E19:F19"/>
    <mergeCell ref="H19:I19"/>
    <mergeCell ref="H20:I20"/>
    <mergeCell ref="C21:D21"/>
    <mergeCell ref="C19:D19"/>
    <mergeCell ref="C23:D23"/>
    <mergeCell ref="E22:F22"/>
    <mergeCell ref="E23:F23"/>
    <mergeCell ref="C22:D22"/>
    <mergeCell ref="E20:F20"/>
    <mergeCell ref="E21:F21"/>
    <mergeCell ref="C24:D24"/>
    <mergeCell ref="E24:F24"/>
    <mergeCell ref="E25:F25"/>
    <mergeCell ref="E26:F26"/>
    <mergeCell ref="C25:D25"/>
    <mergeCell ref="C26:D26"/>
    <mergeCell ref="E30:F30"/>
    <mergeCell ref="C29:D29"/>
    <mergeCell ref="C31:D31"/>
    <mergeCell ref="C30:D30"/>
    <mergeCell ref="C27:D27"/>
    <mergeCell ref="C28:D28"/>
    <mergeCell ref="E27:F27"/>
    <mergeCell ref="E28:F28"/>
    <mergeCell ref="E29:F29"/>
    <mergeCell ref="C34:D34"/>
    <mergeCell ref="E31:F31"/>
    <mergeCell ref="E32:F32"/>
    <mergeCell ref="E33:F33"/>
    <mergeCell ref="E34:F34"/>
    <mergeCell ref="C32:D32"/>
    <mergeCell ref="C33:D33"/>
  </mergeCells>
  <conditionalFormatting sqref="D7:G8">
    <cfRule type="expression" dxfId="484" priority="5">
      <formula>D7=""</formula>
    </cfRule>
  </conditionalFormatting>
  <conditionalFormatting sqref="D5">
    <cfRule type="expression" dxfId="483" priority="4">
      <formula>D5=""</formula>
    </cfRule>
  </conditionalFormatting>
  <conditionalFormatting sqref="E5">
    <cfRule type="expression" dxfId="482" priority="3">
      <formula>E5=""</formula>
    </cfRule>
  </conditionalFormatting>
  <conditionalFormatting sqref="B5">
    <cfRule type="expression" dxfId="481" priority="1">
      <formula>B5=""</formula>
    </cfRule>
  </conditionalFormatting>
  <conditionalFormatting sqref="C5">
    <cfRule type="expression" dxfId="48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43"/>
  <sheetViews>
    <sheetView topLeftCell="A13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0.855468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(107 -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107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213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376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398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210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136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135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209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208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207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206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205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146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189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204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110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111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112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113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114</v>
      </c>
      <c r="D32" s="74"/>
      <c r="E32" s="74" t="s">
        <v>50</v>
      </c>
      <c r="F32" s="74"/>
      <c r="G32" s="1"/>
      <c r="H32" s="1"/>
      <c r="I32" s="1"/>
    </row>
    <row r="33" spans="2:9" x14ac:dyDescent="0.3">
      <c r="B33" s="7">
        <v>22</v>
      </c>
      <c r="C33" s="74" t="s">
        <v>115</v>
      </c>
      <c r="D33" s="74"/>
      <c r="E33" s="74" t="s">
        <v>50</v>
      </c>
      <c r="F33" s="74"/>
      <c r="G33" s="1"/>
      <c r="H33" s="1"/>
      <c r="I33" s="1"/>
    </row>
    <row r="34" spans="2:9" x14ac:dyDescent="0.3">
      <c r="B34" s="7">
        <v>23</v>
      </c>
      <c r="C34" s="74" t="s">
        <v>116</v>
      </c>
      <c r="D34" s="74"/>
      <c r="E34" s="74" t="s">
        <v>50</v>
      </c>
      <c r="F34" s="74"/>
      <c r="G34" s="1"/>
      <c r="H34" s="1"/>
      <c r="I34" s="1"/>
    </row>
    <row r="35" spans="2:9" x14ac:dyDescent="0.3">
      <c r="B35" s="7">
        <v>24</v>
      </c>
      <c r="C35" s="74" t="s">
        <v>117</v>
      </c>
      <c r="D35" s="74"/>
      <c r="E35" s="74" t="s">
        <v>50</v>
      </c>
      <c r="F35" s="74"/>
      <c r="G35" s="1"/>
      <c r="H35" s="1"/>
      <c r="I35" s="1"/>
    </row>
    <row r="36" spans="2:9" x14ac:dyDescent="0.3">
      <c r="B36" s="7">
        <v>25</v>
      </c>
      <c r="C36" s="74" t="s">
        <v>118</v>
      </c>
      <c r="D36" s="74"/>
      <c r="E36" s="74" t="s">
        <v>49</v>
      </c>
      <c r="F36" s="74"/>
    </row>
    <row r="37" spans="2:9" x14ac:dyDescent="0.3">
      <c r="B37" s="7">
        <v>26</v>
      </c>
      <c r="C37" s="74" t="s">
        <v>119</v>
      </c>
      <c r="D37" s="74"/>
      <c r="E37" s="74" t="s">
        <v>49</v>
      </c>
      <c r="F37" s="74"/>
    </row>
    <row r="38" spans="2:9" x14ac:dyDescent="0.3">
      <c r="B38" s="7">
        <v>27</v>
      </c>
      <c r="C38" s="74" t="s">
        <v>197</v>
      </c>
      <c r="D38" s="74"/>
      <c r="E38" s="74" t="s">
        <v>49</v>
      </c>
      <c r="F38" s="74"/>
    </row>
    <row r="39" spans="2:9" x14ac:dyDescent="0.3">
      <c r="B39" s="7">
        <v>28</v>
      </c>
      <c r="C39" s="74" t="s">
        <v>198</v>
      </c>
      <c r="D39" s="74"/>
      <c r="E39" s="74" t="s">
        <v>49</v>
      </c>
      <c r="F39" s="74"/>
    </row>
    <row r="40" spans="2:9" x14ac:dyDescent="0.3">
      <c r="B40" s="7">
        <v>29</v>
      </c>
      <c r="C40" s="74" t="s">
        <v>199</v>
      </c>
      <c r="D40" s="74"/>
      <c r="E40" s="74" t="s">
        <v>49</v>
      </c>
      <c r="F40" s="74"/>
    </row>
    <row r="41" spans="2:9" x14ac:dyDescent="0.3">
      <c r="B41" s="7">
        <v>30</v>
      </c>
      <c r="C41" s="74" t="s">
        <v>200</v>
      </c>
      <c r="D41" s="74"/>
      <c r="E41" s="74" t="s">
        <v>49</v>
      </c>
      <c r="F41" s="74"/>
    </row>
    <row r="42" spans="2:9" x14ac:dyDescent="0.3">
      <c r="B42" s="7">
        <v>31</v>
      </c>
      <c r="C42" s="74" t="s">
        <v>201</v>
      </c>
      <c r="D42" s="74"/>
      <c r="E42" s="74" t="s">
        <v>49</v>
      </c>
      <c r="F42" s="74"/>
    </row>
    <row r="43" spans="2:9" x14ac:dyDescent="0.3">
      <c r="B43" s="7">
        <v>32</v>
      </c>
      <c r="C43" s="74" t="s">
        <v>202</v>
      </c>
      <c r="D43" s="74"/>
      <c r="E43" s="74" t="s">
        <v>49</v>
      </c>
      <c r="F43" s="74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42:D42"/>
    <mergeCell ref="E42:F42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3:D43"/>
    <mergeCell ref="E43:F43"/>
    <mergeCell ref="C40:D40"/>
    <mergeCell ref="E40:F40"/>
    <mergeCell ref="C41:D41"/>
    <mergeCell ref="E41:F41"/>
  </mergeCells>
  <conditionalFormatting sqref="E31:F31">
    <cfRule type="expression" dxfId="479" priority="7">
      <formula>E31&lt;&gt;""</formula>
    </cfRule>
  </conditionalFormatting>
  <conditionalFormatting sqref="E30:F30">
    <cfRule type="expression" dxfId="478" priority="6">
      <formula>E30&lt;&gt;""</formula>
    </cfRule>
  </conditionalFormatting>
  <conditionalFormatting sqref="D7:I8">
    <cfRule type="expression" dxfId="477" priority="5">
      <formula>D7=""</formula>
    </cfRule>
  </conditionalFormatting>
  <conditionalFormatting sqref="D5">
    <cfRule type="expression" dxfId="476" priority="4">
      <formula>D5=""</formula>
    </cfRule>
  </conditionalFormatting>
  <conditionalFormatting sqref="E5">
    <cfRule type="expression" dxfId="475" priority="3">
      <formula>E5=""</formula>
    </cfRule>
  </conditionalFormatting>
  <conditionalFormatting sqref="B5">
    <cfRule type="expression" dxfId="474" priority="1">
      <formula>B5=""</formula>
    </cfRule>
  </conditionalFormatting>
  <conditionalFormatting sqref="C5">
    <cfRule type="expression" dxfId="47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0070C0"/>
    <pageSetUpPr fitToPage="1"/>
  </sheetPr>
  <dimension ref="B2:I43"/>
  <sheetViews>
    <sheetView topLeftCell="A13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(107 -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107</v>
      </c>
      <c r="C5" s="7" t="s">
        <v>39</v>
      </c>
      <c r="D5" s="7" t="s">
        <v>42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82" t="s">
        <v>202</v>
      </c>
      <c r="D12" s="83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82" t="s">
        <v>201</v>
      </c>
      <c r="D13" s="83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82" t="s">
        <v>200</v>
      </c>
      <c r="D14" s="83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82" t="s">
        <v>199</v>
      </c>
      <c r="D15" s="83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82" t="s">
        <v>198</v>
      </c>
      <c r="D16" s="83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82" t="s">
        <v>197</v>
      </c>
      <c r="D17" s="83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82" t="s">
        <v>119</v>
      </c>
      <c r="D18" s="83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82" t="s">
        <v>121</v>
      </c>
      <c r="D19" s="83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82" t="s">
        <v>118</v>
      </c>
      <c r="D20" s="83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82" t="s">
        <v>116</v>
      </c>
      <c r="D21" s="83"/>
      <c r="E21" s="74" t="s">
        <v>50</v>
      </c>
      <c r="F21" s="74"/>
      <c r="G21" s="56"/>
      <c r="I21" s="1"/>
    </row>
    <row r="22" spans="2:9" x14ac:dyDescent="0.3">
      <c r="B22" s="7">
        <v>11</v>
      </c>
      <c r="C22" s="82" t="s">
        <v>122</v>
      </c>
      <c r="D22" s="83"/>
      <c r="E22" s="74" t="s">
        <v>50</v>
      </c>
      <c r="F22" s="74"/>
      <c r="G22" s="56"/>
    </row>
    <row r="23" spans="2:9" x14ac:dyDescent="0.3">
      <c r="B23" s="7">
        <v>12</v>
      </c>
      <c r="C23" s="82" t="s">
        <v>114</v>
      </c>
      <c r="D23" s="83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82" t="s">
        <v>113</v>
      </c>
      <c r="D24" s="83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82" t="s">
        <v>112</v>
      </c>
      <c r="D25" s="83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82" t="s">
        <v>204</v>
      </c>
      <c r="D26" s="83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82" t="s">
        <v>189</v>
      </c>
      <c r="D27" s="83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82" t="s">
        <v>146</v>
      </c>
      <c r="D28" s="83"/>
      <c r="E28" s="74" t="s">
        <v>43</v>
      </c>
      <c r="F28" s="74"/>
      <c r="G28" s="56"/>
    </row>
    <row r="29" spans="2:9" x14ac:dyDescent="0.3">
      <c r="B29" s="7">
        <v>18</v>
      </c>
      <c r="C29" s="82" t="s">
        <v>391</v>
      </c>
      <c r="D29" s="83"/>
      <c r="E29" s="74" t="s">
        <v>43</v>
      </c>
      <c r="F29" s="74"/>
      <c r="G29" s="56"/>
    </row>
    <row r="30" spans="2:9" x14ac:dyDescent="0.3">
      <c r="B30" s="7">
        <v>19</v>
      </c>
      <c r="C30" s="82" t="s">
        <v>205</v>
      </c>
      <c r="D30" s="83"/>
      <c r="E30" s="74" t="s">
        <v>43</v>
      </c>
      <c r="F30" s="74"/>
      <c r="G30" s="56"/>
    </row>
    <row r="31" spans="2:9" x14ac:dyDescent="0.3">
      <c r="B31" s="7">
        <v>20</v>
      </c>
      <c r="C31" s="82" t="s">
        <v>206</v>
      </c>
      <c r="D31" s="83"/>
      <c r="E31" s="74" t="s">
        <v>43</v>
      </c>
      <c r="F31" s="74"/>
    </row>
    <row r="32" spans="2:9" x14ac:dyDescent="0.3">
      <c r="B32" s="7">
        <v>21</v>
      </c>
      <c r="C32" s="82" t="s">
        <v>207</v>
      </c>
      <c r="D32" s="83"/>
      <c r="E32" s="74" t="s">
        <v>43</v>
      </c>
      <c r="F32" s="74"/>
    </row>
    <row r="33" spans="2:9" x14ac:dyDescent="0.3">
      <c r="B33" s="7">
        <v>22</v>
      </c>
      <c r="C33" s="82" t="s">
        <v>208</v>
      </c>
      <c r="D33" s="83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82" t="s">
        <v>209</v>
      </c>
      <c r="D34" s="83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82" t="s">
        <v>135</v>
      </c>
      <c r="D35" s="83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82" t="s">
        <v>354</v>
      </c>
      <c r="D36" s="83"/>
      <c r="E36" s="74" t="s">
        <v>45</v>
      </c>
      <c r="F36" s="74"/>
      <c r="G36" s="1"/>
      <c r="H36" s="1"/>
      <c r="I36" s="1"/>
    </row>
    <row r="37" spans="2:9" x14ac:dyDescent="0.3">
      <c r="B37" s="7">
        <v>26</v>
      </c>
      <c r="C37" s="82" t="s">
        <v>136</v>
      </c>
      <c r="D37" s="83"/>
      <c r="E37" s="74" t="s">
        <v>45</v>
      </c>
      <c r="F37" s="74"/>
      <c r="G37" s="1"/>
      <c r="H37" s="1"/>
      <c r="I37" s="1"/>
    </row>
    <row r="38" spans="2:9" x14ac:dyDescent="0.3">
      <c r="B38" s="7">
        <v>27</v>
      </c>
      <c r="C38" s="82" t="s">
        <v>210</v>
      </c>
      <c r="D38" s="83"/>
      <c r="E38" s="74" t="s">
        <v>45</v>
      </c>
      <c r="F38" s="74"/>
    </row>
    <row r="39" spans="2:9" x14ac:dyDescent="0.3">
      <c r="B39" s="7">
        <v>28</v>
      </c>
      <c r="C39" s="82" t="s">
        <v>398</v>
      </c>
      <c r="D39" s="83"/>
      <c r="E39" s="74" t="s">
        <v>45</v>
      </c>
      <c r="F39" s="74"/>
    </row>
    <row r="40" spans="2:9" x14ac:dyDescent="0.3">
      <c r="B40" s="7">
        <v>29</v>
      </c>
      <c r="C40" s="82" t="s">
        <v>212</v>
      </c>
      <c r="D40" s="83"/>
      <c r="E40" s="74" t="s">
        <v>45</v>
      </c>
      <c r="F40" s="74"/>
    </row>
    <row r="41" spans="2:9" x14ac:dyDescent="0.3">
      <c r="B41" s="7">
        <v>30</v>
      </c>
      <c r="C41" s="82" t="s">
        <v>213</v>
      </c>
      <c r="D41" s="83"/>
      <c r="E41" s="74" t="s">
        <v>45</v>
      </c>
      <c r="F41" s="74"/>
    </row>
    <row r="42" spans="2:9" x14ac:dyDescent="0.3">
      <c r="B42" s="7">
        <v>31</v>
      </c>
      <c r="C42" s="82" t="s">
        <v>193</v>
      </c>
      <c r="D42" s="83"/>
      <c r="E42" s="74" t="s">
        <v>45</v>
      </c>
      <c r="F42" s="74"/>
    </row>
    <row r="43" spans="2:9" x14ac:dyDescent="0.3">
      <c r="B43" s="7">
        <v>32</v>
      </c>
      <c r="C43" s="82" t="s">
        <v>192</v>
      </c>
      <c r="D43" s="83"/>
      <c r="E43" s="74" t="s">
        <v>45</v>
      </c>
      <c r="F43" s="74"/>
    </row>
  </sheetData>
  <mergeCells count="82">
    <mergeCell ref="E22:F22"/>
    <mergeCell ref="C18:D18"/>
    <mergeCell ref="E18:F18"/>
    <mergeCell ref="C21:D21"/>
    <mergeCell ref="E21:F21"/>
    <mergeCell ref="C23:D23"/>
    <mergeCell ref="E23:F23"/>
    <mergeCell ref="C22:D22"/>
    <mergeCell ref="H10:I11"/>
    <mergeCell ref="C11:D11"/>
    <mergeCell ref="E11:F11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B2:I2"/>
    <mergeCell ref="B7:C7"/>
    <mergeCell ref="D7:I7"/>
    <mergeCell ref="B8:C8"/>
    <mergeCell ref="D8:I8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0:D30"/>
    <mergeCell ref="E30:F30"/>
    <mergeCell ref="C29:D29"/>
    <mergeCell ref="E29:F29"/>
    <mergeCell ref="C34:D34"/>
    <mergeCell ref="E34:F34"/>
    <mergeCell ref="C35:D35"/>
    <mergeCell ref="E35:F35"/>
    <mergeCell ref="C37:D37"/>
    <mergeCell ref="E37:F37"/>
    <mergeCell ref="C31:D31"/>
    <mergeCell ref="E31:F31"/>
    <mergeCell ref="C32:D32"/>
    <mergeCell ref="E32:F32"/>
    <mergeCell ref="C33:D33"/>
    <mergeCell ref="E33:F33"/>
    <mergeCell ref="E36:F36"/>
    <mergeCell ref="C36:D36"/>
    <mergeCell ref="C43:D43"/>
    <mergeCell ref="E43:F43"/>
    <mergeCell ref="C40:D40"/>
    <mergeCell ref="E40:F40"/>
    <mergeCell ref="C41:D41"/>
    <mergeCell ref="E41:F41"/>
    <mergeCell ref="C42:D42"/>
    <mergeCell ref="E42:F42"/>
    <mergeCell ref="C38:D38"/>
    <mergeCell ref="E38:F38"/>
    <mergeCell ref="C39:D39"/>
    <mergeCell ref="E39:F39"/>
  </mergeCells>
  <conditionalFormatting sqref="E32:F32">
    <cfRule type="expression" dxfId="472" priority="7">
      <formula>E32&lt;&gt;""</formula>
    </cfRule>
  </conditionalFormatting>
  <conditionalFormatting sqref="E31:F31">
    <cfRule type="expression" dxfId="471" priority="6">
      <formula>E31&lt;&gt;""</formula>
    </cfRule>
  </conditionalFormatting>
  <conditionalFormatting sqref="D7:I8">
    <cfRule type="expression" dxfId="470" priority="5">
      <formula>D7=""</formula>
    </cfRule>
  </conditionalFormatting>
  <conditionalFormatting sqref="D5">
    <cfRule type="expression" dxfId="469" priority="4">
      <formula>D5=""</formula>
    </cfRule>
  </conditionalFormatting>
  <conditionalFormatting sqref="E5">
    <cfRule type="expression" dxfId="468" priority="3">
      <formula>E5=""</formula>
    </cfRule>
  </conditionalFormatting>
  <conditionalFormatting sqref="B5">
    <cfRule type="expression" dxfId="467" priority="1">
      <formula>B5=""</formula>
    </cfRule>
  </conditionalFormatting>
  <conditionalFormatting sqref="C5">
    <cfRule type="expression" dxfId="46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50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(108 -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108</v>
      </c>
      <c r="C5" s="7" t="s">
        <v>41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16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16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16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16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110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111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16">
        <v>8</v>
      </c>
      <c r="C19" s="74" t="s">
        <v>112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158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159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160</v>
      </c>
      <c r="D22" s="74"/>
      <c r="E22" s="74" t="s">
        <v>43</v>
      </c>
      <c r="F22" s="74"/>
      <c r="G22" s="56"/>
    </row>
    <row r="23" spans="2:9" x14ac:dyDescent="0.3">
      <c r="B23" s="16">
        <v>12</v>
      </c>
      <c r="C23" s="74" t="s">
        <v>161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162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214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215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148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91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167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168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173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216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217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218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219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16">
        <v>25</v>
      </c>
      <c r="C36" s="74" t="s">
        <v>174</v>
      </c>
      <c r="D36" s="74"/>
      <c r="E36" s="74" t="s">
        <v>43</v>
      </c>
      <c r="F36" s="74"/>
    </row>
    <row r="37" spans="2:9" x14ac:dyDescent="0.3">
      <c r="B37" s="16">
        <v>26</v>
      </c>
      <c r="C37" s="74" t="s">
        <v>220</v>
      </c>
      <c r="D37" s="74"/>
      <c r="E37" s="74" t="s">
        <v>43</v>
      </c>
      <c r="F37" s="74"/>
    </row>
    <row r="38" spans="2:9" x14ac:dyDescent="0.3">
      <c r="B38" s="16">
        <v>27</v>
      </c>
      <c r="C38" s="74" t="s">
        <v>221</v>
      </c>
      <c r="D38" s="74"/>
      <c r="E38" s="74" t="s">
        <v>43</v>
      </c>
      <c r="F38" s="74"/>
    </row>
    <row r="39" spans="2:9" x14ac:dyDescent="0.3">
      <c r="B39" s="16">
        <v>28</v>
      </c>
      <c r="C39" s="74" t="s">
        <v>222</v>
      </c>
      <c r="D39" s="74"/>
      <c r="E39" s="74" t="s">
        <v>43</v>
      </c>
      <c r="F39" s="74"/>
    </row>
    <row r="40" spans="2:9" x14ac:dyDescent="0.3">
      <c r="B40" s="16">
        <v>29</v>
      </c>
      <c r="C40" s="74" t="s">
        <v>223</v>
      </c>
      <c r="D40" s="74"/>
      <c r="E40" s="74" t="s">
        <v>43</v>
      </c>
      <c r="F40" s="74"/>
    </row>
    <row r="41" spans="2:9" x14ac:dyDescent="0.3">
      <c r="B41" s="16">
        <v>30</v>
      </c>
      <c r="C41" s="74" t="s">
        <v>224</v>
      </c>
      <c r="D41" s="74"/>
      <c r="E41" s="74" t="s">
        <v>43</v>
      </c>
      <c r="F41" s="74"/>
    </row>
    <row r="42" spans="2:9" x14ac:dyDescent="0.3">
      <c r="B42" s="16">
        <v>31</v>
      </c>
      <c r="C42" s="74" t="s">
        <v>112</v>
      </c>
      <c r="D42" s="74"/>
      <c r="E42" s="74" t="s">
        <v>43</v>
      </c>
      <c r="F42" s="74"/>
    </row>
    <row r="43" spans="2:9" x14ac:dyDescent="0.3">
      <c r="B43" s="16">
        <v>32</v>
      </c>
      <c r="C43" s="74" t="s">
        <v>113</v>
      </c>
      <c r="D43" s="74"/>
      <c r="E43" s="74" t="s">
        <v>43</v>
      </c>
      <c r="F43" s="74"/>
    </row>
    <row r="44" spans="2:9" x14ac:dyDescent="0.3">
      <c r="B44" s="16">
        <v>33</v>
      </c>
      <c r="C44" s="74" t="s">
        <v>114</v>
      </c>
      <c r="D44" s="74"/>
      <c r="E44" s="74" t="s">
        <v>50</v>
      </c>
      <c r="F44" s="74"/>
    </row>
    <row r="45" spans="2:9" x14ac:dyDescent="0.3">
      <c r="B45" s="16">
        <v>34</v>
      </c>
      <c r="C45" s="74" t="s">
        <v>115</v>
      </c>
      <c r="D45" s="74"/>
      <c r="E45" s="74" t="s">
        <v>50</v>
      </c>
      <c r="F45" s="74"/>
    </row>
    <row r="46" spans="2:9" x14ac:dyDescent="0.3">
      <c r="B46" s="16">
        <v>35</v>
      </c>
      <c r="C46" s="74" t="s">
        <v>116</v>
      </c>
      <c r="D46" s="74"/>
      <c r="E46" s="74" t="s">
        <v>50</v>
      </c>
      <c r="F46" s="74"/>
    </row>
    <row r="47" spans="2:9" x14ac:dyDescent="0.3">
      <c r="B47" s="16">
        <v>36</v>
      </c>
      <c r="C47" s="74" t="s">
        <v>117</v>
      </c>
      <c r="D47" s="74"/>
      <c r="E47" s="82" t="s">
        <v>50</v>
      </c>
      <c r="F47" s="83"/>
    </row>
    <row r="48" spans="2:9" x14ac:dyDescent="0.3">
      <c r="B48" s="16">
        <v>37</v>
      </c>
      <c r="C48" s="74" t="s">
        <v>118</v>
      </c>
      <c r="D48" s="74"/>
      <c r="E48" s="74" t="s">
        <v>49</v>
      </c>
      <c r="F48" s="74"/>
    </row>
    <row r="49" spans="2:6" x14ac:dyDescent="0.3">
      <c r="B49" s="16">
        <v>38</v>
      </c>
      <c r="C49" s="74" t="s">
        <v>119</v>
      </c>
      <c r="D49" s="74"/>
      <c r="E49" s="74" t="s">
        <v>49</v>
      </c>
      <c r="F49" s="74"/>
    </row>
    <row r="50" spans="2:6" x14ac:dyDescent="0.3">
      <c r="B50" s="16">
        <v>39</v>
      </c>
      <c r="C50" s="74" t="s">
        <v>120</v>
      </c>
      <c r="D50" s="74"/>
      <c r="E50" s="74" t="s">
        <v>49</v>
      </c>
      <c r="F50" s="74"/>
    </row>
  </sheetData>
  <mergeCells count="9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31:F31">
    <cfRule type="expression" dxfId="465" priority="7">
      <formula>E31&lt;&gt;""</formula>
    </cfRule>
  </conditionalFormatting>
  <conditionalFormatting sqref="E30:F30">
    <cfRule type="expression" dxfId="464" priority="6">
      <formula>E30&lt;&gt;""</formula>
    </cfRule>
  </conditionalFormatting>
  <conditionalFormatting sqref="D7:I8">
    <cfRule type="expression" dxfId="463" priority="5">
      <formula>D7=""</formula>
    </cfRule>
  </conditionalFormatting>
  <conditionalFormatting sqref="D5">
    <cfRule type="expression" dxfId="462" priority="4">
      <formula>D5=""</formula>
    </cfRule>
  </conditionalFormatting>
  <conditionalFormatting sqref="E5">
    <cfRule type="expression" dxfId="461" priority="3">
      <formula>E5=""</formula>
    </cfRule>
  </conditionalFormatting>
  <conditionalFormatting sqref="B5">
    <cfRule type="expression" dxfId="460" priority="1">
      <formula>B5=""</formula>
    </cfRule>
  </conditionalFormatting>
  <conditionalFormatting sqref="C5">
    <cfRule type="expression" dxfId="45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44"/>
  <sheetViews>
    <sheetView topLeftCell="A14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(108 -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108</v>
      </c>
      <c r="C5" s="7" t="s">
        <v>39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222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221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220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174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219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218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217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216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173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168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167</v>
      </c>
      <c r="D31" s="74"/>
      <c r="E31" s="74" t="s">
        <v>43</v>
      </c>
      <c r="F31" s="74"/>
    </row>
    <row r="32" spans="2:9" x14ac:dyDescent="0.3">
      <c r="B32" s="7">
        <v>21</v>
      </c>
      <c r="C32" s="82" t="s">
        <v>361</v>
      </c>
      <c r="D32" s="83"/>
      <c r="E32" s="74" t="s">
        <v>43</v>
      </c>
      <c r="F32" s="74"/>
    </row>
    <row r="33" spans="2:9" x14ac:dyDescent="0.3">
      <c r="B33" s="7">
        <v>22</v>
      </c>
      <c r="C33" s="74" t="s">
        <v>91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148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215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214</v>
      </c>
      <c r="D36" s="74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74" t="s">
        <v>162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112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110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139</v>
      </c>
      <c r="D40" s="74"/>
      <c r="E40" s="74" t="s">
        <v>45</v>
      </c>
      <c r="F40" s="74"/>
    </row>
    <row r="41" spans="2:9" x14ac:dyDescent="0.3">
      <c r="B41" s="7">
        <v>30</v>
      </c>
      <c r="C41" s="74" t="s">
        <v>157</v>
      </c>
      <c r="D41" s="74"/>
      <c r="E41" s="74" t="s">
        <v>45</v>
      </c>
      <c r="F41" s="74"/>
    </row>
    <row r="42" spans="2:9" x14ac:dyDescent="0.3">
      <c r="B42" s="7">
        <v>31</v>
      </c>
      <c r="C42" s="74" t="s">
        <v>156</v>
      </c>
      <c r="D42" s="74"/>
      <c r="E42" s="74" t="s">
        <v>45</v>
      </c>
      <c r="F42" s="74"/>
    </row>
    <row r="43" spans="2:9" x14ac:dyDescent="0.3">
      <c r="B43" s="7">
        <v>32</v>
      </c>
      <c r="C43" s="74" t="s">
        <v>140</v>
      </c>
      <c r="D43" s="74"/>
      <c r="E43" s="74" t="s">
        <v>45</v>
      </c>
      <c r="F43" s="74"/>
    </row>
    <row r="44" spans="2:9" x14ac:dyDescent="0.3">
      <c r="B44" s="7">
        <v>33</v>
      </c>
      <c r="C44" s="74" t="s">
        <v>154</v>
      </c>
      <c r="D44" s="74"/>
      <c r="E44" s="74" t="s">
        <v>45</v>
      </c>
      <c r="F44" s="74"/>
    </row>
  </sheetData>
  <mergeCells count="84">
    <mergeCell ref="C13:D13"/>
    <mergeCell ref="E14:F14"/>
    <mergeCell ref="H14:I14"/>
    <mergeCell ref="C15:D15"/>
    <mergeCell ref="B10:F10"/>
    <mergeCell ref="H10:I11"/>
    <mergeCell ref="C11:D11"/>
    <mergeCell ref="E11:F11"/>
    <mergeCell ref="C12:D12"/>
    <mergeCell ref="E15:F15"/>
    <mergeCell ref="E12:F12"/>
    <mergeCell ref="H12:I12"/>
    <mergeCell ref="H15:I15"/>
    <mergeCell ref="E13:F13"/>
    <mergeCell ref="H13:I13"/>
    <mergeCell ref="C14:D14"/>
    <mergeCell ref="B2:I2"/>
    <mergeCell ref="B7:C7"/>
    <mergeCell ref="D7:I7"/>
    <mergeCell ref="B8:C8"/>
    <mergeCell ref="D8:I8"/>
    <mergeCell ref="H16:I16"/>
    <mergeCell ref="C17:D17"/>
    <mergeCell ref="E17:F17"/>
    <mergeCell ref="H17:I17"/>
    <mergeCell ref="C16:D16"/>
    <mergeCell ref="E16:F16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C20:D20"/>
    <mergeCell ref="C23:D23"/>
    <mergeCell ref="E23:F23"/>
    <mergeCell ref="E20:F20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3:D33"/>
    <mergeCell ref="E33:F33"/>
    <mergeCell ref="C34:D34"/>
    <mergeCell ref="E34:F34"/>
    <mergeCell ref="C32:D32"/>
    <mergeCell ref="E32:F32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1:D41"/>
    <mergeCell ref="E41:F41"/>
    <mergeCell ref="C42:D42"/>
    <mergeCell ref="E42:F42"/>
    <mergeCell ref="C43:D43"/>
    <mergeCell ref="E43:F43"/>
  </mergeCells>
  <conditionalFormatting sqref="E31:F32">
    <cfRule type="expression" dxfId="458" priority="7">
      <formula>E31&lt;&gt;""</formula>
    </cfRule>
  </conditionalFormatting>
  <conditionalFormatting sqref="E30:F30">
    <cfRule type="expression" dxfId="457" priority="6">
      <formula>E30&lt;&gt;""</formula>
    </cfRule>
  </conditionalFormatting>
  <conditionalFormatting sqref="D7:I8">
    <cfRule type="expression" dxfId="456" priority="5">
      <formula>D7=""</formula>
    </cfRule>
  </conditionalFormatting>
  <conditionalFormatting sqref="D5">
    <cfRule type="expression" dxfId="455" priority="4">
      <formula>D5=""</formula>
    </cfRule>
  </conditionalFormatting>
  <conditionalFormatting sqref="E5">
    <cfRule type="expression" dxfId="454" priority="3">
      <formula>E5=""</formula>
    </cfRule>
  </conditionalFormatting>
  <conditionalFormatting sqref="B5">
    <cfRule type="expression" dxfId="453" priority="1">
      <formula>B5=""</formula>
    </cfRule>
  </conditionalFormatting>
  <conditionalFormatting sqref="C5">
    <cfRule type="expression" dxfId="45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42"/>
  <sheetViews>
    <sheetView topLeftCell="A12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8.140625" style="2" customWidth="1"/>
    <col min="4" max="4" width="21.855468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(109 -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109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213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376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82" t="s">
        <v>398</v>
      </c>
      <c r="D16" s="83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225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136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210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226</v>
      </c>
      <c r="D20" s="74"/>
      <c r="E20" s="74" t="s">
        <v>45</v>
      </c>
      <c r="F20" s="74"/>
      <c r="G20" s="56"/>
      <c r="I20" s="1"/>
    </row>
    <row r="21" spans="2:9" x14ac:dyDescent="0.3">
      <c r="B21" s="7">
        <v>10</v>
      </c>
      <c r="C21" s="74" t="s">
        <v>227</v>
      </c>
      <c r="D21" s="74"/>
      <c r="E21" s="74" t="s">
        <v>45</v>
      </c>
      <c r="F21" s="74"/>
      <c r="G21" s="56"/>
    </row>
    <row r="22" spans="2:9" x14ac:dyDescent="0.3">
      <c r="B22" s="7">
        <v>11</v>
      </c>
      <c r="C22" s="74" t="s">
        <v>228</v>
      </c>
      <c r="D22" s="74"/>
      <c r="E22" s="74" t="s">
        <v>45</v>
      </c>
      <c r="F22" s="74"/>
      <c r="G22" s="56"/>
      <c r="H22" s="1"/>
      <c r="I22" s="1"/>
    </row>
    <row r="23" spans="2:9" x14ac:dyDescent="0.3">
      <c r="B23" s="7">
        <v>12</v>
      </c>
      <c r="C23" s="74" t="s">
        <v>194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392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398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139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110</v>
      </c>
      <c r="D27" s="74"/>
      <c r="E27" s="74" t="s">
        <v>43</v>
      </c>
      <c r="F27" s="74"/>
      <c r="G27" s="56"/>
    </row>
    <row r="28" spans="2:9" x14ac:dyDescent="0.3">
      <c r="B28" s="7">
        <v>17</v>
      </c>
      <c r="C28" s="74" t="s">
        <v>111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112</v>
      </c>
      <c r="D29" s="74"/>
      <c r="E29" s="74" t="s">
        <v>43</v>
      </c>
      <c r="F29" s="74"/>
    </row>
    <row r="30" spans="2:9" x14ac:dyDescent="0.3">
      <c r="B30" s="7">
        <v>19</v>
      </c>
      <c r="C30" s="74" t="s">
        <v>113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114</v>
      </c>
      <c r="D31" s="74"/>
      <c r="E31" s="74" t="s">
        <v>50</v>
      </c>
      <c r="F31" s="74"/>
      <c r="G31" s="1"/>
      <c r="H31" s="1"/>
      <c r="I31" s="1"/>
    </row>
    <row r="32" spans="2:9" x14ac:dyDescent="0.3">
      <c r="B32" s="7">
        <v>21</v>
      </c>
      <c r="C32" s="74" t="s">
        <v>115</v>
      </c>
      <c r="D32" s="74"/>
      <c r="E32" s="74" t="s">
        <v>50</v>
      </c>
      <c r="F32" s="74"/>
      <c r="G32" s="1"/>
      <c r="H32" s="1"/>
      <c r="I32" s="1"/>
    </row>
    <row r="33" spans="2:9" x14ac:dyDescent="0.3">
      <c r="B33" s="7">
        <v>22</v>
      </c>
      <c r="C33" s="74" t="s">
        <v>116</v>
      </c>
      <c r="D33" s="74"/>
      <c r="E33" s="74" t="s">
        <v>50</v>
      </c>
      <c r="F33" s="74"/>
      <c r="G33" s="1"/>
      <c r="H33" s="1"/>
      <c r="I33" s="1"/>
    </row>
    <row r="34" spans="2:9" x14ac:dyDescent="0.3">
      <c r="B34" s="7">
        <v>23</v>
      </c>
      <c r="C34" s="74" t="s">
        <v>117</v>
      </c>
      <c r="D34" s="74"/>
      <c r="E34" s="74" t="s">
        <v>50</v>
      </c>
      <c r="F34" s="74"/>
      <c r="G34" s="1"/>
      <c r="H34" s="1"/>
      <c r="I34" s="1"/>
    </row>
    <row r="35" spans="2:9" x14ac:dyDescent="0.3">
      <c r="B35" s="7">
        <v>24</v>
      </c>
      <c r="C35" s="74" t="s">
        <v>118</v>
      </c>
      <c r="D35" s="74"/>
      <c r="E35" s="74" t="s">
        <v>49</v>
      </c>
      <c r="F35" s="74"/>
    </row>
    <row r="36" spans="2:9" x14ac:dyDescent="0.3">
      <c r="B36" s="7">
        <v>25</v>
      </c>
      <c r="C36" s="74" t="s">
        <v>119</v>
      </c>
      <c r="D36" s="74"/>
      <c r="E36" s="74" t="s">
        <v>49</v>
      </c>
      <c r="F36" s="74"/>
    </row>
    <row r="37" spans="2:9" x14ac:dyDescent="0.3">
      <c r="B37" s="7">
        <v>26</v>
      </c>
      <c r="C37" s="74" t="s">
        <v>197</v>
      </c>
      <c r="D37" s="74"/>
      <c r="E37" s="74" t="s">
        <v>49</v>
      </c>
      <c r="F37" s="74"/>
    </row>
    <row r="38" spans="2:9" x14ac:dyDescent="0.3">
      <c r="B38" s="7">
        <v>27</v>
      </c>
      <c r="C38" s="74" t="s">
        <v>198</v>
      </c>
      <c r="D38" s="74"/>
      <c r="E38" s="74" t="s">
        <v>49</v>
      </c>
      <c r="F38" s="74"/>
    </row>
    <row r="39" spans="2:9" x14ac:dyDescent="0.3">
      <c r="B39" s="7">
        <v>28</v>
      </c>
      <c r="C39" s="74" t="s">
        <v>229</v>
      </c>
      <c r="D39" s="74"/>
      <c r="E39" s="74" t="s">
        <v>49</v>
      </c>
      <c r="F39" s="74"/>
    </row>
    <row r="40" spans="2:9" x14ac:dyDescent="0.3">
      <c r="B40" s="7">
        <v>29</v>
      </c>
      <c r="C40" s="74" t="s">
        <v>200</v>
      </c>
      <c r="D40" s="74"/>
      <c r="E40" s="74" t="s">
        <v>49</v>
      </c>
      <c r="F40" s="74"/>
    </row>
    <row r="41" spans="2:9" x14ac:dyDescent="0.3">
      <c r="B41" s="7">
        <v>30</v>
      </c>
      <c r="C41" s="74" t="s">
        <v>201</v>
      </c>
      <c r="D41" s="74"/>
      <c r="E41" s="74" t="s">
        <v>49</v>
      </c>
      <c r="F41" s="74"/>
    </row>
    <row r="42" spans="2:9" x14ac:dyDescent="0.3">
      <c r="B42" s="7">
        <v>31</v>
      </c>
      <c r="C42" s="74" t="s">
        <v>202</v>
      </c>
      <c r="D42" s="74"/>
      <c r="E42" s="74" t="s">
        <v>49</v>
      </c>
      <c r="F42" s="74"/>
    </row>
  </sheetData>
  <mergeCells count="7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1:D21"/>
    <mergeCell ref="E21:F21"/>
    <mergeCell ref="C18:D18"/>
    <mergeCell ref="E18:F18"/>
    <mergeCell ref="H18:I18"/>
    <mergeCell ref="C19:D19"/>
    <mergeCell ref="E19:F19"/>
    <mergeCell ref="H19:I19"/>
    <mergeCell ref="C20:D20"/>
    <mergeCell ref="E20:F20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conditionalFormatting sqref="E30:F30">
    <cfRule type="expression" dxfId="451" priority="7">
      <formula>E30&lt;&gt;""</formula>
    </cfRule>
  </conditionalFormatting>
  <conditionalFormatting sqref="E29:F29">
    <cfRule type="expression" dxfId="450" priority="6">
      <formula>E29&lt;&gt;""</formula>
    </cfRule>
  </conditionalFormatting>
  <conditionalFormatting sqref="D7:I8">
    <cfRule type="expression" dxfId="449" priority="5">
      <formula>D7=""</formula>
    </cfRule>
  </conditionalFormatting>
  <conditionalFormatting sqref="D5">
    <cfRule type="expression" dxfId="448" priority="4">
      <formula>D5=""</formula>
    </cfRule>
  </conditionalFormatting>
  <conditionalFormatting sqref="E5">
    <cfRule type="expression" dxfId="447" priority="3">
      <formula>E5=""</formula>
    </cfRule>
  </conditionalFormatting>
  <conditionalFormatting sqref="B5">
    <cfRule type="expression" dxfId="446" priority="1">
      <formula>B5=""</formula>
    </cfRule>
  </conditionalFormatting>
  <conditionalFormatting sqref="C5">
    <cfRule type="expression" dxfId="44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0070C0"/>
    <pageSetUpPr fitToPage="1"/>
  </sheetPr>
  <dimension ref="B2:I41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0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(109 -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109</v>
      </c>
      <c r="C5" s="7" t="s">
        <v>39</v>
      </c>
      <c r="D5" s="7" t="s">
        <v>42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229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139</v>
      </c>
      <c r="D27" s="74"/>
      <c r="E27" s="74" t="s">
        <v>45</v>
      </c>
      <c r="F27" s="74"/>
      <c r="G27" s="56"/>
      <c r="H27" s="1"/>
      <c r="I27" s="1"/>
    </row>
    <row r="28" spans="2:9" x14ac:dyDescent="0.3">
      <c r="B28" s="7">
        <v>17</v>
      </c>
      <c r="C28" s="74" t="s">
        <v>398</v>
      </c>
      <c r="D28" s="74"/>
      <c r="E28" s="74" t="s">
        <v>45</v>
      </c>
      <c r="F28" s="74"/>
      <c r="G28" s="56"/>
    </row>
    <row r="29" spans="2:9" x14ac:dyDescent="0.3">
      <c r="B29" s="7">
        <v>18</v>
      </c>
      <c r="C29" s="74" t="s">
        <v>392</v>
      </c>
      <c r="D29" s="74"/>
      <c r="E29" s="74" t="s">
        <v>45</v>
      </c>
      <c r="F29" s="74"/>
      <c r="G29" s="56"/>
    </row>
    <row r="30" spans="2:9" x14ac:dyDescent="0.3">
      <c r="B30" s="7">
        <v>19</v>
      </c>
      <c r="C30" s="74" t="s">
        <v>194</v>
      </c>
      <c r="D30" s="74"/>
      <c r="E30" s="74" t="s">
        <v>45</v>
      </c>
      <c r="F30" s="74"/>
    </row>
    <row r="31" spans="2:9" x14ac:dyDescent="0.3">
      <c r="B31" s="7">
        <v>20</v>
      </c>
      <c r="C31" s="74" t="s">
        <v>228</v>
      </c>
      <c r="D31" s="74"/>
      <c r="E31" s="74" t="s">
        <v>45</v>
      </c>
      <c r="F31" s="74"/>
    </row>
    <row r="32" spans="2:9" x14ac:dyDescent="0.3">
      <c r="B32" s="7">
        <v>21</v>
      </c>
      <c r="C32" s="74" t="s">
        <v>227</v>
      </c>
      <c r="D32" s="74"/>
      <c r="E32" s="74" t="s">
        <v>45</v>
      </c>
      <c r="F32" s="74"/>
      <c r="G32" s="1"/>
      <c r="H32" s="1"/>
      <c r="I32" s="1"/>
    </row>
    <row r="33" spans="2:9" x14ac:dyDescent="0.3">
      <c r="B33" s="7">
        <v>22</v>
      </c>
      <c r="C33" s="74" t="s">
        <v>226</v>
      </c>
      <c r="D33" s="74"/>
      <c r="E33" s="74" t="s">
        <v>45</v>
      </c>
      <c r="F33" s="74"/>
      <c r="G33" s="1"/>
      <c r="H33" s="1"/>
      <c r="I33" s="1"/>
    </row>
    <row r="34" spans="2:9" x14ac:dyDescent="0.3">
      <c r="B34" s="7">
        <v>24</v>
      </c>
      <c r="C34" s="74" t="s">
        <v>225</v>
      </c>
      <c r="D34" s="74"/>
      <c r="E34" s="74" t="s">
        <v>45</v>
      </c>
      <c r="F34" s="74"/>
      <c r="G34" s="1"/>
      <c r="H34" s="1"/>
      <c r="I34" s="1"/>
    </row>
    <row r="35" spans="2:9" x14ac:dyDescent="0.3">
      <c r="B35" s="7">
        <v>25</v>
      </c>
      <c r="C35" s="74" t="s">
        <v>136</v>
      </c>
      <c r="D35" s="74"/>
      <c r="E35" s="74" t="s">
        <v>45</v>
      </c>
      <c r="F35" s="74"/>
    </row>
    <row r="36" spans="2:9" x14ac:dyDescent="0.3">
      <c r="B36" s="7">
        <v>26</v>
      </c>
      <c r="C36" s="74" t="s">
        <v>210</v>
      </c>
      <c r="D36" s="74"/>
      <c r="E36" s="74" t="s">
        <v>45</v>
      </c>
      <c r="F36" s="74"/>
    </row>
    <row r="37" spans="2:9" x14ac:dyDescent="0.3">
      <c r="B37" s="7">
        <v>27</v>
      </c>
      <c r="C37" s="82" t="s">
        <v>398</v>
      </c>
      <c r="D37" s="83"/>
      <c r="E37" s="74" t="s">
        <v>45</v>
      </c>
      <c r="F37" s="74"/>
    </row>
    <row r="38" spans="2:9" x14ac:dyDescent="0.3">
      <c r="B38" s="7">
        <v>28</v>
      </c>
      <c r="C38" s="74" t="s">
        <v>376</v>
      </c>
      <c r="D38" s="74"/>
      <c r="E38" s="74" t="s">
        <v>45</v>
      </c>
      <c r="F38" s="74"/>
    </row>
    <row r="39" spans="2:9" x14ac:dyDescent="0.3">
      <c r="B39" s="7">
        <v>29</v>
      </c>
      <c r="C39" s="74" t="s">
        <v>213</v>
      </c>
      <c r="D39" s="74"/>
      <c r="E39" s="74" t="s">
        <v>45</v>
      </c>
      <c r="F39" s="74"/>
    </row>
    <row r="40" spans="2:9" x14ac:dyDescent="0.3">
      <c r="B40" s="7">
        <v>30</v>
      </c>
      <c r="C40" s="74" t="s">
        <v>193</v>
      </c>
      <c r="D40" s="74"/>
      <c r="E40" s="74" t="s">
        <v>45</v>
      </c>
      <c r="F40" s="74"/>
    </row>
    <row r="41" spans="2:9" x14ac:dyDescent="0.3">
      <c r="B41" s="7">
        <v>31</v>
      </c>
      <c r="C41" s="74" t="s">
        <v>192</v>
      </c>
      <c r="D41" s="74"/>
      <c r="E41" s="74" t="s">
        <v>45</v>
      </c>
      <c r="F41" s="74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</mergeCells>
  <conditionalFormatting sqref="E31:F31">
    <cfRule type="expression" dxfId="444" priority="7">
      <formula>E31&lt;&gt;""</formula>
    </cfRule>
  </conditionalFormatting>
  <conditionalFormatting sqref="E30:F30">
    <cfRule type="expression" dxfId="443" priority="6">
      <formula>E30&lt;&gt;""</formula>
    </cfRule>
  </conditionalFormatting>
  <conditionalFormatting sqref="D7:I8">
    <cfRule type="expression" dxfId="442" priority="5">
      <formula>D7=""</formula>
    </cfRule>
  </conditionalFormatting>
  <conditionalFormatting sqref="D5">
    <cfRule type="expression" dxfId="441" priority="4">
      <formula>D5=""</formula>
    </cfRule>
  </conditionalFormatting>
  <conditionalFormatting sqref="E5">
    <cfRule type="expression" dxfId="440" priority="3">
      <formula>E5=""</formula>
    </cfRule>
  </conditionalFormatting>
  <conditionalFormatting sqref="B5">
    <cfRule type="expression" dxfId="439" priority="1">
      <formula>B5=""</formula>
    </cfRule>
  </conditionalFormatting>
  <conditionalFormatting sqref="C5">
    <cfRule type="expression" dxfId="43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(110 -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110</v>
      </c>
      <c r="C5" s="7" t="s">
        <v>41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110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111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112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114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115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116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117</v>
      </c>
      <c r="D24" s="74"/>
      <c r="E24" s="74" t="s">
        <v>50</v>
      </c>
      <c r="F24" s="74"/>
      <c r="G24" s="56"/>
      <c r="H24" s="1"/>
      <c r="I24" s="1"/>
    </row>
    <row r="25" spans="2:9" x14ac:dyDescent="0.3">
      <c r="B25" s="7">
        <v>14</v>
      </c>
      <c r="C25" s="74" t="s">
        <v>118</v>
      </c>
      <c r="D25" s="74"/>
      <c r="E25" s="74" t="s">
        <v>49</v>
      </c>
      <c r="F25" s="74"/>
      <c r="G25" s="56"/>
      <c r="H25" s="1"/>
      <c r="I25" s="1"/>
    </row>
    <row r="26" spans="2:9" x14ac:dyDescent="0.3">
      <c r="B26" s="7">
        <v>15</v>
      </c>
      <c r="C26" s="74" t="s">
        <v>119</v>
      </c>
      <c r="D26" s="74"/>
      <c r="E26" s="74" t="s">
        <v>49</v>
      </c>
      <c r="F26" s="74"/>
      <c r="G26" s="56"/>
      <c r="H26" s="1"/>
      <c r="I26" s="1"/>
    </row>
    <row r="27" spans="2:9" x14ac:dyDescent="0.3">
      <c r="B27" s="7">
        <v>16</v>
      </c>
      <c r="C27" s="74" t="s">
        <v>120</v>
      </c>
      <c r="D27" s="74"/>
      <c r="E27" s="74" t="s">
        <v>49</v>
      </c>
      <c r="F27" s="74"/>
      <c r="G27" s="56"/>
      <c r="H27" s="1"/>
      <c r="I27" s="1"/>
    </row>
    <row r="28" spans="2:9" x14ac:dyDescent="0.3">
      <c r="C28" s="1"/>
      <c r="D28" s="1"/>
      <c r="E28" s="1"/>
      <c r="F28" s="1"/>
      <c r="G28" s="56"/>
    </row>
    <row r="29" spans="2:9" x14ac:dyDescent="0.3">
      <c r="C29" s="1"/>
      <c r="D29" s="1"/>
      <c r="E29" s="1"/>
      <c r="F29" s="1"/>
      <c r="G29" s="56"/>
    </row>
    <row r="30" spans="2:9" x14ac:dyDescent="0.3">
      <c r="C30" s="1"/>
      <c r="D30" s="1"/>
      <c r="E30" s="1"/>
      <c r="F30" s="1"/>
    </row>
    <row r="31" spans="2:9" x14ac:dyDescent="0.3">
      <c r="C31" s="1"/>
      <c r="D31" s="1"/>
      <c r="E31" s="1"/>
      <c r="F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H20:I20"/>
    <mergeCell ref="C21:D21"/>
    <mergeCell ref="E21:F21"/>
    <mergeCell ref="C22:D22"/>
    <mergeCell ref="E22:F22"/>
    <mergeCell ref="C20:D20"/>
    <mergeCell ref="E20:F20"/>
  </mergeCells>
  <conditionalFormatting sqref="D7:I8">
    <cfRule type="expression" dxfId="437" priority="5">
      <formula>D7=""</formula>
    </cfRule>
  </conditionalFormatting>
  <conditionalFormatting sqref="D5">
    <cfRule type="expression" dxfId="436" priority="4">
      <formula>D5=""</formula>
    </cfRule>
  </conditionalFormatting>
  <conditionalFormatting sqref="E5">
    <cfRule type="expression" dxfId="435" priority="3">
      <formula>E5=""</formula>
    </cfRule>
  </conditionalFormatting>
  <conditionalFormatting sqref="B5">
    <cfRule type="expression" dxfId="434" priority="1">
      <formula>B5=""</formula>
    </cfRule>
  </conditionalFormatting>
  <conditionalFormatting sqref="C5">
    <cfRule type="expression" dxfId="43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0070C0"/>
    <pageSetUpPr fitToPage="1"/>
  </sheetPr>
  <dimension ref="B2:I34"/>
  <sheetViews>
    <sheetView topLeftCell="A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(110 -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110</v>
      </c>
      <c r="C5" s="7" t="s">
        <v>39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84" t="s">
        <v>57</v>
      </c>
      <c r="F11" s="85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110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139</v>
      </c>
      <c r="D22" s="74"/>
      <c r="E22" s="74" t="s">
        <v>45</v>
      </c>
      <c r="F22" s="74"/>
      <c r="G22" s="56"/>
    </row>
    <row r="23" spans="2:9" x14ac:dyDescent="0.3">
      <c r="B23" s="7">
        <v>12</v>
      </c>
      <c r="C23" s="74" t="s">
        <v>157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156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140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154</v>
      </c>
      <c r="D26" s="74"/>
      <c r="E26" s="74" t="s">
        <v>45</v>
      </c>
      <c r="F26" s="74"/>
      <c r="G26" s="56"/>
      <c r="H26" s="1"/>
      <c r="I26" s="1"/>
    </row>
    <row r="27" spans="2:9" x14ac:dyDescent="0.3">
      <c r="C27" s="1"/>
      <c r="D27" s="1"/>
      <c r="E27" s="1"/>
      <c r="F27" s="1"/>
      <c r="G27" s="1"/>
    </row>
    <row r="28" spans="2:9" x14ac:dyDescent="0.3">
      <c r="C28" s="1"/>
      <c r="D28" s="1"/>
      <c r="E28" s="1"/>
      <c r="F28" s="1"/>
      <c r="G28" s="1"/>
    </row>
    <row r="29" spans="2:9" x14ac:dyDescent="0.3">
      <c r="C29" s="1"/>
      <c r="D29" s="1"/>
      <c r="E29" s="1"/>
      <c r="F29" s="1"/>
      <c r="G29" s="1"/>
    </row>
    <row r="30" spans="2:9" x14ac:dyDescent="0.3">
      <c r="C30" s="1"/>
      <c r="D30" s="1"/>
      <c r="E30" s="1"/>
      <c r="F30" s="1"/>
    </row>
    <row r="31" spans="2:9" x14ac:dyDescent="0.3">
      <c r="C31" s="1"/>
      <c r="D31" s="1"/>
      <c r="E31" s="1"/>
      <c r="F31" s="1"/>
      <c r="G31" s="1"/>
      <c r="H31" s="1"/>
      <c r="I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4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H18:I18"/>
    <mergeCell ref="H19:I19"/>
    <mergeCell ref="H20:I20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C19:D19"/>
    <mergeCell ref="E19:F19"/>
    <mergeCell ref="C20:D20"/>
    <mergeCell ref="C21:D21"/>
    <mergeCell ref="E21:F21"/>
    <mergeCell ref="E20:F20"/>
    <mergeCell ref="C26:D26"/>
    <mergeCell ref="E26:F26"/>
    <mergeCell ref="C23:D23"/>
    <mergeCell ref="E23:F23"/>
    <mergeCell ref="C24:D24"/>
    <mergeCell ref="E24:F24"/>
    <mergeCell ref="C25:D25"/>
    <mergeCell ref="E25:F25"/>
  </mergeCells>
  <conditionalFormatting sqref="B30:F30">
    <cfRule type="expression" dxfId="432" priority="6">
      <formula>B30&lt;&gt;""</formula>
    </cfRule>
  </conditionalFormatting>
  <conditionalFormatting sqref="D7:I8">
    <cfRule type="expression" dxfId="431" priority="5">
      <formula>D7=""</formula>
    </cfRule>
  </conditionalFormatting>
  <conditionalFormatting sqref="D5">
    <cfRule type="expression" dxfId="430" priority="4">
      <formula>D5=""</formula>
    </cfRule>
  </conditionalFormatting>
  <conditionalFormatting sqref="E5">
    <cfRule type="expression" dxfId="429" priority="3">
      <formula>E5=""</formula>
    </cfRule>
  </conditionalFormatting>
  <conditionalFormatting sqref="B5">
    <cfRule type="expression" dxfId="428" priority="1">
      <formula>B5=""</formula>
    </cfRule>
  </conditionalFormatting>
  <conditionalFormatting sqref="C5">
    <cfRule type="expression" dxfId="42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0070C0"/>
    <pageSetUpPr fitToPage="1"/>
  </sheetPr>
  <dimension ref="B2:I49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(111 -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111</v>
      </c>
      <c r="C5" s="7" t="s">
        <v>41</v>
      </c>
      <c r="D5" s="7" t="s">
        <v>43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230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16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16">
        <v>2</v>
      </c>
      <c r="C13" s="74" t="s">
        <v>233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16">
        <v>3</v>
      </c>
      <c r="C14" s="74" t="s">
        <v>146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16">
        <v>4</v>
      </c>
      <c r="C15" s="74" t="s">
        <v>234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16">
        <v>5</v>
      </c>
      <c r="C16" s="74" t="s">
        <v>235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16">
        <v>6</v>
      </c>
      <c r="C17" s="74" t="s">
        <v>236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237</v>
      </c>
      <c r="D18" s="74"/>
      <c r="E18" s="74" t="s">
        <v>43</v>
      </c>
      <c r="F18" s="74"/>
      <c r="G18" s="56"/>
      <c r="I18" s="1"/>
    </row>
    <row r="19" spans="2:9" x14ac:dyDescent="0.3">
      <c r="B19" s="16">
        <v>8</v>
      </c>
      <c r="C19" s="74" t="s">
        <v>238</v>
      </c>
      <c r="D19" s="74"/>
      <c r="E19" s="74" t="s">
        <v>43</v>
      </c>
      <c r="F19" s="74"/>
      <c r="G19" s="56"/>
    </row>
    <row r="20" spans="2:9" x14ac:dyDescent="0.3">
      <c r="B20" s="16">
        <v>9</v>
      </c>
      <c r="C20" s="74" t="s">
        <v>126</v>
      </c>
      <c r="D20" s="74"/>
      <c r="E20" s="74" t="s">
        <v>43</v>
      </c>
      <c r="F20" s="74"/>
      <c r="G20" s="56"/>
      <c r="H20" s="1"/>
      <c r="I20" s="1"/>
    </row>
    <row r="21" spans="2:9" x14ac:dyDescent="0.3">
      <c r="B21" s="16">
        <v>10</v>
      </c>
      <c r="C21" s="74" t="s">
        <v>239</v>
      </c>
      <c r="D21" s="74"/>
      <c r="E21" s="74" t="s">
        <v>43</v>
      </c>
      <c r="F21" s="74"/>
      <c r="G21" s="56"/>
      <c r="H21" s="1"/>
      <c r="I21" s="1"/>
    </row>
    <row r="22" spans="2:9" x14ac:dyDescent="0.3">
      <c r="B22" s="16">
        <v>11</v>
      </c>
      <c r="C22" s="74" t="s">
        <v>240</v>
      </c>
      <c r="D22" s="74"/>
      <c r="E22" s="74" t="s">
        <v>43</v>
      </c>
      <c r="F22" s="74"/>
      <c r="G22" s="56"/>
      <c r="H22" s="1"/>
      <c r="I22" s="1"/>
    </row>
    <row r="23" spans="2:9" x14ac:dyDescent="0.3">
      <c r="B23" s="16">
        <v>13</v>
      </c>
      <c r="C23" s="74" t="s">
        <v>146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14</v>
      </c>
      <c r="C24" s="74" t="s">
        <v>242</v>
      </c>
      <c r="D24" s="74"/>
      <c r="E24" s="74" t="s">
        <v>43</v>
      </c>
      <c r="F24" s="74"/>
      <c r="G24" s="56"/>
    </row>
    <row r="25" spans="2:9" x14ac:dyDescent="0.3">
      <c r="B25" s="16">
        <v>15</v>
      </c>
      <c r="C25" s="74" t="s">
        <v>243</v>
      </c>
      <c r="D25" s="74"/>
      <c r="E25" s="74" t="s">
        <v>43</v>
      </c>
      <c r="F25" s="74"/>
      <c r="G25" s="56"/>
    </row>
    <row r="26" spans="2:9" x14ac:dyDescent="0.3">
      <c r="B26" s="16">
        <v>16</v>
      </c>
      <c r="C26" s="74" t="s">
        <v>244</v>
      </c>
      <c r="D26" s="74"/>
      <c r="E26" s="74" t="s">
        <v>43</v>
      </c>
      <c r="F26" s="74"/>
    </row>
    <row r="27" spans="2:9" x14ac:dyDescent="0.3">
      <c r="B27" s="16">
        <v>17</v>
      </c>
      <c r="C27" s="74" t="s">
        <v>245</v>
      </c>
      <c r="D27" s="74"/>
      <c r="E27" s="74" t="s">
        <v>43</v>
      </c>
      <c r="F27" s="74"/>
    </row>
    <row r="28" spans="2:9" x14ac:dyDescent="0.3">
      <c r="B28" s="16">
        <v>18</v>
      </c>
      <c r="C28" s="74" t="s">
        <v>246</v>
      </c>
      <c r="D28" s="74"/>
      <c r="E28" s="74" t="s">
        <v>43</v>
      </c>
      <c r="F28" s="74"/>
      <c r="G28" s="1"/>
      <c r="H28" s="1"/>
      <c r="I28" s="1"/>
    </row>
    <row r="29" spans="2:9" x14ac:dyDescent="0.3">
      <c r="B29" s="16">
        <v>19</v>
      </c>
      <c r="C29" s="74" t="s">
        <v>247</v>
      </c>
      <c r="D29" s="74"/>
      <c r="E29" s="74" t="s">
        <v>43</v>
      </c>
      <c r="F29" s="74"/>
      <c r="G29" s="1"/>
      <c r="H29" s="1"/>
      <c r="I29" s="1"/>
    </row>
    <row r="30" spans="2:9" x14ac:dyDescent="0.3">
      <c r="B30" s="16">
        <v>20</v>
      </c>
      <c r="C30" s="74" t="s">
        <v>248</v>
      </c>
      <c r="D30" s="74"/>
      <c r="E30" s="74" t="s">
        <v>43</v>
      </c>
      <c r="F30" s="74"/>
      <c r="G30" s="1"/>
      <c r="H30" s="1"/>
      <c r="I30" s="1"/>
    </row>
    <row r="31" spans="2:9" x14ac:dyDescent="0.3">
      <c r="B31" s="16">
        <v>21</v>
      </c>
      <c r="C31" s="74" t="s">
        <v>249</v>
      </c>
      <c r="D31" s="74"/>
      <c r="E31" s="74" t="s">
        <v>43</v>
      </c>
      <c r="F31" s="74"/>
      <c r="G31" s="1"/>
      <c r="H31" s="1"/>
      <c r="I31" s="1"/>
    </row>
    <row r="32" spans="2:9" x14ac:dyDescent="0.3">
      <c r="B32" s="16">
        <v>22</v>
      </c>
      <c r="C32" s="74" t="s">
        <v>250</v>
      </c>
      <c r="D32" s="74"/>
      <c r="E32" s="74" t="s">
        <v>43</v>
      </c>
      <c r="F32" s="74"/>
    </row>
    <row r="33" spans="2:6" x14ac:dyDescent="0.3">
      <c r="B33" s="16">
        <v>23</v>
      </c>
      <c r="C33" s="74" t="s">
        <v>204</v>
      </c>
      <c r="D33" s="74"/>
      <c r="E33" s="74" t="s">
        <v>43</v>
      </c>
      <c r="F33" s="74"/>
    </row>
    <row r="34" spans="2:6" x14ac:dyDescent="0.3">
      <c r="B34" s="16">
        <v>24</v>
      </c>
      <c r="C34" s="74" t="s">
        <v>110</v>
      </c>
      <c r="D34" s="74"/>
      <c r="E34" s="74" t="s">
        <v>43</v>
      </c>
      <c r="F34" s="74"/>
    </row>
    <row r="35" spans="2:6" x14ac:dyDescent="0.3">
      <c r="B35" s="16">
        <v>25</v>
      </c>
      <c r="C35" s="74" t="s">
        <v>111</v>
      </c>
      <c r="D35" s="74"/>
      <c r="E35" s="74" t="s">
        <v>43</v>
      </c>
      <c r="F35" s="74"/>
    </row>
    <row r="36" spans="2:6" x14ac:dyDescent="0.3">
      <c r="B36" s="16">
        <v>26</v>
      </c>
      <c r="C36" s="74" t="s">
        <v>112</v>
      </c>
      <c r="D36" s="74"/>
      <c r="E36" s="74" t="s">
        <v>43</v>
      </c>
      <c r="F36" s="74"/>
    </row>
    <row r="37" spans="2:6" x14ac:dyDescent="0.3">
      <c r="B37" s="16">
        <v>27</v>
      </c>
      <c r="C37" s="74" t="s">
        <v>113</v>
      </c>
      <c r="D37" s="74"/>
      <c r="E37" s="74" t="s">
        <v>43</v>
      </c>
      <c r="F37" s="74"/>
    </row>
    <row r="38" spans="2:6" x14ac:dyDescent="0.3">
      <c r="B38" s="16">
        <v>28</v>
      </c>
      <c r="C38" s="74" t="s">
        <v>114</v>
      </c>
      <c r="D38" s="74"/>
      <c r="E38" s="74" t="s">
        <v>50</v>
      </c>
      <c r="F38" s="74"/>
    </row>
    <row r="39" spans="2:6" x14ac:dyDescent="0.3">
      <c r="B39" s="16">
        <v>29</v>
      </c>
      <c r="C39" s="74" t="s">
        <v>115</v>
      </c>
      <c r="D39" s="74"/>
      <c r="E39" s="74" t="s">
        <v>50</v>
      </c>
      <c r="F39" s="74"/>
    </row>
    <row r="40" spans="2:6" x14ac:dyDescent="0.3">
      <c r="B40" s="16">
        <v>30</v>
      </c>
      <c r="C40" s="74" t="s">
        <v>116</v>
      </c>
      <c r="D40" s="74"/>
      <c r="E40" s="74" t="s">
        <v>50</v>
      </c>
      <c r="F40" s="74"/>
    </row>
    <row r="41" spans="2:6" x14ac:dyDescent="0.3">
      <c r="B41" s="16">
        <v>31</v>
      </c>
      <c r="C41" s="74" t="s">
        <v>117</v>
      </c>
      <c r="D41" s="74"/>
      <c r="E41" s="74" t="s">
        <v>50</v>
      </c>
      <c r="F41" s="74"/>
    </row>
    <row r="42" spans="2:6" x14ac:dyDescent="0.3">
      <c r="B42" s="16">
        <v>32</v>
      </c>
      <c r="C42" s="74" t="s">
        <v>118</v>
      </c>
      <c r="D42" s="74"/>
      <c r="E42" s="74" t="s">
        <v>49</v>
      </c>
      <c r="F42" s="74"/>
    </row>
    <row r="43" spans="2:6" x14ac:dyDescent="0.3">
      <c r="B43" s="16">
        <v>33</v>
      </c>
      <c r="C43" s="74" t="s">
        <v>119</v>
      </c>
      <c r="D43" s="74"/>
      <c r="E43" s="74" t="s">
        <v>49</v>
      </c>
      <c r="F43" s="74"/>
    </row>
    <row r="44" spans="2:6" x14ac:dyDescent="0.3">
      <c r="B44" s="16">
        <v>34</v>
      </c>
      <c r="C44" s="74" t="s">
        <v>197</v>
      </c>
      <c r="D44" s="74"/>
      <c r="E44" s="74" t="s">
        <v>49</v>
      </c>
      <c r="F44" s="74"/>
    </row>
    <row r="45" spans="2:6" x14ac:dyDescent="0.3">
      <c r="B45" s="16">
        <v>35</v>
      </c>
      <c r="C45" s="74" t="s">
        <v>198</v>
      </c>
      <c r="D45" s="74"/>
      <c r="E45" s="74" t="s">
        <v>49</v>
      </c>
      <c r="F45" s="74"/>
    </row>
    <row r="46" spans="2:6" x14ac:dyDescent="0.3">
      <c r="B46" s="16">
        <v>36</v>
      </c>
      <c r="C46" s="74" t="s">
        <v>199</v>
      </c>
      <c r="D46" s="74"/>
      <c r="E46" s="74" t="s">
        <v>49</v>
      </c>
      <c r="F46" s="74"/>
    </row>
    <row r="47" spans="2:6" x14ac:dyDescent="0.3">
      <c r="B47" s="16">
        <v>37</v>
      </c>
      <c r="C47" s="74" t="s">
        <v>200</v>
      </c>
      <c r="D47" s="74"/>
      <c r="E47" s="74" t="s">
        <v>49</v>
      </c>
      <c r="F47" s="74"/>
    </row>
    <row r="48" spans="2:6" x14ac:dyDescent="0.3">
      <c r="B48" s="16">
        <v>38</v>
      </c>
      <c r="C48" s="74" t="s">
        <v>201</v>
      </c>
      <c r="D48" s="74"/>
      <c r="E48" s="74" t="s">
        <v>49</v>
      </c>
      <c r="F48" s="74"/>
    </row>
    <row r="49" spans="2:6" x14ac:dyDescent="0.3">
      <c r="B49" s="16">
        <v>39</v>
      </c>
      <c r="C49" s="74" t="s">
        <v>202</v>
      </c>
      <c r="D49" s="74"/>
      <c r="E49" s="74" t="s">
        <v>49</v>
      </c>
      <c r="F49" s="74"/>
    </row>
  </sheetData>
  <mergeCells count="91">
    <mergeCell ref="B10:F10"/>
    <mergeCell ref="H10:I11"/>
    <mergeCell ref="B2:I2"/>
    <mergeCell ref="B7:C7"/>
    <mergeCell ref="D7:I7"/>
    <mergeCell ref="B8:C8"/>
    <mergeCell ref="D8:I8"/>
    <mergeCell ref="C11:D11"/>
    <mergeCell ref="E11:F11"/>
    <mergeCell ref="H13:I13"/>
    <mergeCell ref="C14:D14"/>
    <mergeCell ref="E14:F14"/>
    <mergeCell ref="H14:I14"/>
    <mergeCell ref="C12:D12"/>
    <mergeCell ref="H12:I12"/>
    <mergeCell ref="C13:D13"/>
    <mergeCell ref="E13:F13"/>
    <mergeCell ref="E12:F12"/>
    <mergeCell ref="H15:I15"/>
    <mergeCell ref="C16:D16"/>
    <mergeCell ref="E16:F16"/>
    <mergeCell ref="H16:I16"/>
    <mergeCell ref="H17:I17"/>
    <mergeCell ref="C17:D17"/>
    <mergeCell ref="E17:F17"/>
    <mergeCell ref="C15:D15"/>
    <mergeCell ref="E15:F15"/>
    <mergeCell ref="C18:D18"/>
    <mergeCell ref="E18:F18"/>
    <mergeCell ref="C20:D20"/>
    <mergeCell ref="E20:F20"/>
    <mergeCell ref="C21:D21"/>
    <mergeCell ref="E21:F21"/>
    <mergeCell ref="C19:D19"/>
    <mergeCell ref="E19:F19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9:D49"/>
    <mergeCell ref="E49:F49"/>
    <mergeCell ref="C46:D46"/>
    <mergeCell ref="E46:F46"/>
    <mergeCell ref="C47:D47"/>
    <mergeCell ref="E47:F47"/>
    <mergeCell ref="C48:D48"/>
    <mergeCell ref="E48:F48"/>
  </mergeCells>
  <conditionalFormatting sqref="E27:F27">
    <cfRule type="expression" dxfId="426" priority="7">
      <formula>E27&lt;&gt;""</formula>
    </cfRule>
  </conditionalFormatting>
  <conditionalFormatting sqref="E26:F26">
    <cfRule type="expression" dxfId="425" priority="6">
      <formula>E26&lt;&gt;""</formula>
    </cfRule>
  </conditionalFormatting>
  <conditionalFormatting sqref="D7:I8">
    <cfRule type="expression" dxfId="424" priority="5">
      <formula>D7=""</formula>
    </cfRule>
  </conditionalFormatting>
  <conditionalFormatting sqref="D5">
    <cfRule type="expression" dxfId="423" priority="4">
      <formula>D5=""</formula>
    </cfRule>
  </conditionalFormatting>
  <conditionalFormatting sqref="E5">
    <cfRule type="expression" dxfId="422" priority="3">
      <formula>E5=""</formula>
    </cfRule>
  </conditionalFormatting>
  <conditionalFormatting sqref="B5">
    <cfRule type="expression" dxfId="421" priority="1">
      <formula>B5=""</formula>
    </cfRule>
  </conditionalFormatting>
  <conditionalFormatting sqref="C5">
    <cfRule type="expression" dxfId="4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51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(111 -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111</v>
      </c>
      <c r="C5" s="7" t="s">
        <v>39</v>
      </c>
      <c r="D5" s="7" t="s">
        <v>42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251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204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250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249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248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247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246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245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244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393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377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242</v>
      </c>
      <c r="D36" s="74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74" t="s">
        <v>146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240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239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126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238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237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236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235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234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146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233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208</v>
      </c>
      <c r="D48" s="74"/>
      <c r="E48" s="74" t="s">
        <v>43</v>
      </c>
      <c r="F48" s="74"/>
    </row>
    <row r="49" spans="2:2" x14ac:dyDescent="0.3">
      <c r="B49" s="2"/>
    </row>
    <row r="50" spans="2:2" x14ac:dyDescent="0.3">
      <c r="B50" s="2"/>
    </row>
    <row r="51" spans="2:2" x14ac:dyDescent="0.3">
      <c r="B51" s="2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4:D34"/>
    <mergeCell ref="E34:F34"/>
    <mergeCell ref="C36:D36"/>
    <mergeCell ref="E36:F36"/>
    <mergeCell ref="C43:D43"/>
    <mergeCell ref="E43:F43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E31:F31">
    <cfRule type="expression" dxfId="419" priority="7">
      <formula>E31&lt;&gt;""</formula>
    </cfRule>
  </conditionalFormatting>
  <conditionalFormatting sqref="E30:F30">
    <cfRule type="expression" dxfId="418" priority="6">
      <formula>E30&lt;&gt;""</formula>
    </cfRule>
  </conditionalFormatting>
  <conditionalFormatting sqref="D7:I8">
    <cfRule type="expression" dxfId="417" priority="5">
      <formula>D7=""</formula>
    </cfRule>
  </conditionalFormatting>
  <conditionalFormatting sqref="D5">
    <cfRule type="expression" dxfId="416" priority="4">
      <formula>D5=""</formula>
    </cfRule>
  </conditionalFormatting>
  <conditionalFormatting sqref="E5">
    <cfRule type="expression" dxfId="415" priority="3">
      <formula>E5=""</formula>
    </cfRule>
  </conditionalFormatting>
  <conditionalFormatting sqref="B5">
    <cfRule type="expression" dxfId="414" priority="1">
      <formula>B5=""</formula>
    </cfRule>
  </conditionalFormatting>
  <conditionalFormatting sqref="C5">
    <cfRule type="expression" dxfId="41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(112 -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112</v>
      </c>
      <c r="C5" s="7" t="s">
        <v>41</v>
      </c>
      <c r="D5" s="7" t="s">
        <v>43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378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16">
        <v>2</v>
      </c>
      <c r="C13" s="74" t="s">
        <v>252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16">
        <v>3</v>
      </c>
      <c r="C14" s="74" t="s">
        <v>146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16">
        <v>4</v>
      </c>
      <c r="C15" s="74" t="s">
        <v>241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16">
        <v>5</v>
      </c>
      <c r="C16" s="74" t="s">
        <v>236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16">
        <v>6</v>
      </c>
      <c r="C17" s="74" t="s">
        <v>237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253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16">
        <v>8</v>
      </c>
      <c r="C19" s="74" t="s">
        <v>126</v>
      </c>
      <c r="D19" s="74"/>
      <c r="E19" s="74" t="s">
        <v>43</v>
      </c>
      <c r="F19" s="74"/>
      <c r="G19" s="56"/>
      <c r="I19" s="1"/>
    </row>
    <row r="20" spans="2:9" x14ac:dyDescent="0.3">
      <c r="B20" s="16">
        <v>9</v>
      </c>
      <c r="C20" s="74" t="s">
        <v>240</v>
      </c>
      <c r="D20" s="74"/>
      <c r="E20" s="74" t="s">
        <v>43</v>
      </c>
      <c r="F20" s="74"/>
      <c r="G20" s="56"/>
    </row>
    <row r="21" spans="2:9" x14ac:dyDescent="0.3">
      <c r="B21" s="16">
        <v>10</v>
      </c>
      <c r="C21" s="74" t="s">
        <v>254</v>
      </c>
      <c r="D21" s="74"/>
      <c r="E21" s="74" t="s">
        <v>43</v>
      </c>
      <c r="F21" s="74"/>
      <c r="G21" s="56"/>
      <c r="H21" s="1"/>
      <c r="I21" s="1"/>
    </row>
    <row r="22" spans="2:9" x14ac:dyDescent="0.3">
      <c r="B22" s="16">
        <v>11</v>
      </c>
      <c r="C22" s="74" t="s">
        <v>256</v>
      </c>
      <c r="D22" s="74"/>
      <c r="E22" s="74" t="s">
        <v>43</v>
      </c>
      <c r="F22" s="74"/>
      <c r="G22" s="56"/>
      <c r="H22" s="1"/>
      <c r="I22" s="1"/>
    </row>
    <row r="23" spans="2:9" x14ac:dyDescent="0.3">
      <c r="B23" s="16">
        <v>12</v>
      </c>
      <c r="C23" s="74" t="s">
        <v>257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258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151</v>
      </c>
      <c r="D25" s="74"/>
      <c r="E25" s="74" t="s">
        <v>43</v>
      </c>
      <c r="F25" s="74"/>
      <c r="G25" s="56"/>
    </row>
    <row r="26" spans="2:9" x14ac:dyDescent="0.3">
      <c r="B26" s="16">
        <v>15</v>
      </c>
      <c r="C26" s="74" t="s">
        <v>111</v>
      </c>
      <c r="D26" s="74"/>
      <c r="E26" s="74" t="s">
        <v>43</v>
      </c>
      <c r="F26" s="74"/>
      <c r="G26" s="56"/>
    </row>
    <row r="27" spans="2:9" x14ac:dyDescent="0.3">
      <c r="B27" s="16">
        <v>16</v>
      </c>
      <c r="C27" s="74" t="s">
        <v>112</v>
      </c>
      <c r="D27" s="74"/>
      <c r="E27" s="74" t="s">
        <v>43</v>
      </c>
      <c r="F27" s="74"/>
    </row>
    <row r="28" spans="2:9" x14ac:dyDescent="0.3">
      <c r="B28" s="16">
        <v>17</v>
      </c>
      <c r="C28" s="74" t="s">
        <v>113</v>
      </c>
      <c r="D28" s="74"/>
      <c r="E28" s="74" t="s">
        <v>43</v>
      </c>
      <c r="F28" s="74"/>
    </row>
    <row r="29" spans="2:9" x14ac:dyDescent="0.3">
      <c r="B29" s="16">
        <v>18</v>
      </c>
      <c r="C29" s="74" t="s">
        <v>114</v>
      </c>
      <c r="D29" s="74"/>
      <c r="E29" s="74" t="s">
        <v>50</v>
      </c>
      <c r="F29" s="74"/>
      <c r="G29" s="1"/>
      <c r="H29" s="1"/>
      <c r="I29" s="1"/>
    </row>
    <row r="30" spans="2:9" x14ac:dyDescent="0.3">
      <c r="B30" s="16">
        <v>19</v>
      </c>
      <c r="C30" s="74" t="s">
        <v>115</v>
      </c>
      <c r="D30" s="74"/>
      <c r="E30" s="74" t="s">
        <v>50</v>
      </c>
      <c r="F30" s="74"/>
      <c r="G30" s="1"/>
      <c r="H30" s="1"/>
      <c r="I30" s="1"/>
    </row>
    <row r="31" spans="2:9" x14ac:dyDescent="0.3">
      <c r="B31" s="16">
        <v>20</v>
      </c>
      <c r="C31" s="74" t="s">
        <v>116</v>
      </c>
      <c r="D31" s="74"/>
      <c r="E31" s="74" t="s">
        <v>50</v>
      </c>
      <c r="F31" s="74"/>
      <c r="G31" s="1"/>
      <c r="H31" s="1"/>
      <c r="I31" s="1"/>
    </row>
    <row r="32" spans="2:9" x14ac:dyDescent="0.3">
      <c r="B32" s="16">
        <v>21</v>
      </c>
      <c r="C32" s="74" t="s">
        <v>117</v>
      </c>
      <c r="D32" s="74"/>
      <c r="E32" s="74" t="s">
        <v>50</v>
      </c>
      <c r="F32" s="74"/>
      <c r="G32" s="1"/>
      <c r="H32" s="1"/>
      <c r="I32" s="1"/>
    </row>
    <row r="33" spans="2:6" x14ac:dyDescent="0.3">
      <c r="B33" s="16">
        <v>22</v>
      </c>
      <c r="C33" s="74" t="s">
        <v>118</v>
      </c>
      <c r="D33" s="74"/>
      <c r="E33" s="74" t="s">
        <v>49</v>
      </c>
      <c r="F33" s="74"/>
    </row>
    <row r="34" spans="2:6" x14ac:dyDescent="0.3">
      <c r="B34" s="16">
        <v>23</v>
      </c>
      <c r="C34" s="74" t="s">
        <v>119</v>
      </c>
      <c r="D34" s="74"/>
      <c r="E34" s="74" t="s">
        <v>49</v>
      </c>
      <c r="F34" s="74"/>
    </row>
    <row r="35" spans="2:6" x14ac:dyDescent="0.3">
      <c r="B35" s="16">
        <v>24</v>
      </c>
      <c r="C35" s="74" t="s">
        <v>197</v>
      </c>
      <c r="D35" s="74"/>
      <c r="E35" s="74" t="s">
        <v>49</v>
      </c>
      <c r="F35" s="74"/>
    </row>
    <row r="36" spans="2:6" x14ac:dyDescent="0.3">
      <c r="B36" s="16">
        <v>25</v>
      </c>
      <c r="C36" s="74" t="s">
        <v>198</v>
      </c>
      <c r="D36" s="74"/>
      <c r="E36" s="74" t="s">
        <v>49</v>
      </c>
      <c r="F36" s="74"/>
    </row>
    <row r="37" spans="2:6" x14ac:dyDescent="0.3">
      <c r="B37" s="16">
        <v>26</v>
      </c>
      <c r="C37" s="74" t="s">
        <v>199</v>
      </c>
      <c r="D37" s="74"/>
      <c r="E37" s="74" t="s">
        <v>49</v>
      </c>
      <c r="F37" s="74"/>
    </row>
    <row r="38" spans="2:6" x14ac:dyDescent="0.3">
      <c r="B38" s="16">
        <v>27</v>
      </c>
      <c r="C38" s="74" t="s">
        <v>200</v>
      </c>
      <c r="D38" s="74"/>
      <c r="E38" s="74" t="s">
        <v>49</v>
      </c>
      <c r="F38" s="74"/>
    </row>
    <row r="39" spans="2:6" x14ac:dyDescent="0.3">
      <c r="B39" s="16">
        <v>28</v>
      </c>
      <c r="C39" s="74" t="s">
        <v>201</v>
      </c>
      <c r="D39" s="74"/>
      <c r="E39" s="74" t="s">
        <v>49</v>
      </c>
      <c r="F39" s="74"/>
    </row>
    <row r="40" spans="2:6" x14ac:dyDescent="0.3">
      <c r="B40" s="16">
        <v>29</v>
      </c>
      <c r="C40" s="74" t="s">
        <v>202</v>
      </c>
      <c r="D40" s="74"/>
      <c r="E40" s="74" t="s">
        <v>49</v>
      </c>
      <c r="F40" s="74"/>
    </row>
  </sheetData>
  <mergeCells count="74">
    <mergeCell ref="B2:I2"/>
    <mergeCell ref="B7:C7"/>
    <mergeCell ref="D7:I7"/>
    <mergeCell ref="B8:C8"/>
    <mergeCell ref="D8:I8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C17:D17"/>
    <mergeCell ref="E17:F17"/>
    <mergeCell ref="H17:I17"/>
    <mergeCell ref="C16:D16"/>
    <mergeCell ref="E16:F16"/>
    <mergeCell ref="H16:I16"/>
    <mergeCell ref="H18:I18"/>
    <mergeCell ref="C19:D19"/>
    <mergeCell ref="E19:F19"/>
    <mergeCell ref="C18:D18"/>
    <mergeCell ref="E18:F18"/>
    <mergeCell ref="C21:D21"/>
    <mergeCell ref="E21:F21"/>
    <mergeCell ref="C22:D22"/>
    <mergeCell ref="E22:F22"/>
    <mergeCell ref="C20:D20"/>
    <mergeCell ref="E20:F20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5:D35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</mergeCells>
  <conditionalFormatting sqref="E28:F28">
    <cfRule type="expression" dxfId="412" priority="7">
      <formula>E28&lt;&gt;""</formula>
    </cfRule>
  </conditionalFormatting>
  <conditionalFormatting sqref="E27:F27">
    <cfRule type="expression" dxfId="411" priority="6">
      <formula>E27&lt;&gt;""</formula>
    </cfRule>
  </conditionalFormatting>
  <conditionalFormatting sqref="D7:I8">
    <cfRule type="expression" dxfId="410" priority="5">
      <formula>D7=""</formula>
    </cfRule>
  </conditionalFormatting>
  <conditionalFormatting sqref="D5">
    <cfRule type="expression" dxfId="409" priority="4">
      <formula>D5=""</formula>
    </cfRule>
  </conditionalFormatting>
  <conditionalFormatting sqref="E5">
    <cfRule type="expression" dxfId="408" priority="3">
      <formula>E5=""</formula>
    </cfRule>
  </conditionalFormatting>
  <conditionalFormatting sqref="B5">
    <cfRule type="expression" dxfId="407" priority="1">
      <formula>B5=""</formula>
    </cfRule>
  </conditionalFormatting>
  <conditionalFormatting sqref="C5">
    <cfRule type="expression" dxfId="4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rgb="FF0070C0"/>
    <pageSetUpPr fitToPage="1"/>
  </sheetPr>
  <dimension ref="B2:I37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(112 -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112</v>
      </c>
      <c r="C5" s="7" t="s">
        <v>39</v>
      </c>
      <c r="D5" s="7" t="s">
        <v>42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378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 t="s">
        <v>201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 t="s">
        <v>200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 t="s">
        <v>199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 t="s">
        <v>198</v>
      </c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 t="s">
        <v>197</v>
      </c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 t="s">
        <v>119</v>
      </c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 t="s">
        <v>121</v>
      </c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 t="s">
        <v>118</v>
      </c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 t="s">
        <v>116</v>
      </c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 t="s">
        <v>122</v>
      </c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 t="s">
        <v>114</v>
      </c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 t="s">
        <v>113</v>
      </c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 t="s">
        <v>112</v>
      </c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258</v>
      </c>
      <c r="D26" s="74" t="s">
        <v>258</v>
      </c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257</v>
      </c>
      <c r="D27" s="74" t="s">
        <v>257</v>
      </c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256</v>
      </c>
      <c r="D28" s="74" t="s">
        <v>256</v>
      </c>
      <c r="E28" s="74" t="s">
        <v>43</v>
      </c>
      <c r="F28" s="74"/>
      <c r="G28" s="56"/>
    </row>
    <row r="29" spans="2:9" x14ac:dyDescent="0.3">
      <c r="B29" s="7">
        <v>18</v>
      </c>
      <c r="C29" s="74" t="s">
        <v>254</v>
      </c>
      <c r="D29" s="74" t="s">
        <v>254</v>
      </c>
      <c r="E29" s="74" t="s">
        <v>43</v>
      </c>
      <c r="F29" s="74"/>
    </row>
    <row r="30" spans="2:9" x14ac:dyDescent="0.3">
      <c r="B30" s="7">
        <v>19</v>
      </c>
      <c r="C30" s="74" t="s">
        <v>240</v>
      </c>
      <c r="D30" s="74" t="s">
        <v>240</v>
      </c>
      <c r="E30" s="74" t="s">
        <v>43</v>
      </c>
      <c r="F30" s="74"/>
    </row>
    <row r="31" spans="2:9" x14ac:dyDescent="0.3">
      <c r="B31" s="7">
        <v>20</v>
      </c>
      <c r="C31" s="74" t="s">
        <v>126</v>
      </c>
      <c r="D31" s="74" t="s">
        <v>126</v>
      </c>
      <c r="E31" s="74" t="s">
        <v>43</v>
      </c>
      <c r="F31" s="74"/>
      <c r="G31" s="1"/>
      <c r="H31" s="1"/>
      <c r="I31" s="1"/>
    </row>
    <row r="32" spans="2:9" x14ac:dyDescent="0.3">
      <c r="B32" s="7">
        <v>21</v>
      </c>
      <c r="C32" s="74" t="s">
        <v>253</v>
      </c>
      <c r="D32" s="74" t="s">
        <v>253</v>
      </c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237</v>
      </c>
      <c r="D33" s="74" t="s">
        <v>237</v>
      </c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236</v>
      </c>
      <c r="D34" s="74" t="s">
        <v>236</v>
      </c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146</v>
      </c>
      <c r="D35" s="74" t="s">
        <v>146</v>
      </c>
      <c r="E35" s="74" t="s">
        <v>43</v>
      </c>
      <c r="F35" s="74"/>
    </row>
    <row r="36" spans="2:9" x14ac:dyDescent="0.3">
      <c r="B36" s="7">
        <v>25</v>
      </c>
      <c r="C36" s="74" t="s">
        <v>252</v>
      </c>
      <c r="D36" s="74" t="s">
        <v>252</v>
      </c>
      <c r="E36" s="74" t="s">
        <v>43</v>
      </c>
      <c r="F36" s="74"/>
    </row>
    <row r="37" spans="2:9" x14ac:dyDescent="0.3">
      <c r="B37" s="7">
        <v>26</v>
      </c>
      <c r="C37" s="74" t="s">
        <v>208</v>
      </c>
      <c r="D37" s="74" t="s">
        <v>208</v>
      </c>
      <c r="E37" s="74" t="s">
        <v>43</v>
      </c>
      <c r="F37" s="74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6:D36"/>
    <mergeCell ref="E36:F36"/>
    <mergeCell ref="C37:D37"/>
    <mergeCell ref="E37:F37"/>
    <mergeCell ref="C34:D34"/>
    <mergeCell ref="E34:F34"/>
    <mergeCell ref="C35:D35"/>
    <mergeCell ref="E35:F35"/>
  </mergeCells>
  <conditionalFormatting sqref="E30:F30">
    <cfRule type="expression" dxfId="405" priority="7">
      <formula>E30&lt;&gt;""</formula>
    </cfRule>
  </conditionalFormatting>
  <conditionalFormatting sqref="E29:F29">
    <cfRule type="expression" dxfId="404" priority="6">
      <formula>E29&lt;&gt;""</formula>
    </cfRule>
  </conditionalFormatting>
  <conditionalFormatting sqref="D7:I8">
    <cfRule type="expression" dxfId="403" priority="5">
      <formula>D7=""</formula>
    </cfRule>
  </conditionalFormatting>
  <conditionalFormatting sqref="D5">
    <cfRule type="expression" dxfId="402" priority="4">
      <formula>D5=""</formula>
    </cfRule>
  </conditionalFormatting>
  <conditionalFormatting sqref="E5">
    <cfRule type="expression" dxfId="401" priority="3">
      <formula>E5=""</formula>
    </cfRule>
  </conditionalFormatting>
  <conditionalFormatting sqref="B5">
    <cfRule type="expression" dxfId="400" priority="1">
      <formula>B5=""</formula>
    </cfRule>
  </conditionalFormatting>
  <conditionalFormatting sqref="C5">
    <cfRule type="expression" dxfId="3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rgb="FF0070C0"/>
    <pageSetUpPr fitToPage="1"/>
  </sheetPr>
  <dimension ref="B2:I51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20.5703125" style="2" customWidth="1"/>
    <col min="4" max="4" width="22.855468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113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16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16">
        <v>3</v>
      </c>
      <c r="C14" s="74" t="s">
        <v>394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16">
        <v>4</v>
      </c>
      <c r="C15" s="74" t="s">
        <v>259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16">
        <v>5</v>
      </c>
      <c r="C16" s="74" t="s">
        <v>260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261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16">
        <v>7</v>
      </c>
      <c r="C18" s="74" t="s">
        <v>262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16">
        <v>8</v>
      </c>
      <c r="C19" s="74" t="s">
        <v>196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16">
        <v>9</v>
      </c>
      <c r="C20" s="74" t="s">
        <v>263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252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264</v>
      </c>
      <c r="D22" s="74"/>
      <c r="E22" s="74" t="s">
        <v>43</v>
      </c>
      <c r="F22" s="74"/>
      <c r="G22" s="56"/>
    </row>
    <row r="23" spans="2:9" x14ac:dyDescent="0.3">
      <c r="B23" s="16">
        <v>12</v>
      </c>
      <c r="C23" s="74" t="s">
        <v>265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266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267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268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269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109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266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270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112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271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146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151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204</v>
      </c>
      <c r="D35" s="74"/>
      <c r="E35" s="74" t="s">
        <v>43</v>
      </c>
      <c r="F35" s="74"/>
    </row>
    <row r="36" spans="2:9" x14ac:dyDescent="0.3">
      <c r="B36" s="16">
        <v>25</v>
      </c>
      <c r="C36" s="74" t="s">
        <v>110</v>
      </c>
      <c r="D36" s="74"/>
      <c r="E36" s="74" t="s">
        <v>43</v>
      </c>
      <c r="F36" s="74"/>
    </row>
    <row r="37" spans="2:9" x14ac:dyDescent="0.3">
      <c r="B37" s="16">
        <v>26</v>
      </c>
      <c r="C37" s="74" t="s">
        <v>111</v>
      </c>
      <c r="D37" s="74"/>
      <c r="E37" s="74" t="s">
        <v>43</v>
      </c>
      <c r="F37" s="74"/>
    </row>
    <row r="38" spans="2:9" x14ac:dyDescent="0.3">
      <c r="B38" s="16">
        <v>27</v>
      </c>
      <c r="C38" s="74" t="s">
        <v>112</v>
      </c>
      <c r="D38" s="74"/>
      <c r="E38" s="74" t="s">
        <v>43</v>
      </c>
      <c r="F38" s="74"/>
    </row>
    <row r="39" spans="2:9" x14ac:dyDescent="0.3">
      <c r="B39" s="16">
        <v>28</v>
      </c>
      <c r="C39" s="74" t="s">
        <v>113</v>
      </c>
      <c r="D39" s="74"/>
      <c r="E39" s="74" t="s">
        <v>43</v>
      </c>
      <c r="F39" s="74"/>
    </row>
    <row r="40" spans="2:9" x14ac:dyDescent="0.3">
      <c r="B40" s="16">
        <v>29</v>
      </c>
      <c r="C40" s="74" t="s">
        <v>114</v>
      </c>
      <c r="D40" s="74"/>
      <c r="E40" s="74" t="s">
        <v>50</v>
      </c>
      <c r="F40" s="74"/>
    </row>
    <row r="41" spans="2:9" x14ac:dyDescent="0.3">
      <c r="B41" s="16">
        <v>30</v>
      </c>
      <c r="C41" s="74" t="s">
        <v>115</v>
      </c>
      <c r="D41" s="74"/>
      <c r="E41" s="74" t="s">
        <v>50</v>
      </c>
      <c r="F41" s="74"/>
    </row>
    <row r="42" spans="2:9" x14ac:dyDescent="0.3">
      <c r="B42" s="16">
        <v>31</v>
      </c>
      <c r="C42" s="74" t="s">
        <v>116</v>
      </c>
      <c r="D42" s="74"/>
      <c r="E42" s="74" t="s">
        <v>50</v>
      </c>
      <c r="F42" s="74"/>
    </row>
    <row r="43" spans="2:9" x14ac:dyDescent="0.3">
      <c r="B43" s="16">
        <v>32</v>
      </c>
      <c r="C43" s="74" t="s">
        <v>117</v>
      </c>
      <c r="D43" s="74"/>
      <c r="E43" s="74" t="s">
        <v>50</v>
      </c>
      <c r="F43" s="74"/>
    </row>
    <row r="44" spans="2:9" x14ac:dyDescent="0.3">
      <c r="B44" s="16">
        <v>33</v>
      </c>
      <c r="C44" s="74" t="s">
        <v>118</v>
      </c>
      <c r="D44" s="74"/>
      <c r="E44" s="74" t="s">
        <v>49</v>
      </c>
      <c r="F44" s="74"/>
    </row>
    <row r="45" spans="2:9" x14ac:dyDescent="0.3">
      <c r="B45" s="16">
        <v>34</v>
      </c>
      <c r="C45" s="74" t="s">
        <v>119</v>
      </c>
      <c r="D45" s="74"/>
      <c r="E45" s="74" t="s">
        <v>49</v>
      </c>
      <c r="F45" s="74"/>
    </row>
    <row r="46" spans="2:9" x14ac:dyDescent="0.3">
      <c r="B46" s="16">
        <v>35</v>
      </c>
      <c r="C46" s="74" t="s">
        <v>197</v>
      </c>
      <c r="D46" s="74"/>
      <c r="E46" s="74" t="s">
        <v>49</v>
      </c>
      <c r="F46" s="74"/>
    </row>
    <row r="47" spans="2:9" x14ac:dyDescent="0.3">
      <c r="B47" s="16">
        <v>36</v>
      </c>
      <c r="C47" s="74" t="s">
        <v>198</v>
      </c>
      <c r="D47" s="74"/>
      <c r="E47" s="74" t="s">
        <v>49</v>
      </c>
      <c r="F47" s="74"/>
    </row>
    <row r="48" spans="2:9" x14ac:dyDescent="0.3">
      <c r="B48" s="16">
        <v>37</v>
      </c>
      <c r="C48" s="74" t="s">
        <v>199</v>
      </c>
      <c r="D48" s="74"/>
      <c r="E48" s="74" t="s">
        <v>49</v>
      </c>
      <c r="F48" s="74"/>
    </row>
    <row r="49" spans="2:6" x14ac:dyDescent="0.3">
      <c r="B49" s="16">
        <v>38</v>
      </c>
      <c r="C49" s="74" t="s">
        <v>200</v>
      </c>
      <c r="D49" s="74"/>
      <c r="E49" s="74" t="s">
        <v>49</v>
      </c>
      <c r="F49" s="74"/>
    </row>
    <row r="50" spans="2:6" x14ac:dyDescent="0.3">
      <c r="B50" s="16">
        <v>39</v>
      </c>
      <c r="C50" s="74" t="s">
        <v>201</v>
      </c>
      <c r="D50" s="74"/>
      <c r="E50" s="74" t="s">
        <v>49</v>
      </c>
      <c r="F50" s="74"/>
    </row>
    <row r="51" spans="2:6" x14ac:dyDescent="0.3">
      <c r="B51" s="16">
        <v>40</v>
      </c>
      <c r="C51" s="74" t="s">
        <v>202</v>
      </c>
      <c r="D51" s="74"/>
      <c r="E51" s="74" t="s">
        <v>49</v>
      </c>
      <c r="F51" s="74"/>
    </row>
  </sheetData>
  <mergeCells count="9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6:D46"/>
    <mergeCell ref="E46:F46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50:D50"/>
    <mergeCell ref="E50:F50"/>
    <mergeCell ref="C51:D51"/>
    <mergeCell ref="E51:F51"/>
    <mergeCell ref="C47:D47"/>
    <mergeCell ref="E47:F47"/>
    <mergeCell ref="C48:D48"/>
    <mergeCell ref="E48:F48"/>
    <mergeCell ref="C49:D49"/>
    <mergeCell ref="E49:F49"/>
  </mergeCells>
  <conditionalFormatting sqref="E31:F31">
    <cfRule type="expression" dxfId="398" priority="7">
      <formula>E31&lt;&gt;""</formula>
    </cfRule>
  </conditionalFormatting>
  <conditionalFormatting sqref="E30:F30">
    <cfRule type="expression" dxfId="397" priority="6">
      <formula>E30&lt;&gt;""</formula>
    </cfRule>
  </conditionalFormatting>
  <conditionalFormatting sqref="D7:I8">
    <cfRule type="expression" dxfId="396" priority="5">
      <formula>D7=""</formula>
    </cfRule>
  </conditionalFormatting>
  <conditionalFormatting sqref="D5">
    <cfRule type="expression" dxfId="395" priority="4">
      <formula>D5=""</formula>
    </cfRule>
  </conditionalFormatting>
  <conditionalFormatting sqref="E5">
    <cfRule type="expression" dxfId="394" priority="3">
      <formula>E5=""</formula>
    </cfRule>
  </conditionalFormatting>
  <conditionalFormatting sqref="B5">
    <cfRule type="expression" dxfId="393" priority="1">
      <formula>B5=""</formula>
    </cfRule>
  </conditionalFormatting>
  <conditionalFormatting sqref="C5">
    <cfRule type="expression" dxfId="39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rgb="FF0070C0"/>
    <pageSetUpPr fitToPage="1"/>
  </sheetPr>
  <dimension ref="B2:I44"/>
  <sheetViews>
    <sheetView topLeftCell="A14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1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113</v>
      </c>
      <c r="C5" s="7" t="s">
        <v>39</v>
      </c>
      <c r="D5" s="7" t="s">
        <v>42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 t="s">
        <v>201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 t="s">
        <v>200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 t="s">
        <v>199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 t="s">
        <v>198</v>
      </c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 t="s">
        <v>197</v>
      </c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 t="s">
        <v>119</v>
      </c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 t="s">
        <v>121</v>
      </c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 t="s">
        <v>118</v>
      </c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 t="s">
        <v>116</v>
      </c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 t="s">
        <v>122</v>
      </c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 t="s">
        <v>114</v>
      </c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 t="s">
        <v>113</v>
      </c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 t="s">
        <v>112</v>
      </c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270</v>
      </c>
      <c r="D26" s="74" t="s">
        <v>270</v>
      </c>
      <c r="E26" s="74" t="s">
        <v>43</v>
      </c>
      <c r="F26" s="74"/>
      <c r="G26" s="56"/>
    </row>
    <row r="27" spans="2:9" x14ac:dyDescent="0.3">
      <c r="B27" s="7">
        <v>16</v>
      </c>
      <c r="C27" s="74" t="s">
        <v>266</v>
      </c>
      <c r="D27" s="74" t="s">
        <v>266</v>
      </c>
      <c r="E27" s="74" t="s">
        <v>43</v>
      </c>
      <c r="F27" s="74"/>
      <c r="G27" s="56"/>
    </row>
    <row r="28" spans="2:9" x14ac:dyDescent="0.3">
      <c r="B28" s="7">
        <v>17</v>
      </c>
      <c r="C28" s="74" t="s">
        <v>109</v>
      </c>
      <c r="D28" s="74" t="s">
        <v>109</v>
      </c>
      <c r="E28" s="74" t="s">
        <v>43</v>
      </c>
      <c r="F28" s="74"/>
    </row>
    <row r="29" spans="2:9" x14ac:dyDescent="0.3">
      <c r="B29" s="7">
        <v>18</v>
      </c>
      <c r="C29" s="74" t="s">
        <v>269</v>
      </c>
      <c r="D29" s="74" t="s">
        <v>269</v>
      </c>
      <c r="E29" s="74" t="s">
        <v>43</v>
      </c>
      <c r="F29" s="74"/>
    </row>
    <row r="30" spans="2:9" x14ac:dyDescent="0.3">
      <c r="B30" s="7">
        <v>19</v>
      </c>
      <c r="C30" s="74" t="s">
        <v>268</v>
      </c>
      <c r="D30" s="74" t="s">
        <v>268</v>
      </c>
      <c r="E30" s="74" t="s">
        <v>43</v>
      </c>
      <c r="F30" s="74"/>
      <c r="G30" s="1"/>
      <c r="H30" s="1"/>
      <c r="I30" s="1"/>
    </row>
    <row r="31" spans="2:9" x14ac:dyDescent="0.3">
      <c r="B31" s="7">
        <v>20</v>
      </c>
      <c r="C31" s="74" t="s">
        <v>267</v>
      </c>
      <c r="D31" s="74" t="s">
        <v>267</v>
      </c>
      <c r="E31" s="74" t="s">
        <v>43</v>
      </c>
      <c r="F31" s="74"/>
      <c r="G31" s="1"/>
      <c r="H31" s="1"/>
      <c r="I31" s="1"/>
    </row>
    <row r="32" spans="2:9" x14ac:dyDescent="0.3">
      <c r="B32" s="7">
        <v>21</v>
      </c>
      <c r="C32" s="74" t="s">
        <v>266</v>
      </c>
      <c r="D32" s="74" t="s">
        <v>266</v>
      </c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265</v>
      </c>
      <c r="D33" s="74" t="s">
        <v>265</v>
      </c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264</v>
      </c>
      <c r="D34" s="74" t="s">
        <v>264</v>
      </c>
      <c r="E34" s="74" t="s">
        <v>43</v>
      </c>
      <c r="F34" s="74"/>
    </row>
    <row r="35" spans="2:9" x14ac:dyDescent="0.3">
      <c r="B35" s="7">
        <v>24</v>
      </c>
      <c r="C35" s="74" t="s">
        <v>252</v>
      </c>
      <c r="D35" s="74" t="s">
        <v>252</v>
      </c>
      <c r="E35" s="74" t="s">
        <v>43</v>
      </c>
      <c r="F35" s="74"/>
    </row>
    <row r="36" spans="2:9" x14ac:dyDescent="0.3">
      <c r="B36" s="7">
        <v>25</v>
      </c>
      <c r="C36" s="74" t="s">
        <v>263</v>
      </c>
      <c r="D36" s="74" t="s">
        <v>263</v>
      </c>
      <c r="E36" s="74" t="s">
        <v>43</v>
      </c>
      <c r="F36" s="74"/>
    </row>
    <row r="37" spans="2:9" x14ac:dyDescent="0.3">
      <c r="B37" s="7">
        <v>26</v>
      </c>
      <c r="C37" s="74" t="s">
        <v>196</v>
      </c>
      <c r="D37" s="74" t="s">
        <v>196</v>
      </c>
      <c r="E37" s="74" t="s">
        <v>45</v>
      </c>
      <c r="F37" s="74"/>
    </row>
    <row r="38" spans="2:9" x14ac:dyDescent="0.3">
      <c r="B38" s="7">
        <v>27</v>
      </c>
      <c r="C38" s="74" t="s">
        <v>260</v>
      </c>
      <c r="D38" s="74" t="s">
        <v>260</v>
      </c>
      <c r="E38" s="74" t="s">
        <v>45</v>
      </c>
      <c r="F38" s="74"/>
    </row>
    <row r="39" spans="2:9" x14ac:dyDescent="0.3">
      <c r="B39" s="7">
        <v>28</v>
      </c>
      <c r="C39" s="74" t="s">
        <v>261</v>
      </c>
      <c r="D39" s="74" t="s">
        <v>261</v>
      </c>
      <c r="E39" s="74" t="s">
        <v>45</v>
      </c>
      <c r="F39" s="74"/>
    </row>
    <row r="40" spans="2:9" x14ac:dyDescent="0.3">
      <c r="B40" s="7">
        <v>29</v>
      </c>
      <c r="C40" s="74" t="s">
        <v>262</v>
      </c>
      <c r="D40" s="74" t="s">
        <v>262</v>
      </c>
      <c r="E40" s="74" t="s">
        <v>45</v>
      </c>
      <c r="F40" s="74"/>
    </row>
    <row r="41" spans="2:9" x14ac:dyDescent="0.3">
      <c r="B41" s="7">
        <v>30</v>
      </c>
      <c r="C41" s="74" t="s">
        <v>259</v>
      </c>
      <c r="D41" s="74" t="s">
        <v>259</v>
      </c>
      <c r="E41" s="74" t="s">
        <v>45</v>
      </c>
      <c r="F41" s="74"/>
    </row>
    <row r="42" spans="2:9" x14ac:dyDescent="0.3">
      <c r="B42" s="7">
        <v>31</v>
      </c>
      <c r="C42" s="74" t="s">
        <v>395</v>
      </c>
      <c r="D42" s="74" t="s">
        <v>194</v>
      </c>
      <c r="E42" s="74" t="s">
        <v>45</v>
      </c>
      <c r="F42" s="74"/>
    </row>
    <row r="43" spans="2:9" x14ac:dyDescent="0.3">
      <c r="B43" s="7">
        <v>32</v>
      </c>
      <c r="C43" s="74" t="s">
        <v>193</v>
      </c>
      <c r="D43" s="74" t="s">
        <v>193</v>
      </c>
      <c r="E43" s="74" t="s">
        <v>45</v>
      </c>
      <c r="F43" s="74"/>
    </row>
    <row r="44" spans="2:9" x14ac:dyDescent="0.3">
      <c r="B44" s="7">
        <v>33</v>
      </c>
      <c r="C44" s="74" t="s">
        <v>192</v>
      </c>
      <c r="D44" s="74" t="s">
        <v>192</v>
      </c>
      <c r="E44" s="74" t="s">
        <v>45</v>
      </c>
      <c r="F44" s="74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0:D40"/>
    <mergeCell ref="E38:F38"/>
    <mergeCell ref="C39:D39"/>
    <mergeCell ref="E39:F39"/>
    <mergeCell ref="C38:D38"/>
    <mergeCell ref="E40:F40"/>
    <mergeCell ref="C44:D44"/>
    <mergeCell ref="E44:F44"/>
    <mergeCell ref="C41:D41"/>
    <mergeCell ref="E41:F41"/>
    <mergeCell ref="C42:D42"/>
    <mergeCell ref="E42:F42"/>
    <mergeCell ref="C43:D43"/>
    <mergeCell ref="E43:F43"/>
  </mergeCells>
  <conditionalFormatting sqref="E29:F29">
    <cfRule type="expression" dxfId="391" priority="7">
      <formula>E29&lt;&gt;""</formula>
    </cfRule>
  </conditionalFormatting>
  <conditionalFormatting sqref="E28:F28">
    <cfRule type="expression" dxfId="390" priority="6">
      <formula>E28&lt;&gt;""</formula>
    </cfRule>
  </conditionalFormatting>
  <conditionalFormatting sqref="D7:I8">
    <cfRule type="expression" dxfId="389" priority="5">
      <formula>D7=""</formula>
    </cfRule>
  </conditionalFormatting>
  <conditionalFormatting sqref="D5">
    <cfRule type="expression" dxfId="388" priority="4">
      <formula>D5=""</formula>
    </cfRule>
  </conditionalFormatting>
  <conditionalFormatting sqref="E5">
    <cfRule type="expression" dxfId="387" priority="3">
      <formula>E5=""</formula>
    </cfRule>
  </conditionalFormatting>
  <conditionalFormatting sqref="B5">
    <cfRule type="expression" dxfId="386" priority="1">
      <formula>B5=""</formula>
    </cfRule>
  </conditionalFormatting>
  <conditionalFormatting sqref="C5">
    <cfRule type="expression" dxfId="38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(114 -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114</v>
      </c>
      <c r="C5" s="7" t="s">
        <v>41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89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91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92</v>
      </c>
      <c r="D13" s="74" t="s">
        <v>92</v>
      </c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272</v>
      </c>
      <c r="D14" s="74" t="s">
        <v>272</v>
      </c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273</v>
      </c>
      <c r="D15" s="74" t="s">
        <v>273</v>
      </c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274</v>
      </c>
      <c r="D16" s="74" t="s">
        <v>274</v>
      </c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275</v>
      </c>
      <c r="D17" s="74" t="s">
        <v>275</v>
      </c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151</v>
      </c>
      <c r="D18" s="74" t="s">
        <v>151</v>
      </c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93</v>
      </c>
      <c r="D19" s="74" t="s">
        <v>93</v>
      </c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274</v>
      </c>
      <c r="D20" s="74" t="s">
        <v>274</v>
      </c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275</v>
      </c>
      <c r="D21" s="74" t="s">
        <v>275</v>
      </c>
      <c r="E21" s="74" t="s">
        <v>45</v>
      </c>
      <c r="F21" s="74"/>
      <c r="G21" s="56"/>
      <c r="I21" s="1"/>
    </row>
    <row r="22" spans="2:9" x14ac:dyDescent="0.3">
      <c r="B22" s="7">
        <v>11</v>
      </c>
      <c r="C22" s="74" t="s">
        <v>276</v>
      </c>
      <c r="D22" s="74" t="s">
        <v>276</v>
      </c>
      <c r="E22" s="74" t="s">
        <v>45</v>
      </c>
      <c r="F22" s="74"/>
      <c r="G22" s="56"/>
    </row>
    <row r="23" spans="2:9" x14ac:dyDescent="0.3">
      <c r="B23" s="7">
        <v>12</v>
      </c>
      <c r="C23" s="74" t="s">
        <v>94</v>
      </c>
      <c r="D23" s="74" t="s">
        <v>94</v>
      </c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95</v>
      </c>
      <c r="D24" s="74" t="s">
        <v>95</v>
      </c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277</v>
      </c>
      <c r="D25" s="74" t="s">
        <v>277</v>
      </c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278</v>
      </c>
      <c r="D26" s="74" t="s">
        <v>278</v>
      </c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105</v>
      </c>
      <c r="D27" s="74" t="s">
        <v>105</v>
      </c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279</v>
      </c>
      <c r="D28" s="74" t="s">
        <v>279</v>
      </c>
      <c r="E28" s="74" t="s">
        <v>43</v>
      </c>
      <c r="F28" s="74"/>
      <c r="G28" s="56"/>
    </row>
    <row r="29" spans="2:9" x14ac:dyDescent="0.3">
      <c r="B29" s="7">
        <v>18</v>
      </c>
      <c r="C29" s="74" t="s">
        <v>280</v>
      </c>
      <c r="D29" s="74" t="s">
        <v>280</v>
      </c>
      <c r="E29" s="74" t="s">
        <v>43</v>
      </c>
      <c r="F29" s="74"/>
      <c r="G29" s="56"/>
    </row>
    <row r="30" spans="2:9" x14ac:dyDescent="0.3">
      <c r="B30" s="7">
        <v>19</v>
      </c>
      <c r="C30" s="74" t="s">
        <v>110</v>
      </c>
      <c r="D30" s="74" t="s">
        <v>110</v>
      </c>
      <c r="E30" s="74" t="s">
        <v>43</v>
      </c>
      <c r="F30" s="74"/>
    </row>
    <row r="31" spans="2:9" x14ac:dyDescent="0.3">
      <c r="B31" s="7">
        <v>20</v>
      </c>
      <c r="C31" s="74" t="s">
        <v>111</v>
      </c>
      <c r="D31" s="74" t="s">
        <v>111</v>
      </c>
      <c r="E31" s="74" t="s">
        <v>43</v>
      </c>
      <c r="F31" s="74"/>
    </row>
    <row r="32" spans="2:9" x14ac:dyDescent="0.3">
      <c r="B32" s="7">
        <v>21</v>
      </c>
      <c r="C32" s="74" t="s">
        <v>112</v>
      </c>
      <c r="D32" s="74" t="s">
        <v>112</v>
      </c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113</v>
      </c>
      <c r="D33" s="74" t="s">
        <v>113</v>
      </c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114</v>
      </c>
      <c r="D34" s="74" t="s">
        <v>114</v>
      </c>
      <c r="E34" s="74" t="s">
        <v>50</v>
      </c>
      <c r="F34" s="74"/>
      <c r="G34" s="1"/>
      <c r="H34" s="1"/>
      <c r="I34" s="1"/>
    </row>
    <row r="35" spans="2:9" x14ac:dyDescent="0.3">
      <c r="B35" s="7">
        <v>24</v>
      </c>
      <c r="C35" s="74" t="s">
        <v>115</v>
      </c>
      <c r="D35" s="74" t="s">
        <v>115</v>
      </c>
      <c r="E35" s="74" t="s">
        <v>50</v>
      </c>
      <c r="F35" s="74"/>
      <c r="G35" s="1"/>
      <c r="H35" s="1"/>
      <c r="I35" s="1"/>
    </row>
    <row r="36" spans="2:9" x14ac:dyDescent="0.3">
      <c r="B36" s="7">
        <v>25</v>
      </c>
      <c r="C36" s="74" t="s">
        <v>116</v>
      </c>
      <c r="D36" s="74" t="s">
        <v>116</v>
      </c>
      <c r="E36" s="74" t="s">
        <v>50</v>
      </c>
      <c r="F36" s="74"/>
    </row>
    <row r="37" spans="2:9" x14ac:dyDescent="0.3">
      <c r="B37" s="7">
        <v>26</v>
      </c>
      <c r="C37" s="74" t="s">
        <v>117</v>
      </c>
      <c r="D37" s="74" t="s">
        <v>117</v>
      </c>
      <c r="E37" s="74" t="s">
        <v>50</v>
      </c>
      <c r="F37" s="74"/>
    </row>
    <row r="38" spans="2:9" x14ac:dyDescent="0.3">
      <c r="B38" s="7">
        <v>27</v>
      </c>
      <c r="C38" s="74" t="s">
        <v>118</v>
      </c>
      <c r="D38" s="74" t="s">
        <v>118</v>
      </c>
      <c r="E38" s="74" t="s">
        <v>49</v>
      </c>
      <c r="F38" s="74"/>
    </row>
    <row r="39" spans="2:9" x14ac:dyDescent="0.3">
      <c r="B39" s="7">
        <v>28</v>
      </c>
      <c r="C39" s="74" t="s">
        <v>119</v>
      </c>
      <c r="D39" s="74" t="s">
        <v>119</v>
      </c>
      <c r="E39" s="74" t="s">
        <v>49</v>
      </c>
      <c r="F39" s="74"/>
    </row>
    <row r="40" spans="2:9" x14ac:dyDescent="0.3">
      <c r="B40" s="7">
        <v>29</v>
      </c>
      <c r="C40" s="74" t="s">
        <v>120</v>
      </c>
      <c r="D40" s="74" t="s">
        <v>120</v>
      </c>
      <c r="E40" s="74" t="s">
        <v>49</v>
      </c>
      <c r="F40" s="74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9:D39"/>
    <mergeCell ref="E39:F39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</mergeCells>
  <conditionalFormatting sqref="E31:F31">
    <cfRule type="expression" dxfId="384" priority="7">
      <formula>E31&lt;&gt;""</formula>
    </cfRule>
  </conditionalFormatting>
  <conditionalFormatting sqref="E30:F30">
    <cfRule type="expression" dxfId="383" priority="6">
      <formula>E30&lt;&gt;""</formula>
    </cfRule>
  </conditionalFormatting>
  <conditionalFormatting sqref="D7:I8">
    <cfRule type="expression" dxfId="382" priority="5">
      <formula>D7=""</formula>
    </cfRule>
  </conditionalFormatting>
  <conditionalFormatting sqref="D5">
    <cfRule type="expression" dxfId="381" priority="4">
      <formula>D5=""</formula>
    </cfRule>
  </conditionalFormatting>
  <conditionalFormatting sqref="E5">
    <cfRule type="expression" dxfId="380" priority="3">
      <formula>E5=""</formula>
    </cfRule>
  </conditionalFormatting>
  <conditionalFormatting sqref="B5">
    <cfRule type="expression" dxfId="379" priority="1">
      <formula>B5=""</formula>
    </cfRule>
  </conditionalFormatting>
  <conditionalFormatting sqref="C5">
    <cfRule type="expression" dxfId="37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rgb="FF0070C0"/>
    <pageSetUpPr fitToPage="1"/>
  </sheetPr>
  <dimension ref="B2:I37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(114 -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114</v>
      </c>
      <c r="C5" s="7" t="s">
        <v>39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89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 t="s">
        <v>119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 t="s">
        <v>121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 t="s">
        <v>118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 t="s">
        <v>116</v>
      </c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 t="s">
        <v>122</v>
      </c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 t="s">
        <v>114</v>
      </c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 t="s">
        <v>113</v>
      </c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 t="s">
        <v>112</v>
      </c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110</v>
      </c>
      <c r="D21" s="74" t="s">
        <v>110</v>
      </c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280</v>
      </c>
      <c r="D22" s="74" t="s">
        <v>280</v>
      </c>
      <c r="E22" s="74" t="s">
        <v>43</v>
      </c>
      <c r="F22" s="74"/>
      <c r="G22" s="56"/>
    </row>
    <row r="23" spans="2:9" x14ac:dyDescent="0.3">
      <c r="B23" s="7">
        <v>12</v>
      </c>
      <c r="C23" s="74" t="s">
        <v>279</v>
      </c>
      <c r="D23" s="74" t="s">
        <v>279</v>
      </c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105</v>
      </c>
      <c r="D24" s="74" t="s">
        <v>105</v>
      </c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278</v>
      </c>
      <c r="D25" s="74" t="s">
        <v>278</v>
      </c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277</v>
      </c>
      <c r="D26" s="74" t="s">
        <v>277</v>
      </c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95</v>
      </c>
      <c r="D27" s="74" t="s">
        <v>95</v>
      </c>
      <c r="E27" s="74" t="s">
        <v>45</v>
      </c>
      <c r="F27" s="74"/>
      <c r="G27" s="56"/>
      <c r="H27" s="1"/>
      <c r="I27" s="1"/>
    </row>
    <row r="28" spans="2:9" x14ac:dyDescent="0.3">
      <c r="B28" s="7">
        <v>17</v>
      </c>
      <c r="C28" s="74" t="s">
        <v>94</v>
      </c>
      <c r="D28" s="74" t="s">
        <v>94</v>
      </c>
      <c r="E28" s="74" t="s">
        <v>45</v>
      </c>
      <c r="F28" s="74"/>
      <c r="G28" s="56"/>
    </row>
    <row r="29" spans="2:9" x14ac:dyDescent="0.3">
      <c r="B29" s="7">
        <v>18</v>
      </c>
      <c r="C29" s="74" t="s">
        <v>276</v>
      </c>
      <c r="D29" s="74" t="s">
        <v>276</v>
      </c>
      <c r="E29" s="74" t="s">
        <v>45</v>
      </c>
      <c r="F29" s="74"/>
      <c r="G29" s="56"/>
    </row>
    <row r="30" spans="2:9" x14ac:dyDescent="0.3">
      <c r="B30" s="7">
        <v>19</v>
      </c>
      <c r="C30" s="74" t="s">
        <v>275</v>
      </c>
      <c r="D30" s="74" t="s">
        <v>275</v>
      </c>
      <c r="E30" s="74" t="s">
        <v>45</v>
      </c>
      <c r="F30" s="74"/>
    </row>
    <row r="31" spans="2:9" x14ac:dyDescent="0.3">
      <c r="B31" s="7">
        <v>20</v>
      </c>
      <c r="C31" s="74" t="s">
        <v>151</v>
      </c>
      <c r="D31" s="74" t="s">
        <v>151</v>
      </c>
      <c r="E31" s="74" t="s">
        <v>45</v>
      </c>
      <c r="F31" s="74"/>
    </row>
    <row r="32" spans="2:9" x14ac:dyDescent="0.3">
      <c r="B32" s="7">
        <v>21</v>
      </c>
      <c r="C32" s="74" t="s">
        <v>93</v>
      </c>
      <c r="D32" s="74" t="s">
        <v>93</v>
      </c>
      <c r="E32" s="74" t="s">
        <v>45</v>
      </c>
      <c r="F32" s="74"/>
      <c r="G32" s="1"/>
      <c r="H32" s="1"/>
      <c r="I32" s="1"/>
    </row>
    <row r="33" spans="2:9" x14ac:dyDescent="0.3">
      <c r="B33" s="7">
        <v>22</v>
      </c>
      <c r="C33" s="74" t="s">
        <v>274</v>
      </c>
      <c r="D33" s="74" t="s">
        <v>274</v>
      </c>
      <c r="E33" s="74" t="s">
        <v>45</v>
      </c>
      <c r="F33" s="74"/>
      <c r="G33" s="1"/>
      <c r="H33" s="1"/>
      <c r="I33" s="1"/>
    </row>
    <row r="34" spans="2:9" x14ac:dyDescent="0.3">
      <c r="B34" s="7">
        <v>23</v>
      </c>
      <c r="C34" s="74" t="s">
        <v>273</v>
      </c>
      <c r="D34" s="74" t="s">
        <v>273</v>
      </c>
      <c r="E34" s="74" t="s">
        <v>45</v>
      </c>
      <c r="F34" s="74"/>
      <c r="G34" s="1"/>
      <c r="H34" s="1"/>
      <c r="I34" s="1"/>
    </row>
    <row r="35" spans="2:9" x14ac:dyDescent="0.3">
      <c r="B35" s="7">
        <v>24</v>
      </c>
      <c r="C35" s="74" t="s">
        <v>272</v>
      </c>
      <c r="D35" s="74" t="s">
        <v>272</v>
      </c>
      <c r="E35" s="74" t="s">
        <v>45</v>
      </c>
      <c r="F35" s="74"/>
      <c r="G35" s="1"/>
      <c r="H35" s="1"/>
      <c r="I35" s="1"/>
    </row>
    <row r="36" spans="2:9" x14ac:dyDescent="0.3">
      <c r="B36" s="7">
        <v>25</v>
      </c>
      <c r="C36" s="74" t="s">
        <v>92</v>
      </c>
      <c r="D36" s="74" t="s">
        <v>92</v>
      </c>
      <c r="E36" s="74" t="s">
        <v>45</v>
      </c>
      <c r="F36" s="74"/>
    </row>
    <row r="37" spans="2:9" x14ac:dyDescent="0.3">
      <c r="B37" s="7">
        <v>26</v>
      </c>
      <c r="C37" s="74" t="s">
        <v>91</v>
      </c>
      <c r="D37" s="74" t="s">
        <v>91</v>
      </c>
      <c r="E37" s="74" t="s">
        <v>45</v>
      </c>
      <c r="F37" s="74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7:D37"/>
    <mergeCell ref="E37:F37"/>
    <mergeCell ref="C35:D35"/>
    <mergeCell ref="E35:F35"/>
    <mergeCell ref="C36:D36"/>
    <mergeCell ref="E36:F36"/>
  </mergeCells>
  <conditionalFormatting sqref="E31:F31">
    <cfRule type="expression" dxfId="377" priority="7">
      <formula>E31&lt;&gt;""</formula>
    </cfRule>
  </conditionalFormatting>
  <conditionalFormatting sqref="E30:F30">
    <cfRule type="expression" dxfId="376" priority="6">
      <formula>E30&lt;&gt;""</formula>
    </cfRule>
  </conditionalFormatting>
  <conditionalFormatting sqref="D7:I8">
    <cfRule type="expression" dxfId="375" priority="5">
      <formula>D7=""</formula>
    </cfRule>
  </conditionalFormatting>
  <conditionalFormatting sqref="D5">
    <cfRule type="expression" dxfId="374" priority="4">
      <formula>D5=""</formula>
    </cfRule>
  </conditionalFormatting>
  <conditionalFormatting sqref="E5">
    <cfRule type="expression" dxfId="373" priority="3">
      <formula>E5=""</formula>
    </cfRule>
  </conditionalFormatting>
  <conditionalFormatting sqref="B5">
    <cfRule type="expression" dxfId="372" priority="1">
      <formula>B5=""</formula>
    </cfRule>
  </conditionalFormatting>
  <conditionalFormatting sqref="C5">
    <cfRule type="expression" dxfId="37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(115 -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115</v>
      </c>
      <c r="C5" s="7" t="s">
        <v>41</v>
      </c>
      <c r="D5" s="7" t="s">
        <v>43</v>
      </c>
      <c r="E5" s="7" t="s">
        <v>42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378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232</v>
      </c>
      <c r="D13" s="74"/>
      <c r="E13" s="86" t="s">
        <v>43</v>
      </c>
      <c r="F13" s="87"/>
      <c r="G13" s="56"/>
      <c r="H13" s="76"/>
      <c r="I13" s="76"/>
    </row>
    <row r="14" spans="2:9" x14ac:dyDescent="0.3">
      <c r="B14" s="7">
        <v>3</v>
      </c>
      <c r="C14" s="74" t="s">
        <v>231</v>
      </c>
      <c r="D14" s="74"/>
      <c r="E14" s="86" t="s">
        <v>43</v>
      </c>
      <c r="F14" s="87"/>
      <c r="G14" s="56"/>
      <c r="H14" s="76"/>
      <c r="I14" s="76"/>
    </row>
    <row r="15" spans="2:9" x14ac:dyDescent="0.3">
      <c r="B15" s="7">
        <v>4</v>
      </c>
      <c r="C15" s="74" t="s">
        <v>281</v>
      </c>
      <c r="D15" s="74"/>
      <c r="E15" s="86" t="s">
        <v>43</v>
      </c>
      <c r="F15" s="87"/>
      <c r="G15" s="56"/>
      <c r="H15" s="76"/>
      <c r="I15" s="76"/>
    </row>
    <row r="16" spans="2:9" x14ac:dyDescent="0.3">
      <c r="B16" s="7">
        <v>5</v>
      </c>
      <c r="C16" s="86" t="s">
        <v>267</v>
      </c>
      <c r="D16" s="87"/>
      <c r="E16" s="86" t="s">
        <v>43</v>
      </c>
      <c r="F16" s="87"/>
      <c r="G16" s="56"/>
      <c r="H16" s="76"/>
      <c r="I16" s="76"/>
    </row>
    <row r="17" spans="2:9" x14ac:dyDescent="0.3">
      <c r="B17" s="7">
        <v>6</v>
      </c>
      <c r="C17" s="86" t="s">
        <v>232</v>
      </c>
      <c r="D17" s="87"/>
      <c r="E17" s="86" t="s">
        <v>43</v>
      </c>
      <c r="F17" s="87"/>
      <c r="G17" s="56"/>
      <c r="H17" s="76"/>
      <c r="I17" s="76"/>
    </row>
    <row r="18" spans="2:9" x14ac:dyDescent="0.3">
      <c r="B18" s="7">
        <v>7</v>
      </c>
      <c r="C18" s="86" t="s">
        <v>209</v>
      </c>
      <c r="D18" s="87"/>
      <c r="E18" s="86" t="s">
        <v>43</v>
      </c>
      <c r="F18" s="87"/>
      <c r="G18" s="56"/>
      <c r="H18" s="76"/>
      <c r="I18" s="76"/>
    </row>
    <row r="19" spans="2:9" x14ac:dyDescent="0.3">
      <c r="B19" s="7">
        <v>8</v>
      </c>
      <c r="C19" s="86" t="s">
        <v>252</v>
      </c>
      <c r="D19" s="87"/>
      <c r="E19" s="86" t="s">
        <v>43</v>
      </c>
      <c r="F19" s="87"/>
      <c r="G19" s="56"/>
      <c r="H19" s="76"/>
      <c r="I19" s="76"/>
    </row>
    <row r="20" spans="2:9" x14ac:dyDescent="0.3">
      <c r="B20" s="7">
        <v>9</v>
      </c>
      <c r="C20" s="86" t="s">
        <v>282</v>
      </c>
      <c r="D20" s="87"/>
      <c r="E20" s="86" t="s">
        <v>43</v>
      </c>
      <c r="F20" s="87"/>
      <c r="G20" s="56"/>
      <c r="H20" s="76"/>
      <c r="I20" s="76"/>
    </row>
    <row r="21" spans="2:9" x14ac:dyDescent="0.3">
      <c r="B21" s="7">
        <v>10</v>
      </c>
      <c r="C21" s="86" t="s">
        <v>110</v>
      </c>
      <c r="D21" s="87"/>
      <c r="E21" s="86" t="s">
        <v>43</v>
      </c>
      <c r="F21" s="87"/>
      <c r="G21" s="56"/>
      <c r="I21" s="1"/>
    </row>
    <row r="22" spans="2:9" x14ac:dyDescent="0.3">
      <c r="B22" s="7">
        <v>11</v>
      </c>
      <c r="C22" s="86" t="s">
        <v>283</v>
      </c>
      <c r="D22" s="87"/>
      <c r="E22" s="86" t="s">
        <v>43</v>
      </c>
      <c r="F22" s="87"/>
      <c r="G22" s="56"/>
    </row>
    <row r="23" spans="2:9" x14ac:dyDescent="0.3">
      <c r="B23" s="7">
        <v>12</v>
      </c>
      <c r="C23" s="86" t="s">
        <v>112</v>
      </c>
      <c r="D23" s="87"/>
      <c r="E23" s="86" t="s">
        <v>43</v>
      </c>
      <c r="F23" s="87"/>
      <c r="G23" s="56"/>
      <c r="H23" s="1"/>
      <c r="I23" s="1"/>
    </row>
    <row r="24" spans="2:9" x14ac:dyDescent="0.3">
      <c r="B24" s="7">
        <v>13</v>
      </c>
      <c r="C24" s="86" t="s">
        <v>113</v>
      </c>
      <c r="D24" s="87"/>
      <c r="E24" s="86" t="s">
        <v>43</v>
      </c>
      <c r="F24" s="87"/>
      <c r="G24" s="56"/>
      <c r="H24" s="1"/>
      <c r="I24" s="1"/>
    </row>
    <row r="25" spans="2:9" x14ac:dyDescent="0.3">
      <c r="B25" s="7">
        <v>14</v>
      </c>
      <c r="C25" s="86" t="s">
        <v>114</v>
      </c>
      <c r="D25" s="87"/>
      <c r="E25" s="86" t="s">
        <v>50</v>
      </c>
      <c r="F25" s="87"/>
      <c r="G25" s="56"/>
      <c r="H25" s="1"/>
      <c r="I25" s="1"/>
    </row>
    <row r="26" spans="2:9" x14ac:dyDescent="0.3">
      <c r="B26" s="7">
        <v>15</v>
      </c>
      <c r="C26" s="86" t="s">
        <v>115</v>
      </c>
      <c r="D26" s="87"/>
      <c r="E26" s="86" t="s">
        <v>50</v>
      </c>
      <c r="F26" s="87"/>
      <c r="G26" s="56"/>
      <c r="H26" s="1"/>
      <c r="I26" s="1"/>
    </row>
    <row r="27" spans="2:9" x14ac:dyDescent="0.3">
      <c r="B27" s="7">
        <v>16</v>
      </c>
      <c r="C27" s="86" t="s">
        <v>116</v>
      </c>
      <c r="D27" s="87"/>
      <c r="E27" s="86" t="s">
        <v>50</v>
      </c>
      <c r="F27" s="87"/>
      <c r="G27" s="56"/>
      <c r="H27" s="1"/>
      <c r="I27" s="1"/>
    </row>
    <row r="28" spans="2:9" x14ac:dyDescent="0.3">
      <c r="B28" s="7">
        <v>17</v>
      </c>
      <c r="C28" s="86" t="s">
        <v>117</v>
      </c>
      <c r="D28" s="87"/>
      <c r="E28" s="86" t="s">
        <v>50</v>
      </c>
      <c r="F28" s="87"/>
      <c r="G28" s="56"/>
    </row>
    <row r="29" spans="2:9" x14ac:dyDescent="0.3">
      <c r="B29" s="7">
        <v>18</v>
      </c>
      <c r="C29" s="86" t="s">
        <v>118</v>
      </c>
      <c r="D29" s="87"/>
      <c r="E29" s="86" t="s">
        <v>49</v>
      </c>
      <c r="F29" s="87"/>
      <c r="G29" s="56"/>
    </row>
    <row r="30" spans="2:9" x14ac:dyDescent="0.3">
      <c r="B30" s="7">
        <v>19</v>
      </c>
      <c r="C30" s="86" t="s">
        <v>119</v>
      </c>
      <c r="D30" s="87"/>
      <c r="E30" s="86" t="s">
        <v>49</v>
      </c>
      <c r="F30" s="87"/>
    </row>
    <row r="31" spans="2:9" x14ac:dyDescent="0.3">
      <c r="B31" s="7">
        <v>20</v>
      </c>
      <c r="C31" s="86" t="s">
        <v>197</v>
      </c>
      <c r="D31" s="87"/>
      <c r="E31" s="86" t="s">
        <v>49</v>
      </c>
      <c r="F31" s="87"/>
    </row>
    <row r="32" spans="2:9" x14ac:dyDescent="0.3">
      <c r="B32" s="7">
        <v>21</v>
      </c>
      <c r="C32" s="86" t="s">
        <v>198</v>
      </c>
      <c r="D32" s="87"/>
      <c r="E32" s="86" t="s">
        <v>49</v>
      </c>
      <c r="F32" s="87"/>
      <c r="G32" s="1"/>
      <c r="H32" s="1"/>
      <c r="I32" s="1"/>
    </row>
    <row r="33" spans="2:9" x14ac:dyDescent="0.3">
      <c r="B33" s="7">
        <v>22</v>
      </c>
      <c r="C33" s="86" t="s">
        <v>199</v>
      </c>
      <c r="D33" s="87"/>
      <c r="E33" s="86" t="s">
        <v>49</v>
      </c>
      <c r="F33" s="87"/>
      <c r="G33" s="1"/>
      <c r="H33" s="1"/>
      <c r="I33" s="1"/>
    </row>
    <row r="34" spans="2:9" x14ac:dyDescent="0.3">
      <c r="B34" s="7">
        <v>23</v>
      </c>
      <c r="C34" s="86" t="s">
        <v>200</v>
      </c>
      <c r="D34" s="87"/>
      <c r="E34" s="86" t="s">
        <v>49</v>
      </c>
      <c r="F34" s="87"/>
      <c r="G34" s="1"/>
      <c r="H34" s="1"/>
      <c r="I34" s="1"/>
    </row>
    <row r="35" spans="2:9" x14ac:dyDescent="0.3">
      <c r="B35" s="7">
        <v>24</v>
      </c>
      <c r="C35" s="86" t="s">
        <v>201</v>
      </c>
      <c r="D35" s="87"/>
      <c r="E35" s="86" t="s">
        <v>49</v>
      </c>
      <c r="F35" s="87"/>
      <c r="G35" s="1"/>
      <c r="H35" s="1"/>
      <c r="I35" s="1"/>
    </row>
    <row r="36" spans="2:9" x14ac:dyDescent="0.3">
      <c r="B36" s="7">
        <v>25</v>
      </c>
      <c r="C36" s="86" t="s">
        <v>202</v>
      </c>
      <c r="D36" s="87"/>
      <c r="E36" s="86" t="s">
        <v>49</v>
      </c>
      <c r="F36" s="87"/>
    </row>
  </sheetData>
  <mergeCells count="68"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H16:I16"/>
    <mergeCell ref="H13:I13"/>
    <mergeCell ref="C13:D13"/>
    <mergeCell ref="E13:F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30:D30"/>
    <mergeCell ref="E30:F30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E36:F36"/>
    <mergeCell ref="C36:D36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</mergeCells>
  <conditionalFormatting sqref="D7:I8">
    <cfRule type="expression" dxfId="370" priority="5">
      <formula>D7=""</formula>
    </cfRule>
  </conditionalFormatting>
  <conditionalFormatting sqref="D5">
    <cfRule type="expression" dxfId="369" priority="4">
      <formula>D5=""</formula>
    </cfRule>
  </conditionalFormatting>
  <conditionalFormatting sqref="E5">
    <cfRule type="expression" dxfId="368" priority="3">
      <formula>E5=""</formula>
    </cfRule>
  </conditionalFormatting>
  <conditionalFormatting sqref="B5">
    <cfRule type="expression" dxfId="367" priority="1">
      <formula>B5=""</formula>
    </cfRule>
  </conditionalFormatting>
  <conditionalFormatting sqref="C5">
    <cfRule type="expression" dxfId="36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(115 -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115</v>
      </c>
      <c r="C5" s="7" t="s">
        <v>39</v>
      </c>
      <c r="D5" s="7" t="s">
        <v>42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378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282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252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209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232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267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281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231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232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208</v>
      </c>
      <c r="D35" s="74"/>
      <c r="E35" s="74" t="s">
        <v>43</v>
      </c>
      <c r="F35" s="74"/>
      <c r="G35" s="1"/>
      <c r="H35" s="1"/>
      <c r="I35" s="1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4:D34"/>
    <mergeCell ref="C35:D35"/>
    <mergeCell ref="E34:F34"/>
    <mergeCell ref="E35:F35"/>
    <mergeCell ref="C32:D32"/>
    <mergeCell ref="E32:F32"/>
    <mergeCell ref="C33:D33"/>
    <mergeCell ref="E33:F33"/>
  </mergeCells>
  <conditionalFormatting sqref="E31:F31 E34:F34">
    <cfRule type="expression" dxfId="365" priority="7">
      <formula>E31&lt;&gt;""</formula>
    </cfRule>
  </conditionalFormatting>
  <conditionalFormatting sqref="E30:F30">
    <cfRule type="expression" dxfId="364" priority="6">
      <formula>E30&lt;&gt;""</formula>
    </cfRule>
  </conditionalFormatting>
  <conditionalFormatting sqref="D7:I8">
    <cfRule type="expression" dxfId="363" priority="5">
      <formula>D7=""</formula>
    </cfRule>
  </conditionalFormatting>
  <conditionalFormatting sqref="D5">
    <cfRule type="expression" dxfId="362" priority="4">
      <formula>D5=""</formula>
    </cfRule>
  </conditionalFormatting>
  <conditionalFormatting sqref="E5">
    <cfRule type="expression" dxfId="361" priority="3">
      <formula>E5=""</formula>
    </cfRule>
  </conditionalFormatting>
  <conditionalFormatting sqref="B5">
    <cfRule type="expression" dxfId="360" priority="1">
      <formula>B5=""</formula>
    </cfRule>
  </conditionalFormatting>
  <conditionalFormatting sqref="C5">
    <cfRule type="expression" dxfId="35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rgb="FF0070C0"/>
    <pageSetUpPr fitToPage="1"/>
  </sheetPr>
  <dimension ref="B2:I23"/>
  <sheetViews>
    <sheetView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8.5703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(116A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 t="s">
        <v>407</v>
      </c>
      <c r="C5" s="7" t="s">
        <v>41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284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285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131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127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147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148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149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139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136</v>
      </c>
      <c r="D18" s="74" t="s">
        <v>136</v>
      </c>
      <c r="E18" s="74" t="s">
        <v>45</v>
      </c>
      <c r="F18" s="74"/>
    </row>
    <row r="19" spans="2:9" x14ac:dyDescent="0.3">
      <c r="B19" s="7">
        <v>8</v>
      </c>
      <c r="C19" s="74" t="s">
        <v>135</v>
      </c>
      <c r="D19" s="74" t="s">
        <v>135</v>
      </c>
      <c r="E19" s="74" t="s">
        <v>45</v>
      </c>
      <c r="F19" s="74"/>
    </row>
    <row r="20" spans="2:9" x14ac:dyDescent="0.3">
      <c r="B20" s="7">
        <v>9</v>
      </c>
      <c r="C20" s="74" t="s">
        <v>134</v>
      </c>
      <c r="D20" s="74" t="s">
        <v>134</v>
      </c>
      <c r="E20" s="74" t="s">
        <v>45</v>
      </c>
      <c r="F20" s="74"/>
      <c r="G20" s="1"/>
      <c r="H20" s="1"/>
      <c r="I20" s="1"/>
    </row>
    <row r="21" spans="2:9" x14ac:dyDescent="0.3">
      <c r="B21" s="7">
        <v>10</v>
      </c>
      <c r="C21" s="74" t="s">
        <v>133</v>
      </c>
      <c r="D21" s="74" t="s">
        <v>133</v>
      </c>
      <c r="E21" s="74" t="s">
        <v>45</v>
      </c>
      <c r="F21" s="74"/>
      <c r="G21" s="1"/>
      <c r="H21" s="1"/>
      <c r="I21" s="1"/>
    </row>
    <row r="22" spans="2:9" x14ac:dyDescent="0.3">
      <c r="B22" s="7">
        <v>11</v>
      </c>
      <c r="C22" s="74" t="s">
        <v>132</v>
      </c>
      <c r="D22" s="74" t="s">
        <v>132</v>
      </c>
      <c r="E22" s="74" t="s">
        <v>45</v>
      </c>
      <c r="F22" s="74"/>
      <c r="G22" s="1"/>
      <c r="H22" s="1"/>
      <c r="I22" s="1"/>
    </row>
    <row r="23" spans="2:9" x14ac:dyDescent="0.3">
      <c r="G23" s="1"/>
      <c r="H23" s="1"/>
      <c r="I23" s="1"/>
    </row>
  </sheetData>
  <mergeCells count="3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1:D21"/>
    <mergeCell ref="E21:F21"/>
    <mergeCell ref="C22:D22"/>
    <mergeCell ref="E22:F22"/>
    <mergeCell ref="C18:D18"/>
    <mergeCell ref="E18:F18"/>
    <mergeCell ref="C19:D19"/>
    <mergeCell ref="E19:F19"/>
    <mergeCell ref="C20:D20"/>
    <mergeCell ref="E20:F20"/>
  </mergeCells>
  <conditionalFormatting sqref="D7:I8">
    <cfRule type="expression" dxfId="358" priority="5">
      <formula>D7=""</formula>
    </cfRule>
  </conditionalFormatting>
  <conditionalFormatting sqref="D5">
    <cfRule type="expression" dxfId="357" priority="4">
      <formula>D5=""</formula>
    </cfRule>
  </conditionalFormatting>
  <conditionalFormatting sqref="E5">
    <cfRule type="expression" dxfId="356" priority="3">
      <formula>E5=""</formula>
    </cfRule>
  </conditionalFormatting>
  <conditionalFormatting sqref="B5">
    <cfRule type="expression" dxfId="355" priority="1">
      <formula>B5=""</formula>
    </cfRule>
  </conditionalFormatting>
  <conditionalFormatting sqref="C5">
    <cfRule type="expression" dxfId="35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rgb="FF0070C0"/>
    <pageSetUpPr fitToPage="1"/>
  </sheetPr>
  <dimension ref="B2:I22"/>
  <sheetViews>
    <sheetView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(116B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 t="s">
        <v>408</v>
      </c>
      <c r="C5" s="7" t="s">
        <v>41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285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286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131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132</v>
      </c>
      <c r="D13" s="74" t="s">
        <v>132</v>
      </c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133</v>
      </c>
      <c r="D14" s="74" t="s">
        <v>133</v>
      </c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134</v>
      </c>
      <c r="D15" s="74" t="s">
        <v>134</v>
      </c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135</v>
      </c>
      <c r="D16" s="74" t="s">
        <v>135</v>
      </c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136</v>
      </c>
      <c r="D17" s="74" t="s">
        <v>136</v>
      </c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139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147</v>
      </c>
      <c r="D19" s="74"/>
      <c r="E19" s="74" t="s">
        <v>45</v>
      </c>
      <c r="F19" s="74"/>
    </row>
    <row r="20" spans="2:9" x14ac:dyDescent="0.3">
      <c r="B20" s="7">
        <v>9</v>
      </c>
      <c r="C20" s="74" t="s">
        <v>127</v>
      </c>
      <c r="D20" s="74"/>
      <c r="E20" s="74" t="s">
        <v>45</v>
      </c>
      <c r="F20" s="74"/>
    </row>
    <row r="21" spans="2:9" x14ac:dyDescent="0.3">
      <c r="B21" s="7">
        <v>10</v>
      </c>
      <c r="C21" s="74" t="s">
        <v>131</v>
      </c>
      <c r="D21" s="74"/>
      <c r="E21" s="74" t="s">
        <v>45</v>
      </c>
      <c r="F21" s="74"/>
      <c r="G21" s="1"/>
      <c r="H21" s="1"/>
      <c r="I21" s="1"/>
    </row>
    <row r="22" spans="2:9" x14ac:dyDescent="0.3">
      <c r="C22" s="1"/>
      <c r="D22" s="1"/>
      <c r="E22" s="1"/>
      <c r="F22" s="1"/>
      <c r="G22" s="1"/>
      <c r="H22" s="1"/>
      <c r="I22" s="1"/>
    </row>
  </sheetData>
  <mergeCells count="36"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E12:F12"/>
    <mergeCell ref="H12:I12"/>
    <mergeCell ref="E13:F13"/>
    <mergeCell ref="H13:I13"/>
    <mergeCell ref="C14:D14"/>
    <mergeCell ref="C13:D13"/>
    <mergeCell ref="C12:D12"/>
    <mergeCell ref="H14:I14"/>
    <mergeCell ref="H18:I18"/>
    <mergeCell ref="E16:F16"/>
    <mergeCell ref="C19:D19"/>
    <mergeCell ref="E17:F17"/>
    <mergeCell ref="H17:I17"/>
    <mergeCell ref="E18:F18"/>
    <mergeCell ref="H16:I16"/>
    <mergeCell ref="C21:D21"/>
    <mergeCell ref="E19:F19"/>
    <mergeCell ref="E20:F20"/>
    <mergeCell ref="E21:F21"/>
    <mergeCell ref="E14:F14"/>
    <mergeCell ref="C17:D17"/>
    <mergeCell ref="C16:D16"/>
    <mergeCell ref="C15:D15"/>
    <mergeCell ref="C18:D18"/>
    <mergeCell ref="C20:D20"/>
    <mergeCell ref="E15:F15"/>
  </mergeCells>
  <conditionalFormatting sqref="D7:I8">
    <cfRule type="expression" dxfId="353" priority="5">
      <formula>D7=""</formula>
    </cfRule>
  </conditionalFormatting>
  <conditionalFormatting sqref="D5">
    <cfRule type="expression" dxfId="352" priority="4">
      <formula>D5=""</formula>
    </cfRule>
  </conditionalFormatting>
  <conditionalFormatting sqref="E5">
    <cfRule type="expression" dxfId="351" priority="3">
      <formula>E5=""</formula>
    </cfRule>
  </conditionalFormatting>
  <conditionalFormatting sqref="B5">
    <cfRule type="expression" dxfId="350" priority="1">
      <formula>B5=""</formula>
    </cfRule>
  </conditionalFormatting>
  <conditionalFormatting sqref="C5">
    <cfRule type="expression" dxfId="34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rgb="FF0070C0"/>
    <pageSetUpPr fitToPage="1"/>
  </sheetPr>
  <dimension ref="B2:I26"/>
  <sheetViews>
    <sheetView topLeftCell="A2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(117 -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117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287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288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289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290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291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379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292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293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294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159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160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D21" s="1"/>
      <c r="E21" s="1"/>
      <c r="F21" s="1"/>
    </row>
    <row r="22" spans="2:9" x14ac:dyDescent="0.3">
      <c r="C22" s="1"/>
      <c r="D22" s="1"/>
      <c r="E22" s="1"/>
      <c r="F22" s="1"/>
    </row>
    <row r="23" spans="2:9" x14ac:dyDescent="0.3">
      <c r="C23" s="1"/>
      <c r="D23" s="1"/>
      <c r="E23" s="1"/>
      <c r="F23" s="1"/>
      <c r="G23" s="1"/>
      <c r="H23" s="1"/>
      <c r="I23" s="1"/>
    </row>
    <row r="24" spans="2:9" x14ac:dyDescent="0.3">
      <c r="C24" s="1"/>
      <c r="D24" s="1"/>
      <c r="E24" s="1"/>
      <c r="F24" s="1"/>
      <c r="G24" s="1"/>
      <c r="H24" s="1"/>
      <c r="I24" s="1"/>
    </row>
    <row r="25" spans="2:9" x14ac:dyDescent="0.3">
      <c r="C25" s="1"/>
      <c r="D25" s="1"/>
      <c r="E25" s="1"/>
      <c r="F25" s="1"/>
      <c r="G25" s="1"/>
      <c r="H25" s="1"/>
      <c r="I25" s="1"/>
    </row>
    <row r="26" spans="2:9" x14ac:dyDescent="0.3">
      <c r="C26" s="1"/>
      <c r="D26" s="1"/>
      <c r="E26" s="1"/>
      <c r="F26" s="1"/>
      <c r="G26" s="1"/>
      <c r="H26" s="1"/>
      <c r="I26" s="1"/>
    </row>
  </sheetData>
  <mergeCells count="3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0:D20"/>
    <mergeCell ref="E20:F20"/>
    <mergeCell ref="H20:I20"/>
    <mergeCell ref="C18:D18"/>
    <mergeCell ref="E18:F18"/>
    <mergeCell ref="H18:I18"/>
    <mergeCell ref="C19:D19"/>
    <mergeCell ref="E19:F19"/>
    <mergeCell ref="H19:I19"/>
  </mergeCells>
  <conditionalFormatting sqref="B22:F22">
    <cfRule type="expression" dxfId="348" priority="7">
      <formula>B22&lt;&gt;""</formula>
    </cfRule>
  </conditionalFormatting>
  <conditionalFormatting sqref="B21:F21">
    <cfRule type="expression" dxfId="347" priority="6">
      <formula>B21&lt;&gt;""</formula>
    </cfRule>
  </conditionalFormatting>
  <conditionalFormatting sqref="D7:I8">
    <cfRule type="expression" dxfId="346" priority="5">
      <formula>D7=""</formula>
    </cfRule>
  </conditionalFormatting>
  <conditionalFormatting sqref="D5">
    <cfRule type="expression" dxfId="345" priority="4">
      <formula>D5=""</formula>
    </cfRule>
  </conditionalFormatting>
  <conditionalFormatting sqref="E5">
    <cfRule type="expression" dxfId="344" priority="3">
      <formula>E5=""</formula>
    </cfRule>
  </conditionalFormatting>
  <conditionalFormatting sqref="B5">
    <cfRule type="expression" dxfId="343" priority="1">
      <formula>B5=""</formula>
    </cfRule>
  </conditionalFormatting>
  <conditionalFormatting sqref="C5">
    <cfRule type="expression" dxfId="34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rgb="FF0070C0"/>
    <pageSetUpPr fitToPage="1"/>
  </sheetPr>
  <dimension ref="B2:I28"/>
  <sheetViews>
    <sheetView topLeftCell="A3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(117 -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117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288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287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160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295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158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159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294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293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292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380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291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290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289</v>
      </c>
      <c r="D22" s="74"/>
      <c r="E22" s="74" t="s">
        <v>43</v>
      </c>
      <c r="F22" s="74"/>
      <c r="G22" s="56"/>
    </row>
    <row r="23" spans="2:9" x14ac:dyDescent="0.3">
      <c r="D23" s="1"/>
      <c r="E23" s="1"/>
      <c r="F23" s="1"/>
    </row>
    <row r="24" spans="2:9" x14ac:dyDescent="0.3">
      <c r="C24" s="1"/>
      <c r="D24" s="1"/>
      <c r="E24" s="1"/>
      <c r="F24" s="1"/>
    </row>
    <row r="25" spans="2:9" x14ac:dyDescent="0.3">
      <c r="C25" s="1"/>
      <c r="D25" s="1"/>
      <c r="E25" s="1"/>
      <c r="F25" s="1"/>
      <c r="G25" s="1"/>
      <c r="H25" s="1"/>
      <c r="I25" s="1"/>
    </row>
    <row r="26" spans="2:9" x14ac:dyDescent="0.3">
      <c r="C26" s="1"/>
      <c r="D26" s="1"/>
      <c r="E26" s="1"/>
      <c r="F26" s="1"/>
      <c r="G26" s="1"/>
      <c r="H26" s="1"/>
      <c r="I26" s="1"/>
    </row>
    <row r="27" spans="2:9" x14ac:dyDescent="0.3">
      <c r="C27" s="1"/>
      <c r="D27" s="1"/>
      <c r="E27" s="1"/>
      <c r="F27" s="1"/>
      <c r="G27" s="1"/>
      <c r="H27" s="1"/>
      <c r="I27" s="1"/>
    </row>
    <row r="28" spans="2:9" x14ac:dyDescent="0.3">
      <c r="C28" s="1"/>
      <c r="D28" s="1"/>
      <c r="E28" s="1"/>
      <c r="F28" s="1"/>
      <c r="G28" s="1"/>
      <c r="H28" s="1"/>
      <c r="I28" s="1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H16:I16"/>
    <mergeCell ref="C17:D17"/>
    <mergeCell ref="E17:F17"/>
    <mergeCell ref="H17:I17"/>
    <mergeCell ref="H20:I20"/>
    <mergeCell ref="H18:I18"/>
    <mergeCell ref="H19:I19"/>
    <mergeCell ref="C16:D16"/>
    <mergeCell ref="E16:F16"/>
    <mergeCell ref="C18:D18"/>
    <mergeCell ref="E18:F18"/>
    <mergeCell ref="C19:D19"/>
    <mergeCell ref="E19:F19"/>
    <mergeCell ref="C21:D21"/>
    <mergeCell ref="E21:F21"/>
    <mergeCell ref="C22:D22"/>
    <mergeCell ref="E22:F22"/>
    <mergeCell ref="C20:D20"/>
    <mergeCell ref="E20:F20"/>
  </mergeCells>
  <conditionalFormatting sqref="B24:F24">
    <cfRule type="expression" dxfId="341" priority="7">
      <formula>B24&lt;&gt;""</formula>
    </cfRule>
  </conditionalFormatting>
  <conditionalFormatting sqref="B23:F23">
    <cfRule type="expression" dxfId="340" priority="6">
      <formula>B23&lt;&gt;""</formula>
    </cfRule>
  </conditionalFormatting>
  <conditionalFormatting sqref="D7:I8">
    <cfRule type="expression" dxfId="339" priority="5">
      <formula>D7=""</formula>
    </cfRule>
  </conditionalFormatting>
  <conditionalFormatting sqref="D5">
    <cfRule type="expression" dxfId="338" priority="4">
      <formula>D5=""</formula>
    </cfRule>
  </conditionalFormatting>
  <conditionalFormatting sqref="E5">
    <cfRule type="expression" dxfId="337" priority="3">
      <formula>E5=""</formula>
    </cfRule>
  </conditionalFormatting>
  <conditionalFormatting sqref="B5">
    <cfRule type="expression" dxfId="336" priority="1">
      <formula>B5=""</formula>
    </cfRule>
  </conditionalFormatting>
  <conditionalFormatting sqref="C5">
    <cfRule type="expression" dxfId="3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rgb="FF0070C0"/>
    <pageSetUpPr fitToPage="1"/>
  </sheetPr>
  <dimension ref="B2:I57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42578125" style="2" customWidth="1"/>
    <col min="4" max="4" width="26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(119 -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119</v>
      </c>
      <c r="C5" s="7" t="s">
        <v>41</v>
      </c>
      <c r="D5" s="7" t="s">
        <v>45</v>
      </c>
      <c r="E5" s="7" t="s">
        <v>402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296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155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138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297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392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397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195</v>
      </c>
      <c r="D21" s="74"/>
      <c r="E21" s="74" t="s">
        <v>45</v>
      </c>
      <c r="F21" s="74"/>
      <c r="G21" s="56"/>
      <c r="H21" s="76"/>
      <c r="I21" s="76"/>
    </row>
    <row r="22" spans="2:9" x14ac:dyDescent="0.3">
      <c r="B22" s="7">
        <v>11</v>
      </c>
      <c r="C22" s="74" t="s">
        <v>228</v>
      </c>
      <c r="D22" s="74"/>
      <c r="E22" s="74" t="s">
        <v>45</v>
      </c>
      <c r="F22" s="74"/>
      <c r="G22" s="56"/>
      <c r="I22" s="1"/>
    </row>
    <row r="23" spans="2:9" x14ac:dyDescent="0.3">
      <c r="B23" s="7">
        <v>12</v>
      </c>
      <c r="C23" s="74" t="s">
        <v>227</v>
      </c>
      <c r="D23" s="74"/>
      <c r="E23" s="74" t="s">
        <v>45</v>
      </c>
      <c r="F23" s="74"/>
      <c r="G23" s="56"/>
    </row>
    <row r="24" spans="2:9" x14ac:dyDescent="0.3">
      <c r="B24" s="7">
        <v>13</v>
      </c>
      <c r="C24" s="74" t="s">
        <v>226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209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208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207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206</v>
      </c>
      <c r="D28" s="74"/>
      <c r="E28" s="74" t="s">
        <v>43</v>
      </c>
      <c r="F28" s="74"/>
      <c r="G28" s="56"/>
      <c r="H28" s="1"/>
      <c r="I28" s="1"/>
    </row>
    <row r="29" spans="2:9" x14ac:dyDescent="0.3">
      <c r="B29" s="7">
        <v>18</v>
      </c>
      <c r="C29" s="74" t="s">
        <v>205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146</v>
      </c>
      <c r="D30" s="74"/>
      <c r="E30" s="74" t="s">
        <v>43</v>
      </c>
      <c r="F30" s="74"/>
      <c r="G30" s="56"/>
    </row>
    <row r="31" spans="2:9" x14ac:dyDescent="0.3">
      <c r="B31" s="7">
        <v>20</v>
      </c>
      <c r="C31" s="74" t="s">
        <v>189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204</v>
      </c>
      <c r="D32" s="74"/>
      <c r="E32" s="74" t="s">
        <v>43</v>
      </c>
      <c r="F32" s="74"/>
    </row>
    <row r="33" spans="2:9" x14ac:dyDescent="0.3">
      <c r="B33" s="7">
        <v>22</v>
      </c>
      <c r="C33" s="74" t="s">
        <v>151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152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110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111</v>
      </c>
      <c r="D36" s="74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74" t="s">
        <v>112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158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159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160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112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298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172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169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168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173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216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217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218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219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174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220</v>
      </c>
      <c r="D52" s="74"/>
      <c r="E52" s="74" t="s">
        <v>43</v>
      </c>
      <c r="F52" s="74"/>
    </row>
    <row r="53" spans="2:6" x14ac:dyDescent="0.3">
      <c r="B53" s="7">
        <v>42</v>
      </c>
      <c r="C53" s="74" t="s">
        <v>221</v>
      </c>
      <c r="D53" s="74"/>
      <c r="E53" s="74" t="s">
        <v>43</v>
      </c>
      <c r="F53" s="74"/>
    </row>
    <row r="54" spans="2:6" x14ac:dyDescent="0.3">
      <c r="B54" s="7">
        <v>43</v>
      </c>
      <c r="C54" s="74" t="s">
        <v>299</v>
      </c>
      <c r="D54" s="74"/>
      <c r="E54" s="74" t="s">
        <v>43</v>
      </c>
      <c r="F54" s="74"/>
    </row>
    <row r="55" spans="2:6" x14ac:dyDescent="0.3">
      <c r="B55" s="7">
        <v>44</v>
      </c>
      <c r="C55" s="74" t="s">
        <v>300</v>
      </c>
      <c r="D55" s="74"/>
      <c r="E55" s="74" t="s">
        <v>43</v>
      </c>
      <c r="F55" s="74"/>
    </row>
    <row r="56" spans="2:6" x14ac:dyDescent="0.3">
      <c r="B56" s="7">
        <v>45</v>
      </c>
      <c r="C56" s="74" t="s">
        <v>301</v>
      </c>
      <c r="D56" s="74"/>
      <c r="E56" s="74" t="s">
        <v>43</v>
      </c>
      <c r="F56" s="74"/>
    </row>
    <row r="57" spans="2:6" x14ac:dyDescent="0.3">
      <c r="B57" s="7">
        <v>46</v>
      </c>
      <c r="C57" s="74" t="s">
        <v>302</v>
      </c>
      <c r="D57" s="74"/>
      <c r="E57" s="74" t="s">
        <v>43</v>
      </c>
      <c r="F57" s="74"/>
    </row>
  </sheetData>
  <mergeCells count="111"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6:D16"/>
    <mergeCell ref="E16:F16"/>
    <mergeCell ref="H16:I16"/>
    <mergeCell ref="C17:D17"/>
    <mergeCell ref="E17:F17"/>
    <mergeCell ref="H17:I17"/>
    <mergeCell ref="C24:D24"/>
    <mergeCell ref="E24:F24"/>
    <mergeCell ref="C25:D25"/>
    <mergeCell ref="E25:F25"/>
    <mergeCell ref="C18:D18"/>
    <mergeCell ref="E18:F18"/>
    <mergeCell ref="H18:I18"/>
    <mergeCell ref="C20:D20"/>
    <mergeCell ref="E20:F20"/>
    <mergeCell ref="H20:I20"/>
    <mergeCell ref="C19:D19"/>
    <mergeCell ref="E19:F19"/>
    <mergeCell ref="H19:I19"/>
    <mergeCell ref="C26:D26"/>
    <mergeCell ref="E26:F26"/>
    <mergeCell ref="C21:D21"/>
    <mergeCell ref="E21:F21"/>
    <mergeCell ref="H21:I21"/>
    <mergeCell ref="C22:D22"/>
    <mergeCell ref="E22:F22"/>
    <mergeCell ref="C23:D23"/>
    <mergeCell ref="E23:F23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57:D57"/>
    <mergeCell ref="E57:F57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</mergeCells>
  <conditionalFormatting sqref="E32:F32">
    <cfRule type="expression" dxfId="334" priority="7">
      <formula>E32&lt;&gt;""</formula>
    </cfRule>
  </conditionalFormatting>
  <conditionalFormatting sqref="E31:F31">
    <cfRule type="expression" dxfId="333" priority="6">
      <formula>E31&lt;&gt;""</formula>
    </cfRule>
  </conditionalFormatting>
  <conditionalFormatting sqref="D7:I8">
    <cfRule type="expression" dxfId="332" priority="5">
      <formula>D7=""</formula>
    </cfRule>
  </conditionalFormatting>
  <conditionalFormatting sqref="D5">
    <cfRule type="expression" dxfId="331" priority="4">
      <formula>D5=""</formula>
    </cfRule>
  </conditionalFormatting>
  <conditionalFormatting sqref="E5">
    <cfRule type="expression" dxfId="330" priority="3">
      <formula>E5=""</formula>
    </cfRule>
  </conditionalFormatting>
  <conditionalFormatting sqref="B5">
    <cfRule type="expression" dxfId="329" priority="1">
      <formula>B5=""</formula>
    </cfRule>
  </conditionalFormatting>
  <conditionalFormatting sqref="C5">
    <cfRule type="expression" dxfId="32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rgb="FF0070C0"/>
    <pageSetUpPr fitToPage="1"/>
  </sheetPr>
  <dimension ref="B2:I45"/>
  <sheetViews>
    <sheetView topLeftCell="A15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0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(119 -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119</v>
      </c>
      <c r="C5" s="7" t="s">
        <v>39</v>
      </c>
      <c r="D5" s="7" t="s">
        <v>402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296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302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303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300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299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221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220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174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219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218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217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173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168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169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172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298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112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204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189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146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205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206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207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208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209</v>
      </c>
      <c r="D35" s="74"/>
      <c r="E35" s="74" t="s">
        <v>45</v>
      </c>
      <c r="F35" s="74"/>
      <c r="G35" s="1"/>
      <c r="H35" s="1"/>
      <c r="I35" s="1"/>
    </row>
    <row r="36" spans="2:9" x14ac:dyDescent="0.3">
      <c r="B36" s="7">
        <v>25</v>
      </c>
      <c r="C36" s="74" t="s">
        <v>226</v>
      </c>
      <c r="D36" s="74"/>
      <c r="E36" s="74" t="s">
        <v>45</v>
      </c>
      <c r="F36" s="74"/>
    </row>
    <row r="37" spans="2:9" x14ac:dyDescent="0.3">
      <c r="B37" s="7">
        <v>26</v>
      </c>
      <c r="C37" s="74" t="s">
        <v>227</v>
      </c>
      <c r="D37" s="74"/>
      <c r="E37" s="74" t="s">
        <v>45</v>
      </c>
      <c r="F37" s="74"/>
    </row>
    <row r="38" spans="2:9" x14ac:dyDescent="0.3">
      <c r="B38" s="7">
        <v>27</v>
      </c>
      <c r="C38" s="74" t="s">
        <v>228</v>
      </c>
      <c r="D38" s="74"/>
      <c r="E38" s="74" t="s">
        <v>45</v>
      </c>
      <c r="F38" s="74"/>
    </row>
    <row r="39" spans="2:9" x14ac:dyDescent="0.3">
      <c r="B39" s="7">
        <v>28</v>
      </c>
      <c r="C39" s="74" t="s">
        <v>304</v>
      </c>
      <c r="D39" s="74"/>
      <c r="E39" s="74" t="s">
        <v>45</v>
      </c>
      <c r="F39" s="74"/>
    </row>
    <row r="40" spans="2:9" x14ac:dyDescent="0.3">
      <c r="B40" s="7">
        <v>29</v>
      </c>
      <c r="C40" s="74" t="s">
        <v>397</v>
      </c>
      <c r="D40" s="74"/>
      <c r="E40" s="74" t="s">
        <v>45</v>
      </c>
      <c r="F40" s="74"/>
    </row>
    <row r="41" spans="2:9" x14ac:dyDescent="0.3">
      <c r="B41" s="7">
        <v>30</v>
      </c>
      <c r="C41" s="74" t="s">
        <v>139</v>
      </c>
      <c r="D41" s="74"/>
      <c r="E41" s="74" t="s">
        <v>45</v>
      </c>
      <c r="F41" s="74"/>
    </row>
    <row r="42" spans="2:9" x14ac:dyDescent="0.3">
      <c r="B42" s="7">
        <v>31</v>
      </c>
      <c r="C42" s="74" t="s">
        <v>157</v>
      </c>
      <c r="D42" s="74"/>
      <c r="E42" s="74" t="s">
        <v>45</v>
      </c>
      <c r="F42" s="74"/>
    </row>
    <row r="43" spans="2:9" x14ac:dyDescent="0.3">
      <c r="B43" s="7">
        <v>32</v>
      </c>
      <c r="C43" s="74" t="s">
        <v>156</v>
      </c>
      <c r="D43" s="74"/>
      <c r="E43" s="74" t="s">
        <v>45</v>
      </c>
      <c r="F43" s="74"/>
    </row>
    <row r="44" spans="2:9" x14ac:dyDescent="0.3">
      <c r="B44" s="7">
        <v>33</v>
      </c>
      <c r="C44" s="74" t="s">
        <v>155</v>
      </c>
      <c r="D44" s="74"/>
      <c r="E44" s="74" t="s">
        <v>45</v>
      </c>
      <c r="F44" s="74"/>
    </row>
    <row r="45" spans="2:9" x14ac:dyDescent="0.3">
      <c r="B45" s="7">
        <v>34</v>
      </c>
      <c r="C45" s="74" t="s">
        <v>154</v>
      </c>
      <c r="D45" s="74"/>
      <c r="E45" s="74" t="s">
        <v>45</v>
      </c>
      <c r="F45" s="74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40:D40"/>
    <mergeCell ref="E40:F40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E31:F31">
    <cfRule type="expression" dxfId="327" priority="7">
      <formula>E31&lt;&gt;""</formula>
    </cfRule>
  </conditionalFormatting>
  <conditionalFormatting sqref="E30:F30">
    <cfRule type="expression" dxfId="326" priority="6">
      <formula>E30&lt;&gt;""</formula>
    </cfRule>
  </conditionalFormatting>
  <conditionalFormatting sqref="D7:I8">
    <cfRule type="expression" dxfId="325" priority="5">
      <formula>D7=""</formula>
    </cfRule>
  </conditionalFormatting>
  <conditionalFormatting sqref="D5">
    <cfRule type="expression" dxfId="324" priority="4">
      <formula>D5=""</formula>
    </cfRule>
  </conditionalFormatting>
  <conditionalFormatting sqref="E5">
    <cfRule type="expression" dxfId="323" priority="3">
      <formula>E5=""</formula>
    </cfRule>
  </conditionalFormatting>
  <conditionalFormatting sqref="B5">
    <cfRule type="expression" dxfId="322" priority="1">
      <formula>B5=""</formula>
    </cfRule>
  </conditionalFormatting>
  <conditionalFormatting sqref="C5">
    <cfRule type="expression" dxfId="32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4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(120 -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120</v>
      </c>
      <c r="C5" s="7" t="s">
        <v>41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338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285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373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129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128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127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147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148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149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139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131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362</v>
      </c>
      <c r="D21" s="74"/>
      <c r="E21" s="74" t="s">
        <v>45</v>
      </c>
      <c r="F21" s="74"/>
      <c r="G21" s="56"/>
      <c r="I21" s="1"/>
    </row>
    <row r="22" spans="2:9" x14ac:dyDescent="0.3">
      <c r="B22" s="7">
        <v>11</v>
      </c>
      <c r="C22" s="74" t="s">
        <v>135</v>
      </c>
      <c r="D22" s="74"/>
      <c r="E22" s="74" t="s">
        <v>45</v>
      </c>
      <c r="F22" s="74"/>
      <c r="G22" s="56"/>
    </row>
    <row r="23" spans="2:9" x14ac:dyDescent="0.3">
      <c r="B23" s="7">
        <v>12</v>
      </c>
      <c r="C23" s="74" t="s">
        <v>381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82" t="s">
        <v>211</v>
      </c>
      <c r="D24" s="83"/>
      <c r="E24" s="82" t="s">
        <v>45</v>
      </c>
      <c r="F24" s="83"/>
      <c r="G24" s="56"/>
      <c r="H24" s="1"/>
      <c r="I24" s="1"/>
    </row>
    <row r="25" spans="2:9" x14ac:dyDescent="0.3">
      <c r="B25" s="7">
        <v>14</v>
      </c>
      <c r="C25" s="82" t="s">
        <v>381</v>
      </c>
      <c r="D25" s="83"/>
      <c r="E25" s="82" t="s">
        <v>45</v>
      </c>
      <c r="F25" s="83"/>
      <c r="G25" s="56"/>
      <c r="H25" s="1"/>
      <c r="I25" s="1"/>
    </row>
    <row r="26" spans="2:9" x14ac:dyDescent="0.3">
      <c r="B26" s="7">
        <v>15</v>
      </c>
      <c r="C26" s="74" t="s">
        <v>382</v>
      </c>
      <c r="D26" s="74"/>
      <c r="E26" s="74" t="s">
        <v>45</v>
      </c>
      <c r="F26" s="74"/>
      <c r="G26" s="56"/>
      <c r="H26" s="1"/>
      <c r="I26" s="1"/>
    </row>
    <row r="27" spans="2:9" x14ac:dyDescent="0.3">
      <c r="C27" s="1"/>
      <c r="D27" s="1"/>
      <c r="E27" s="1"/>
      <c r="F27" s="1"/>
      <c r="G27" s="1"/>
      <c r="H27" s="1"/>
    </row>
    <row r="28" spans="2:9" x14ac:dyDescent="0.3">
      <c r="C28" s="1"/>
      <c r="D28" s="1"/>
      <c r="E28" s="1"/>
      <c r="F28" s="1"/>
      <c r="G28" s="1"/>
      <c r="H28" s="1"/>
    </row>
    <row r="29" spans="2:9" x14ac:dyDescent="0.3">
      <c r="C29" s="1"/>
      <c r="D29" s="1"/>
      <c r="E29" s="1"/>
      <c r="F29" s="1"/>
      <c r="G29" s="1"/>
      <c r="H29" s="1"/>
      <c r="I29" s="1"/>
    </row>
    <row r="30" spans="2:9" x14ac:dyDescent="0.3">
      <c r="C30" s="1"/>
      <c r="D30" s="1"/>
      <c r="E30" s="1"/>
      <c r="F30" s="1"/>
      <c r="G30" s="1"/>
      <c r="H30" s="1"/>
      <c r="I30" s="1"/>
    </row>
    <row r="31" spans="2:9" x14ac:dyDescent="0.3">
      <c r="C31" s="1"/>
      <c r="D31" s="1"/>
      <c r="E31" s="1"/>
      <c r="F31" s="1"/>
      <c r="G31" s="1"/>
      <c r="H31" s="1"/>
      <c r="I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8" x14ac:dyDescent="0.3">
      <c r="C33" s="1"/>
      <c r="D33" s="1"/>
      <c r="E33" s="1"/>
      <c r="F33" s="1"/>
      <c r="G33" s="1"/>
      <c r="H33" s="1"/>
    </row>
    <row r="34" spans="3:8" x14ac:dyDescent="0.3">
      <c r="C34" s="1"/>
      <c r="D34" s="1"/>
      <c r="E34" s="1"/>
      <c r="F34" s="1"/>
      <c r="G34" s="1"/>
      <c r="H34" s="1"/>
    </row>
    <row r="35" spans="3:8" x14ac:dyDescent="0.3">
      <c r="C35" s="1"/>
      <c r="D35" s="1"/>
      <c r="E35" s="1"/>
      <c r="F35" s="1"/>
      <c r="G35" s="1"/>
      <c r="H35" s="1"/>
    </row>
    <row r="36" spans="3:8" x14ac:dyDescent="0.3">
      <c r="C36" s="1"/>
      <c r="D36" s="1"/>
      <c r="E36" s="1"/>
      <c r="F36" s="1"/>
      <c r="G36" s="1"/>
      <c r="H36" s="1"/>
    </row>
  </sheetData>
  <mergeCells count="4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9:D19"/>
    <mergeCell ref="E18:F18"/>
    <mergeCell ref="E19:F19"/>
    <mergeCell ref="H18:I18"/>
    <mergeCell ref="H17:I17"/>
    <mergeCell ref="H12:I12"/>
    <mergeCell ref="H13:I13"/>
    <mergeCell ref="C12:D12"/>
    <mergeCell ref="C13:D13"/>
    <mergeCell ref="E12:F12"/>
    <mergeCell ref="E13:F13"/>
    <mergeCell ref="C17:D17"/>
    <mergeCell ref="E17:F17"/>
    <mergeCell ref="H20:I20"/>
    <mergeCell ref="H14:I14"/>
    <mergeCell ref="H15:I15"/>
    <mergeCell ref="C14:D14"/>
    <mergeCell ref="C15:D15"/>
    <mergeCell ref="E14:F14"/>
    <mergeCell ref="E15:F15"/>
    <mergeCell ref="C20:D20"/>
    <mergeCell ref="E20:F20"/>
    <mergeCell ref="C16:D16"/>
    <mergeCell ref="E16:F16"/>
    <mergeCell ref="H19:I19"/>
    <mergeCell ref="H16:I16"/>
    <mergeCell ref="C18:D18"/>
    <mergeCell ref="C22:D22"/>
    <mergeCell ref="E22:F22"/>
    <mergeCell ref="C21:D21"/>
    <mergeCell ref="E21:F21"/>
    <mergeCell ref="E26:F26"/>
    <mergeCell ref="E23:F23"/>
    <mergeCell ref="C24:D24"/>
    <mergeCell ref="E24:F24"/>
    <mergeCell ref="E25:F25"/>
    <mergeCell ref="C25:D25"/>
    <mergeCell ref="C26:D26"/>
    <mergeCell ref="C23:D23"/>
  </mergeCells>
  <conditionalFormatting sqref="B28">
    <cfRule type="expression" dxfId="320" priority="7">
      <formula>B28&lt;&gt;""</formula>
    </cfRule>
  </conditionalFormatting>
  <conditionalFormatting sqref="B27">
    <cfRule type="expression" dxfId="319" priority="6">
      <formula>B27&lt;&gt;""</formula>
    </cfRule>
  </conditionalFormatting>
  <conditionalFormatting sqref="D7:I8">
    <cfRule type="expression" dxfId="318" priority="5">
      <formula>D7=""</formula>
    </cfRule>
  </conditionalFormatting>
  <conditionalFormatting sqref="D5">
    <cfRule type="expression" dxfId="317" priority="4">
      <formula>D5=""</formula>
    </cfRule>
  </conditionalFormatting>
  <conditionalFormatting sqref="E5">
    <cfRule type="expression" dxfId="316" priority="3">
      <formula>E5=""</formula>
    </cfRule>
  </conditionalFormatting>
  <conditionalFormatting sqref="B5">
    <cfRule type="expression" dxfId="315" priority="1">
      <formula>B5=""</formula>
    </cfRule>
  </conditionalFormatting>
  <conditionalFormatting sqref="C5">
    <cfRule type="expression" dxfId="31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rgb="FF0070C0"/>
    <pageSetUpPr fitToPage="1"/>
  </sheetPr>
  <dimension ref="B2:I26"/>
  <sheetViews>
    <sheetView topLeftCell="A2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(120 -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120</v>
      </c>
      <c r="C5" s="7" t="s">
        <v>39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285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338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382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136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210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381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135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362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131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139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147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127</v>
      </c>
      <c r="D21" s="74"/>
      <c r="E21" s="74" t="s">
        <v>45</v>
      </c>
      <c r="F21" s="74"/>
    </row>
    <row r="22" spans="2:9" x14ac:dyDescent="0.3">
      <c r="B22" s="7">
        <v>11</v>
      </c>
      <c r="C22" s="74" t="s">
        <v>128</v>
      </c>
      <c r="D22" s="74"/>
      <c r="E22" s="74" t="s">
        <v>45</v>
      </c>
      <c r="F22" s="74"/>
    </row>
    <row r="23" spans="2:9" x14ac:dyDescent="0.3">
      <c r="B23" s="7">
        <v>12</v>
      </c>
      <c r="C23" s="74" t="s">
        <v>372</v>
      </c>
      <c r="D23" s="74"/>
      <c r="E23" s="74" t="s">
        <v>45</v>
      </c>
      <c r="F23" s="74"/>
      <c r="G23" s="1"/>
      <c r="H23" s="1"/>
      <c r="I23" s="1"/>
    </row>
    <row r="24" spans="2:9" x14ac:dyDescent="0.3">
      <c r="B24" s="7">
        <v>13</v>
      </c>
      <c r="C24" s="74" t="s">
        <v>130</v>
      </c>
      <c r="D24" s="74"/>
      <c r="E24" s="74" t="s">
        <v>45</v>
      </c>
      <c r="F24" s="74"/>
      <c r="G24" s="1"/>
      <c r="H24" s="1"/>
      <c r="I24" s="1"/>
    </row>
    <row r="25" spans="2:9" x14ac:dyDescent="0.3">
      <c r="B25" s="7">
        <v>14</v>
      </c>
      <c r="C25" s="74" t="s">
        <v>373</v>
      </c>
      <c r="D25" s="74"/>
      <c r="E25" s="74" t="s">
        <v>45</v>
      </c>
      <c r="F25" s="74"/>
      <c r="G25" s="1"/>
      <c r="H25" s="1"/>
      <c r="I25" s="1"/>
    </row>
    <row r="26" spans="2:9" x14ac:dyDescent="0.3">
      <c r="C26" s="1"/>
      <c r="D26" s="1"/>
      <c r="E26" s="1"/>
      <c r="F26" s="1"/>
      <c r="G26" s="1"/>
      <c r="H26" s="1"/>
      <c r="I26" s="1"/>
    </row>
  </sheetData>
  <mergeCells count="4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0:D20"/>
    <mergeCell ref="E20:F20"/>
    <mergeCell ref="H20:I20"/>
    <mergeCell ref="C18:D18"/>
    <mergeCell ref="E18:F18"/>
    <mergeCell ref="H18:I18"/>
    <mergeCell ref="C19:D19"/>
    <mergeCell ref="E19:F19"/>
    <mergeCell ref="H19:I19"/>
    <mergeCell ref="C21:D21"/>
    <mergeCell ref="C22:D22"/>
    <mergeCell ref="C23:D23"/>
    <mergeCell ref="C24:D24"/>
    <mergeCell ref="C25:D25"/>
    <mergeCell ref="E21:F21"/>
    <mergeCell ref="E22:F22"/>
    <mergeCell ref="E23:F23"/>
    <mergeCell ref="E24:F24"/>
    <mergeCell ref="E25:F25"/>
  </mergeCells>
  <conditionalFormatting sqref="D7:I8">
    <cfRule type="expression" dxfId="313" priority="5">
      <formula>D7=""</formula>
    </cfRule>
  </conditionalFormatting>
  <conditionalFormatting sqref="D5">
    <cfRule type="expression" dxfId="312" priority="4">
      <formula>D5=""</formula>
    </cfRule>
  </conditionalFormatting>
  <conditionalFormatting sqref="E5">
    <cfRule type="expression" dxfId="311" priority="3">
      <formula>E5=""</formula>
    </cfRule>
  </conditionalFormatting>
  <conditionalFormatting sqref="B5">
    <cfRule type="expression" dxfId="310" priority="1">
      <formula>B5=""</formula>
    </cfRule>
  </conditionalFormatting>
  <conditionalFormatting sqref="C5">
    <cfRule type="expression" dxfId="30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rgb="FF0070C0"/>
    <pageSetUpPr fitToPage="1"/>
  </sheetPr>
  <dimension ref="B2:I33"/>
  <sheetViews>
    <sheetView topLeftCell="A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(121 -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121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230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306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207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307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308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309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207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208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310</v>
      </c>
      <c r="D19" s="74"/>
      <c r="E19" s="74" t="s">
        <v>43</v>
      </c>
      <c r="F19" s="74"/>
      <c r="G19" s="56"/>
      <c r="I19" s="1"/>
    </row>
    <row r="20" spans="2:9" x14ac:dyDescent="0.3">
      <c r="B20" s="7">
        <v>9</v>
      </c>
      <c r="C20" s="74" t="s">
        <v>209</v>
      </c>
      <c r="D20" s="74"/>
      <c r="E20" s="74" t="s">
        <v>43</v>
      </c>
      <c r="F20" s="74"/>
      <c r="G20" s="56"/>
    </row>
    <row r="21" spans="2:9" x14ac:dyDescent="0.3">
      <c r="B21" s="7">
        <v>10</v>
      </c>
      <c r="C21" s="74" t="s">
        <v>282</v>
      </c>
      <c r="D21" s="74"/>
      <c r="E21" s="74" t="s">
        <v>43</v>
      </c>
      <c r="F21" s="74"/>
      <c r="G21" s="56"/>
      <c r="H21" s="1"/>
      <c r="I21" s="1"/>
    </row>
    <row r="22" spans="2:9" x14ac:dyDescent="0.3">
      <c r="B22" s="7">
        <v>11</v>
      </c>
      <c r="C22" s="74" t="s">
        <v>110</v>
      </c>
      <c r="D22" s="74"/>
      <c r="E22" s="74" t="s">
        <v>43</v>
      </c>
      <c r="F22" s="74"/>
      <c r="G22" s="56"/>
      <c r="H22" s="1"/>
      <c r="I22" s="1"/>
    </row>
    <row r="23" spans="2:9" x14ac:dyDescent="0.3">
      <c r="B23" s="7">
        <v>12</v>
      </c>
      <c r="C23" s="74" t="s">
        <v>111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112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311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312</v>
      </c>
      <c r="D26" s="74"/>
      <c r="E26" s="74" t="s">
        <v>43</v>
      </c>
      <c r="F26" s="74"/>
      <c r="G26" s="56"/>
    </row>
    <row r="27" spans="2:9" x14ac:dyDescent="0.3">
      <c r="B27" s="7">
        <v>16</v>
      </c>
      <c r="C27" s="74" t="s">
        <v>313</v>
      </c>
      <c r="D27" s="74"/>
      <c r="E27" s="74" t="s">
        <v>43</v>
      </c>
      <c r="F27" s="74"/>
      <c r="G27" s="56"/>
    </row>
    <row r="28" spans="2:9" x14ac:dyDescent="0.3">
      <c r="B28" s="7">
        <v>17</v>
      </c>
      <c r="C28" s="74" t="s">
        <v>113</v>
      </c>
      <c r="D28" s="74"/>
      <c r="E28" s="74" t="s">
        <v>43</v>
      </c>
      <c r="F28" s="74"/>
    </row>
    <row r="29" spans="2:9" x14ac:dyDescent="0.3">
      <c r="B29" s="7">
        <v>18</v>
      </c>
      <c r="C29" s="74" t="s">
        <v>314</v>
      </c>
      <c r="D29" s="74"/>
      <c r="E29" s="74" t="s">
        <v>43</v>
      </c>
      <c r="F29" s="74"/>
    </row>
    <row r="30" spans="2:9" x14ac:dyDescent="0.3">
      <c r="B30" s="7">
        <v>19</v>
      </c>
      <c r="C30" s="74" t="s">
        <v>315</v>
      </c>
      <c r="D30" s="74"/>
      <c r="E30" s="74" t="s">
        <v>43</v>
      </c>
      <c r="F30" s="74"/>
      <c r="G30" s="1"/>
      <c r="H30" s="1"/>
      <c r="I30" s="1"/>
    </row>
    <row r="31" spans="2:9" x14ac:dyDescent="0.3">
      <c r="B31" s="7">
        <v>20</v>
      </c>
      <c r="C31" s="74" t="s">
        <v>316</v>
      </c>
      <c r="D31" s="74"/>
      <c r="E31" s="74" t="s">
        <v>43</v>
      </c>
      <c r="F31" s="74"/>
      <c r="G31" s="1"/>
      <c r="H31" s="1"/>
      <c r="I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</sheetData>
  <mergeCells count="56">
    <mergeCell ref="B2:I2"/>
    <mergeCell ref="B7:C7"/>
    <mergeCell ref="D7:I7"/>
    <mergeCell ref="B8:C8"/>
    <mergeCell ref="D8:I8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C17:D17"/>
    <mergeCell ref="E17:F17"/>
    <mergeCell ref="H17:I17"/>
    <mergeCell ref="C16:D16"/>
    <mergeCell ref="E16:F16"/>
    <mergeCell ref="H16:I16"/>
    <mergeCell ref="C20:D20"/>
    <mergeCell ref="E20:F20"/>
    <mergeCell ref="H18:I18"/>
    <mergeCell ref="C19:D19"/>
    <mergeCell ref="E19:F19"/>
    <mergeCell ref="C18:D18"/>
    <mergeCell ref="E18:F18"/>
    <mergeCell ref="C26:D26"/>
    <mergeCell ref="E26:F2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0:D30"/>
    <mergeCell ref="E30:F30"/>
    <mergeCell ref="C31:D31"/>
    <mergeCell ref="E31:F31"/>
    <mergeCell ref="C27:D27"/>
    <mergeCell ref="E27:F27"/>
    <mergeCell ref="C28:D28"/>
    <mergeCell ref="E28:F28"/>
    <mergeCell ref="C29:D29"/>
    <mergeCell ref="E29:F29"/>
  </mergeCells>
  <conditionalFormatting sqref="E29:F29">
    <cfRule type="expression" dxfId="308" priority="7">
      <formula>E29&lt;&gt;""</formula>
    </cfRule>
  </conditionalFormatting>
  <conditionalFormatting sqref="E28:F28">
    <cfRule type="expression" dxfId="307" priority="6">
      <formula>E28&lt;&gt;""</formula>
    </cfRule>
  </conditionalFormatting>
  <conditionalFormatting sqref="D7:I8">
    <cfRule type="expression" dxfId="306" priority="5">
      <formula>D7=""</formula>
    </cfRule>
  </conditionalFormatting>
  <conditionalFormatting sqref="D5">
    <cfRule type="expression" dxfId="305" priority="4">
      <formula>D5=""</formula>
    </cfRule>
  </conditionalFormatting>
  <conditionalFormatting sqref="E5">
    <cfRule type="expression" dxfId="304" priority="3">
      <formula>E5=""</formula>
    </cfRule>
  </conditionalFormatting>
  <conditionalFormatting sqref="B5">
    <cfRule type="expression" dxfId="303" priority="1">
      <formula>B5=""</formula>
    </cfRule>
  </conditionalFormatting>
  <conditionalFormatting sqref="C5">
    <cfRule type="expression" dxfId="30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rgb="FF0070C0"/>
    <pageSetUpPr fitToPage="1"/>
  </sheetPr>
  <dimension ref="B2:I33"/>
  <sheetViews>
    <sheetView topLeftCell="A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(121 -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121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306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378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316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315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314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313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312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311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112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110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282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209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310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208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207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309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308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307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207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208</v>
      </c>
      <c r="D29" s="74"/>
      <c r="E29" s="74" t="s">
        <v>43</v>
      </c>
      <c r="F29" s="74"/>
      <c r="G29" s="56"/>
    </row>
    <row r="30" spans="2:9" x14ac:dyDescent="0.3">
      <c r="B30" s="2"/>
      <c r="G30" s="1"/>
      <c r="H30" s="1"/>
      <c r="I30" s="1"/>
    </row>
    <row r="31" spans="2:9" x14ac:dyDescent="0.3">
      <c r="C31" s="1"/>
      <c r="D31" s="1"/>
      <c r="E31" s="1"/>
      <c r="F31" s="1"/>
      <c r="G31" s="1"/>
      <c r="H31" s="1"/>
      <c r="I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D7:I8">
    <cfRule type="expression" dxfId="301" priority="5">
      <formula>D7=""</formula>
    </cfRule>
  </conditionalFormatting>
  <conditionalFormatting sqref="D5">
    <cfRule type="expression" dxfId="300" priority="4">
      <formula>D5=""</formula>
    </cfRule>
  </conditionalFormatting>
  <conditionalFormatting sqref="E5">
    <cfRule type="expression" dxfId="299" priority="3">
      <formula>E5=""</formula>
    </cfRule>
  </conditionalFormatting>
  <conditionalFormatting sqref="B5">
    <cfRule type="expression" dxfId="298" priority="1">
      <formula>B5=""</formula>
    </cfRule>
  </conditionalFormatting>
  <conditionalFormatting sqref="C5">
    <cfRule type="expression" dxfId="29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rgb="FF0070C0"/>
    <pageSetUpPr fitToPage="1"/>
  </sheetPr>
  <dimension ref="B2:I52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1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(122 -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122</v>
      </c>
      <c r="C5" s="7" t="s">
        <v>41</v>
      </c>
      <c r="D5" s="7" t="s">
        <v>45</v>
      </c>
      <c r="E5" s="7" t="s">
        <v>402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124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317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125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141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140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156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157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139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318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189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319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275</v>
      </c>
      <c r="D21" s="74"/>
      <c r="E21" s="74" t="s">
        <v>45</v>
      </c>
      <c r="F21" s="74"/>
      <c r="G21" s="56"/>
      <c r="I21" s="1"/>
    </row>
    <row r="22" spans="2:9" x14ac:dyDescent="0.3">
      <c r="B22" s="7">
        <v>11</v>
      </c>
      <c r="C22" s="74" t="s">
        <v>320</v>
      </c>
      <c r="D22" s="74"/>
      <c r="E22" s="74" t="s">
        <v>45</v>
      </c>
      <c r="F22" s="74"/>
      <c r="G22" s="56"/>
    </row>
    <row r="23" spans="2:9" x14ac:dyDescent="0.3">
      <c r="B23" s="7">
        <v>12</v>
      </c>
      <c r="C23" s="74" t="s">
        <v>93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94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321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7">
        <v>15</v>
      </c>
      <c r="C26" s="74" t="s">
        <v>100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276</v>
      </c>
      <c r="D27" s="74"/>
      <c r="E27" s="74" t="s">
        <v>45</v>
      </c>
      <c r="F27" s="74"/>
      <c r="G27" s="56"/>
      <c r="H27" s="1"/>
      <c r="I27" s="1"/>
    </row>
    <row r="28" spans="2:9" x14ac:dyDescent="0.3">
      <c r="B28" s="7">
        <v>17</v>
      </c>
      <c r="C28" s="74" t="s">
        <v>94</v>
      </c>
      <c r="D28" s="74"/>
      <c r="E28" s="74" t="s">
        <v>45</v>
      </c>
      <c r="F28" s="74"/>
      <c r="G28" s="56"/>
    </row>
    <row r="29" spans="2:9" x14ac:dyDescent="0.3">
      <c r="B29" s="7">
        <v>18</v>
      </c>
      <c r="C29" s="74" t="s">
        <v>95</v>
      </c>
      <c r="D29" s="74"/>
      <c r="E29" s="74" t="s">
        <v>45</v>
      </c>
      <c r="F29" s="74"/>
      <c r="G29" s="56"/>
    </row>
    <row r="30" spans="2:9" x14ac:dyDescent="0.3">
      <c r="B30" s="7">
        <v>19</v>
      </c>
      <c r="C30" s="74" t="s">
        <v>277</v>
      </c>
      <c r="D30" s="74"/>
      <c r="E30" s="74" t="s">
        <v>45</v>
      </c>
      <c r="F30" s="74"/>
    </row>
    <row r="31" spans="2:9" x14ac:dyDescent="0.3">
      <c r="B31" s="7">
        <v>20</v>
      </c>
      <c r="C31" s="74" t="s">
        <v>278</v>
      </c>
      <c r="D31" s="74"/>
      <c r="E31" s="74" t="s">
        <v>45</v>
      </c>
      <c r="F31" s="74"/>
    </row>
    <row r="32" spans="2:9" x14ac:dyDescent="0.3">
      <c r="B32" s="7">
        <v>21</v>
      </c>
      <c r="C32" s="74" t="s">
        <v>280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106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105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322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280</v>
      </c>
      <c r="D36" s="74"/>
      <c r="E36" s="74" t="s">
        <v>43</v>
      </c>
      <c r="F36" s="74"/>
    </row>
    <row r="37" spans="2:9" x14ac:dyDescent="0.3">
      <c r="B37" s="7">
        <v>26</v>
      </c>
      <c r="C37" s="74" t="s">
        <v>110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111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112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158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159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160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112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258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257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256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254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126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323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324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238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237</v>
      </c>
      <c r="D52" s="74"/>
      <c r="E52" s="74" t="s">
        <v>43</v>
      </c>
      <c r="F52" s="74"/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51:D51"/>
    <mergeCell ref="E51:F51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49:D49"/>
    <mergeCell ref="E49:F49"/>
    <mergeCell ref="C50:D50"/>
    <mergeCell ref="E50:F50"/>
  </mergeCells>
  <conditionalFormatting sqref="E31:F31">
    <cfRule type="expression" dxfId="296" priority="7">
      <formula>E31&lt;&gt;""</formula>
    </cfRule>
  </conditionalFormatting>
  <conditionalFormatting sqref="E30:F30">
    <cfRule type="expression" dxfId="295" priority="6">
      <formula>E30&lt;&gt;""</formula>
    </cfRule>
  </conditionalFormatting>
  <conditionalFormatting sqref="D7:I8">
    <cfRule type="expression" dxfId="294" priority="5">
      <formula>D7=""</formula>
    </cfRule>
  </conditionalFormatting>
  <conditionalFormatting sqref="D5">
    <cfRule type="expression" dxfId="293" priority="4">
      <formula>D5=""</formula>
    </cfRule>
  </conditionalFormatting>
  <conditionalFormatting sqref="E5">
    <cfRule type="expression" dxfId="292" priority="3">
      <formula>E5=""</formula>
    </cfRule>
  </conditionalFormatting>
  <conditionalFormatting sqref="B5">
    <cfRule type="expression" dxfId="291" priority="1">
      <formula>B5=""</formula>
    </cfRule>
  </conditionalFormatting>
  <conditionalFormatting sqref="C5">
    <cfRule type="expression" dxfId="29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rgb="FF0070C0"/>
    <pageSetUpPr fitToPage="1"/>
  </sheetPr>
  <dimension ref="B2:I49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71093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(122 -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122</v>
      </c>
      <c r="C5" s="7" t="s">
        <v>39</v>
      </c>
      <c r="D5" s="7" t="s">
        <v>403</v>
      </c>
      <c r="E5" s="7" t="s">
        <v>45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325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124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236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126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254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256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257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258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189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164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163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162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158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159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160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280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322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105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106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280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278</v>
      </c>
      <c r="D32" s="74"/>
      <c r="E32" s="74" t="s">
        <v>45</v>
      </c>
      <c r="F32" s="74"/>
      <c r="G32" s="1"/>
      <c r="H32" s="1"/>
      <c r="I32" s="1"/>
    </row>
    <row r="33" spans="2:9" x14ac:dyDescent="0.3">
      <c r="B33" s="7">
        <v>22</v>
      </c>
      <c r="C33" s="74" t="s">
        <v>277</v>
      </c>
      <c r="D33" s="74"/>
      <c r="E33" s="74" t="s">
        <v>45</v>
      </c>
      <c r="F33" s="74"/>
      <c r="G33" s="1"/>
      <c r="H33" s="1"/>
      <c r="I33" s="1"/>
    </row>
    <row r="34" spans="2:9" x14ac:dyDescent="0.3">
      <c r="B34" s="7">
        <v>23</v>
      </c>
      <c r="C34" s="74" t="s">
        <v>95</v>
      </c>
      <c r="D34" s="74"/>
      <c r="E34" s="74" t="s">
        <v>45</v>
      </c>
      <c r="F34" s="74"/>
      <c r="G34" s="1"/>
      <c r="H34" s="1"/>
      <c r="I34" s="1"/>
    </row>
    <row r="35" spans="2:9" x14ac:dyDescent="0.3">
      <c r="B35" s="7">
        <v>24</v>
      </c>
      <c r="C35" s="74" t="s">
        <v>94</v>
      </c>
      <c r="D35" s="74"/>
      <c r="E35" s="74" t="s">
        <v>45</v>
      </c>
      <c r="F35" s="74"/>
      <c r="G35" s="1"/>
      <c r="H35" s="1"/>
      <c r="I35" s="1"/>
    </row>
    <row r="36" spans="2:9" x14ac:dyDescent="0.3">
      <c r="B36" s="7">
        <v>25</v>
      </c>
      <c r="C36" s="74" t="s">
        <v>276</v>
      </c>
      <c r="D36" s="74"/>
      <c r="E36" s="74" t="s">
        <v>45</v>
      </c>
      <c r="F36" s="74"/>
    </row>
    <row r="37" spans="2:9" x14ac:dyDescent="0.3">
      <c r="B37" s="7">
        <v>26</v>
      </c>
      <c r="C37" s="74" t="s">
        <v>100</v>
      </c>
      <c r="D37" s="74"/>
      <c r="E37" s="74" t="s">
        <v>45</v>
      </c>
      <c r="F37" s="74"/>
    </row>
    <row r="38" spans="2:9" x14ac:dyDescent="0.3">
      <c r="B38" s="7">
        <v>27</v>
      </c>
      <c r="C38" s="74" t="s">
        <v>321</v>
      </c>
      <c r="D38" s="74"/>
      <c r="E38" s="74" t="s">
        <v>45</v>
      </c>
      <c r="F38" s="74"/>
    </row>
    <row r="39" spans="2:9" x14ac:dyDescent="0.3">
      <c r="B39" s="7">
        <v>28</v>
      </c>
      <c r="C39" s="74" t="s">
        <v>94</v>
      </c>
      <c r="D39" s="74"/>
      <c r="E39" s="74" t="s">
        <v>45</v>
      </c>
      <c r="F39" s="74"/>
    </row>
    <row r="40" spans="2:9" x14ac:dyDescent="0.3">
      <c r="B40" s="7">
        <v>29</v>
      </c>
      <c r="C40" s="74" t="s">
        <v>93</v>
      </c>
      <c r="D40" s="74"/>
      <c r="E40" s="74" t="s">
        <v>45</v>
      </c>
      <c r="F40" s="74"/>
    </row>
    <row r="41" spans="2:9" x14ac:dyDescent="0.3">
      <c r="B41" s="7">
        <v>30</v>
      </c>
      <c r="C41" s="74" t="s">
        <v>320</v>
      </c>
      <c r="D41" s="74"/>
      <c r="E41" s="74" t="s">
        <v>45</v>
      </c>
      <c r="F41" s="74"/>
    </row>
    <row r="42" spans="2:9" x14ac:dyDescent="0.3">
      <c r="B42" s="7">
        <v>31</v>
      </c>
      <c r="C42" s="74" t="s">
        <v>275</v>
      </c>
      <c r="D42" s="74"/>
      <c r="E42" s="74" t="s">
        <v>45</v>
      </c>
      <c r="F42" s="74"/>
    </row>
    <row r="43" spans="2:9" x14ac:dyDescent="0.3">
      <c r="B43" s="7">
        <v>32</v>
      </c>
      <c r="C43" s="74" t="s">
        <v>319</v>
      </c>
      <c r="D43" s="74"/>
      <c r="E43" s="74" t="s">
        <v>45</v>
      </c>
      <c r="F43" s="74"/>
    </row>
    <row r="44" spans="2:9" x14ac:dyDescent="0.3">
      <c r="B44" s="7">
        <v>33</v>
      </c>
      <c r="C44" s="74" t="s">
        <v>139</v>
      </c>
      <c r="D44" s="74"/>
      <c r="E44" s="74" t="s">
        <v>45</v>
      </c>
      <c r="F44" s="74"/>
    </row>
    <row r="45" spans="2:9" x14ac:dyDescent="0.3">
      <c r="B45" s="7">
        <v>34</v>
      </c>
      <c r="C45" s="74" t="s">
        <v>157</v>
      </c>
      <c r="D45" s="74"/>
      <c r="E45" s="74" t="s">
        <v>45</v>
      </c>
      <c r="F45" s="74"/>
    </row>
    <row r="46" spans="2:9" x14ac:dyDescent="0.3">
      <c r="B46" s="7">
        <v>35</v>
      </c>
      <c r="C46" s="74" t="s">
        <v>156</v>
      </c>
      <c r="D46" s="74"/>
      <c r="E46" s="74" t="s">
        <v>45</v>
      </c>
      <c r="F46" s="74"/>
    </row>
    <row r="47" spans="2:9" x14ac:dyDescent="0.3">
      <c r="B47" s="7">
        <v>36</v>
      </c>
      <c r="C47" s="74" t="s">
        <v>140</v>
      </c>
      <c r="D47" s="74"/>
      <c r="E47" s="74" t="s">
        <v>45</v>
      </c>
      <c r="F47" s="74"/>
    </row>
    <row r="48" spans="2:9" x14ac:dyDescent="0.3">
      <c r="B48" s="7">
        <v>37</v>
      </c>
      <c r="C48" s="74" t="s">
        <v>141</v>
      </c>
      <c r="D48" s="74"/>
      <c r="E48" s="74" t="s">
        <v>45</v>
      </c>
      <c r="F48" s="74"/>
    </row>
    <row r="49" spans="2:6" x14ac:dyDescent="0.3">
      <c r="B49" s="7">
        <v>38</v>
      </c>
      <c r="C49" s="74" t="s">
        <v>125</v>
      </c>
      <c r="D49" s="74"/>
      <c r="E49" s="74" t="s">
        <v>45</v>
      </c>
      <c r="F49" s="74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20:D20"/>
    <mergeCell ref="E20:F20"/>
    <mergeCell ref="H19:I19"/>
    <mergeCell ref="H20:I20"/>
    <mergeCell ref="C19:D19"/>
    <mergeCell ref="E19:F19"/>
    <mergeCell ref="C23:D23"/>
    <mergeCell ref="E23:F23"/>
    <mergeCell ref="C18:D18"/>
    <mergeCell ref="E18:F18"/>
    <mergeCell ref="C24:D24"/>
    <mergeCell ref="E24:F24"/>
    <mergeCell ref="C22:D22"/>
    <mergeCell ref="E22:F22"/>
    <mergeCell ref="C21:D21"/>
    <mergeCell ref="E21:F21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5:D45"/>
    <mergeCell ref="E45:F45"/>
    <mergeCell ref="C46:D46"/>
    <mergeCell ref="E46:F46"/>
    <mergeCell ref="C44:D44"/>
    <mergeCell ref="E44:F44"/>
    <mergeCell ref="C47:D47"/>
    <mergeCell ref="E47:F47"/>
    <mergeCell ref="E48:F48"/>
    <mergeCell ref="E49:F49"/>
    <mergeCell ref="C48:D48"/>
    <mergeCell ref="C49:D49"/>
  </mergeCells>
  <conditionalFormatting sqref="D7:I8">
    <cfRule type="expression" dxfId="289" priority="5">
      <formula>D7=""</formula>
    </cfRule>
  </conditionalFormatting>
  <conditionalFormatting sqref="D5">
    <cfRule type="expression" dxfId="288" priority="4">
      <formula>D5=""</formula>
    </cfRule>
  </conditionalFormatting>
  <conditionalFormatting sqref="E5">
    <cfRule type="expression" dxfId="287" priority="3">
      <formula>E5=""</formula>
    </cfRule>
  </conditionalFormatting>
  <conditionalFormatting sqref="B5">
    <cfRule type="expression" dxfId="286" priority="1">
      <formula>B5=""</formula>
    </cfRule>
  </conditionalFormatting>
  <conditionalFormatting sqref="C5">
    <cfRule type="expression" dxfId="28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rgb="FF0070C0"/>
    <pageSetUpPr fitToPage="1"/>
  </sheetPr>
  <dimension ref="B2:I34"/>
  <sheetViews>
    <sheetView topLeftCell="A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123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326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327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161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396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255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328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329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330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331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332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383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333</v>
      </c>
      <c r="D21" s="74"/>
      <c r="E21" s="74" t="s">
        <v>43</v>
      </c>
      <c r="F21" s="74"/>
      <c r="G21" s="56"/>
      <c r="H21" s="76"/>
      <c r="I21" s="76"/>
    </row>
    <row r="22" spans="2:9" x14ac:dyDescent="0.3">
      <c r="B22" s="7">
        <v>11</v>
      </c>
      <c r="C22" s="74" t="s">
        <v>258</v>
      </c>
      <c r="D22" s="74"/>
      <c r="E22" s="74" t="s">
        <v>43</v>
      </c>
      <c r="F22" s="74"/>
      <c r="G22" s="56"/>
      <c r="I22" s="1"/>
    </row>
    <row r="23" spans="2:9" x14ac:dyDescent="0.3">
      <c r="B23" s="7">
        <v>12</v>
      </c>
      <c r="C23" s="74" t="s">
        <v>189</v>
      </c>
      <c r="D23" s="74"/>
      <c r="E23" s="74" t="s">
        <v>43</v>
      </c>
      <c r="F23" s="74"/>
      <c r="G23" s="56"/>
    </row>
    <row r="24" spans="2:9" x14ac:dyDescent="0.3">
      <c r="B24" s="7">
        <v>13</v>
      </c>
      <c r="C24" s="74" t="s">
        <v>164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163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162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158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159</v>
      </c>
      <c r="D28" s="74"/>
      <c r="E28" s="74" t="s">
        <v>43</v>
      </c>
      <c r="F28" s="74"/>
      <c r="G28" s="56"/>
      <c r="H28" s="1"/>
      <c r="I28" s="1"/>
    </row>
    <row r="29" spans="2:9" x14ac:dyDescent="0.3">
      <c r="D29" s="1"/>
      <c r="E29" s="1"/>
      <c r="F29" s="1"/>
    </row>
    <row r="30" spans="2:9" x14ac:dyDescent="0.3">
      <c r="C30" s="1"/>
      <c r="D30" s="1"/>
      <c r="E30" s="1"/>
      <c r="F30" s="1"/>
    </row>
    <row r="31" spans="2:9" x14ac:dyDescent="0.3">
      <c r="C31" s="1"/>
      <c r="D31" s="1"/>
      <c r="E31" s="1"/>
      <c r="F31" s="1"/>
      <c r="G31" s="1"/>
      <c r="H31" s="1"/>
      <c r="I31" s="1"/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5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6:D16"/>
    <mergeCell ref="E16:F16"/>
    <mergeCell ref="H16:I16"/>
    <mergeCell ref="C15:D15"/>
    <mergeCell ref="E15:F15"/>
    <mergeCell ref="H15:I15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7:D27"/>
    <mergeCell ref="E27:F27"/>
    <mergeCell ref="C28:D28"/>
    <mergeCell ref="E28:F28"/>
    <mergeCell ref="C24:D24"/>
    <mergeCell ref="E24:F24"/>
    <mergeCell ref="C25:D25"/>
    <mergeCell ref="E25:F25"/>
    <mergeCell ref="C26:D26"/>
    <mergeCell ref="E26:F26"/>
    <mergeCell ref="H21:I21"/>
    <mergeCell ref="C22:D22"/>
    <mergeCell ref="E22:F22"/>
    <mergeCell ref="C23:D23"/>
    <mergeCell ref="E23:F23"/>
    <mergeCell ref="C21:D21"/>
    <mergeCell ref="E21:F21"/>
  </mergeCells>
  <conditionalFormatting sqref="B30:F30">
    <cfRule type="expression" dxfId="284" priority="7">
      <formula>B30&lt;&gt;""</formula>
    </cfRule>
  </conditionalFormatting>
  <conditionalFormatting sqref="B29:F29">
    <cfRule type="expression" dxfId="283" priority="6">
      <formula>B29&lt;&gt;""</formula>
    </cfRule>
  </conditionalFormatting>
  <conditionalFormatting sqref="D7:I8">
    <cfRule type="expression" dxfId="282" priority="5">
      <formula>D7=""</formula>
    </cfRule>
  </conditionalFormatting>
  <conditionalFormatting sqref="D5">
    <cfRule type="expression" dxfId="281" priority="4">
      <formula>D5=""</formula>
    </cfRule>
  </conditionalFormatting>
  <conditionalFormatting sqref="E5">
    <cfRule type="expression" dxfId="280" priority="3">
      <formula>E5=""</formula>
    </cfRule>
  </conditionalFormatting>
  <conditionalFormatting sqref="B5">
    <cfRule type="expression" dxfId="279" priority="1">
      <formula>B5=""</formula>
    </cfRule>
  </conditionalFormatting>
  <conditionalFormatting sqref="C5">
    <cfRule type="expression" dxfId="27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rgb="FF0070C0"/>
    <pageSetUpPr fitToPage="1"/>
  </sheetPr>
  <dimension ref="B2:I29"/>
  <sheetViews>
    <sheetView topLeftCell="A4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123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288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334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160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335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258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333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383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254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336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330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329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328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396</v>
      </c>
      <c r="D22" s="74"/>
      <c r="E22" s="74" t="s">
        <v>43</v>
      </c>
      <c r="F22" s="74"/>
      <c r="G22" s="56"/>
      <c r="I22" s="1"/>
    </row>
    <row r="23" spans="2:9" x14ac:dyDescent="0.3">
      <c r="B23" s="7">
        <v>12</v>
      </c>
      <c r="C23" s="74" t="s">
        <v>337</v>
      </c>
      <c r="D23" s="74"/>
      <c r="E23" s="74" t="s">
        <v>43</v>
      </c>
      <c r="F23" s="74"/>
      <c r="G23" s="56"/>
      <c r="H23" s="1"/>
      <c r="I23" s="1"/>
    </row>
    <row r="24" spans="2:9" x14ac:dyDescent="0.3">
      <c r="D24" s="1"/>
      <c r="E24" s="1"/>
      <c r="F24" s="1"/>
    </row>
    <row r="25" spans="2:9" x14ac:dyDescent="0.3">
      <c r="C25" s="1"/>
      <c r="D25" s="1"/>
      <c r="E25" s="1"/>
      <c r="F25" s="1"/>
    </row>
    <row r="26" spans="2:9" x14ac:dyDescent="0.3">
      <c r="C26" s="1"/>
      <c r="D26" s="1"/>
      <c r="E26" s="1"/>
      <c r="F26" s="1"/>
      <c r="G26" s="1"/>
      <c r="H26" s="1"/>
      <c r="I26" s="1"/>
    </row>
    <row r="27" spans="2:9" x14ac:dyDescent="0.3">
      <c r="C27" s="1"/>
      <c r="D27" s="1"/>
      <c r="E27" s="1"/>
      <c r="F27" s="1"/>
      <c r="G27" s="1"/>
      <c r="H27" s="1"/>
      <c r="I27" s="1"/>
    </row>
    <row r="28" spans="2:9" x14ac:dyDescent="0.3">
      <c r="C28" s="1"/>
      <c r="D28" s="1"/>
      <c r="E28" s="1"/>
      <c r="F28" s="1"/>
      <c r="G28" s="1"/>
      <c r="H28" s="1"/>
      <c r="I28" s="1"/>
    </row>
    <row r="29" spans="2:9" x14ac:dyDescent="0.3">
      <c r="C29" s="1"/>
      <c r="D29" s="1"/>
      <c r="E29" s="1"/>
      <c r="F29" s="1"/>
      <c r="G29" s="1"/>
      <c r="H29" s="1"/>
      <c r="I29" s="1"/>
    </row>
  </sheetData>
  <mergeCells count="4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3:D23"/>
    <mergeCell ref="E23:F23"/>
    <mergeCell ref="C20:D20"/>
    <mergeCell ref="E20:F20"/>
    <mergeCell ref="H20:I20"/>
    <mergeCell ref="C21:D21"/>
    <mergeCell ref="E21:F21"/>
    <mergeCell ref="C22:D22"/>
    <mergeCell ref="E22:F22"/>
  </mergeCells>
  <conditionalFormatting sqref="B25:F25">
    <cfRule type="expression" dxfId="277" priority="7">
      <formula>B25&lt;&gt;""</formula>
    </cfRule>
  </conditionalFormatting>
  <conditionalFormatting sqref="B24:F24">
    <cfRule type="expression" dxfId="276" priority="6">
      <formula>B24&lt;&gt;""</formula>
    </cfRule>
  </conditionalFormatting>
  <conditionalFormatting sqref="D7:I8">
    <cfRule type="expression" dxfId="275" priority="5">
      <formula>D7=""</formula>
    </cfRule>
  </conditionalFormatting>
  <conditionalFormatting sqref="D5">
    <cfRule type="expression" dxfId="274" priority="4">
      <formula>D5=""</formula>
    </cfRule>
  </conditionalFormatting>
  <conditionalFormatting sqref="E5">
    <cfRule type="expression" dxfId="273" priority="3">
      <formula>E5=""</formula>
    </cfRule>
  </conditionalFormatting>
  <conditionalFormatting sqref="B5">
    <cfRule type="expression" dxfId="272" priority="1">
      <formula>B5=""</formula>
    </cfRule>
  </conditionalFormatting>
  <conditionalFormatting sqref="C5">
    <cfRule type="expression" dxfId="27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rgb="FF0070C0"/>
    <pageSetUpPr fitToPage="1"/>
  </sheetPr>
  <dimension ref="B2:I60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6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(125 -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125</v>
      </c>
      <c r="C5" s="7" t="s">
        <v>41</v>
      </c>
      <c r="D5" s="7" t="s">
        <v>46</v>
      </c>
      <c r="E5" s="7" t="s">
        <v>402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339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327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x14ac:dyDescent="0.3">
      <c r="B13" s="7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x14ac:dyDescent="0.3">
      <c r="B14" s="7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x14ac:dyDescent="0.3">
      <c r="B16" s="7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138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297</v>
      </c>
      <c r="D18" s="74"/>
      <c r="E18" s="74" t="s">
        <v>45</v>
      </c>
      <c r="F18" s="74"/>
      <c r="G18" s="56"/>
      <c r="H18" s="76"/>
      <c r="I18" s="76"/>
    </row>
    <row r="19" spans="2:9" x14ac:dyDescent="0.3">
      <c r="B19" s="7">
        <v>8</v>
      </c>
      <c r="C19" s="74" t="s">
        <v>211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195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228</v>
      </c>
      <c r="D21" s="74"/>
      <c r="E21" s="74" t="s">
        <v>45</v>
      </c>
      <c r="F21" s="74"/>
      <c r="G21" s="56"/>
      <c r="I21" s="1"/>
    </row>
    <row r="22" spans="2:9" x14ac:dyDescent="0.3">
      <c r="B22" s="7">
        <v>11</v>
      </c>
      <c r="C22" s="74" t="s">
        <v>227</v>
      </c>
      <c r="D22" s="74"/>
      <c r="E22" s="74" t="s">
        <v>45</v>
      </c>
      <c r="F22" s="74"/>
      <c r="G22" s="56"/>
    </row>
    <row r="23" spans="2:9" x14ac:dyDescent="0.3">
      <c r="B23" s="7">
        <v>12</v>
      </c>
      <c r="C23" s="74" t="s">
        <v>226</v>
      </c>
      <c r="D23" s="74"/>
      <c r="E23" s="74" t="s">
        <v>45</v>
      </c>
      <c r="F23" s="74"/>
      <c r="G23" s="56"/>
      <c r="H23" s="1"/>
    </row>
    <row r="24" spans="2:9" x14ac:dyDescent="0.3">
      <c r="B24" s="7">
        <v>13</v>
      </c>
      <c r="C24" s="74" t="s">
        <v>209</v>
      </c>
      <c r="D24" s="74"/>
      <c r="E24" s="74" t="s">
        <v>43</v>
      </c>
      <c r="F24" s="74"/>
      <c r="G24" s="56"/>
      <c r="H24" s="1"/>
    </row>
    <row r="25" spans="2:9" x14ac:dyDescent="0.3">
      <c r="B25" s="7">
        <v>14</v>
      </c>
      <c r="C25" s="74" t="s">
        <v>208</v>
      </c>
      <c r="D25" s="74"/>
      <c r="E25" s="74" t="s">
        <v>43</v>
      </c>
      <c r="F25" s="74"/>
      <c r="G25" s="56"/>
      <c r="H25" s="1"/>
    </row>
    <row r="26" spans="2:9" x14ac:dyDescent="0.3">
      <c r="B26" s="7">
        <v>15</v>
      </c>
      <c r="C26" s="74" t="s">
        <v>207</v>
      </c>
      <c r="D26" s="74"/>
      <c r="E26" s="74" t="s">
        <v>43</v>
      </c>
      <c r="F26" s="74"/>
      <c r="G26" s="56"/>
      <c r="H26" s="1"/>
    </row>
    <row r="27" spans="2:9" x14ac:dyDescent="0.3">
      <c r="B27" s="7">
        <v>16</v>
      </c>
      <c r="C27" s="74" t="s">
        <v>206</v>
      </c>
      <c r="D27" s="74"/>
      <c r="E27" s="74" t="s">
        <v>43</v>
      </c>
      <c r="F27" s="74"/>
      <c r="G27" s="56"/>
      <c r="H27" s="1"/>
    </row>
    <row r="28" spans="2:9" x14ac:dyDescent="0.3">
      <c r="B28" s="7">
        <v>17</v>
      </c>
      <c r="C28" s="74" t="s">
        <v>205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146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189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204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151</v>
      </c>
      <c r="D32" s="74"/>
      <c r="E32" s="74" t="s">
        <v>43</v>
      </c>
      <c r="F32" s="74"/>
      <c r="G32" s="1"/>
      <c r="H32" s="1"/>
    </row>
    <row r="33" spans="2:8" x14ac:dyDescent="0.3">
      <c r="B33" s="7">
        <v>22</v>
      </c>
      <c r="C33" s="74" t="s">
        <v>152</v>
      </c>
      <c r="D33" s="74"/>
      <c r="E33" s="74" t="s">
        <v>43</v>
      </c>
      <c r="F33" s="74"/>
      <c r="G33" s="1"/>
      <c r="H33" s="1"/>
    </row>
    <row r="34" spans="2:8" x14ac:dyDescent="0.3">
      <c r="B34" s="7">
        <v>23</v>
      </c>
      <c r="C34" s="74" t="s">
        <v>110</v>
      </c>
      <c r="D34" s="74"/>
      <c r="E34" s="74" t="s">
        <v>43</v>
      </c>
      <c r="F34" s="74"/>
      <c r="G34" s="1"/>
      <c r="H34" s="1"/>
    </row>
    <row r="35" spans="2:8" x14ac:dyDescent="0.3">
      <c r="B35" s="7">
        <v>24</v>
      </c>
      <c r="C35" s="74" t="s">
        <v>111</v>
      </c>
      <c r="D35" s="74"/>
      <c r="E35" s="74" t="s">
        <v>43</v>
      </c>
      <c r="F35" s="74"/>
      <c r="G35" s="1"/>
      <c r="H35" s="1"/>
    </row>
    <row r="36" spans="2:8" x14ac:dyDescent="0.3">
      <c r="B36" s="7">
        <v>25</v>
      </c>
      <c r="C36" s="74" t="s">
        <v>112</v>
      </c>
      <c r="D36" s="74"/>
      <c r="E36" s="74" t="s">
        <v>43</v>
      </c>
      <c r="F36" s="74"/>
    </row>
    <row r="37" spans="2:8" x14ac:dyDescent="0.3">
      <c r="B37" s="7">
        <v>26</v>
      </c>
      <c r="C37" s="74" t="s">
        <v>158</v>
      </c>
      <c r="D37" s="74"/>
      <c r="E37" s="74" t="s">
        <v>43</v>
      </c>
      <c r="F37" s="74"/>
    </row>
    <row r="38" spans="2:8" x14ac:dyDescent="0.3">
      <c r="B38" s="7">
        <v>27</v>
      </c>
      <c r="C38" s="74" t="s">
        <v>159</v>
      </c>
      <c r="D38" s="74"/>
      <c r="E38" s="74" t="s">
        <v>43</v>
      </c>
      <c r="F38" s="74"/>
    </row>
    <row r="39" spans="2:8" x14ac:dyDescent="0.3">
      <c r="B39" s="7">
        <v>28</v>
      </c>
      <c r="C39" s="74" t="s">
        <v>160</v>
      </c>
      <c r="D39" s="74"/>
      <c r="E39" s="74" t="s">
        <v>43</v>
      </c>
      <c r="F39" s="74"/>
    </row>
    <row r="40" spans="2:8" x14ac:dyDescent="0.3">
      <c r="B40" s="7">
        <v>29</v>
      </c>
      <c r="C40" s="74" t="s">
        <v>112</v>
      </c>
      <c r="D40" s="74"/>
      <c r="E40" s="74" t="s">
        <v>43</v>
      </c>
      <c r="F40" s="74"/>
    </row>
    <row r="41" spans="2:8" x14ac:dyDescent="0.3">
      <c r="B41" s="7">
        <v>30</v>
      </c>
      <c r="C41" s="74" t="s">
        <v>110</v>
      </c>
      <c r="D41" s="74"/>
      <c r="E41" s="74" t="s">
        <v>43</v>
      </c>
      <c r="F41" s="74"/>
    </row>
    <row r="42" spans="2:8" x14ac:dyDescent="0.3">
      <c r="B42" s="7">
        <v>31</v>
      </c>
      <c r="C42" s="74" t="s">
        <v>280</v>
      </c>
      <c r="D42" s="74"/>
      <c r="E42" s="74" t="s">
        <v>43</v>
      </c>
      <c r="F42" s="74"/>
    </row>
    <row r="43" spans="2:8" x14ac:dyDescent="0.3">
      <c r="B43" s="7">
        <v>32</v>
      </c>
      <c r="C43" s="74" t="s">
        <v>322</v>
      </c>
      <c r="D43" s="74"/>
      <c r="E43" s="74" t="s">
        <v>43</v>
      </c>
      <c r="F43" s="74"/>
    </row>
    <row r="44" spans="2:8" x14ac:dyDescent="0.3">
      <c r="B44" s="7">
        <v>33</v>
      </c>
      <c r="C44" s="74" t="s">
        <v>341</v>
      </c>
      <c r="D44" s="74"/>
      <c r="E44" s="74" t="s">
        <v>43</v>
      </c>
      <c r="F44" s="74"/>
    </row>
    <row r="45" spans="2:8" x14ac:dyDescent="0.3">
      <c r="B45" s="7">
        <v>34</v>
      </c>
      <c r="C45" s="74" t="s">
        <v>106</v>
      </c>
      <c r="D45" s="74"/>
      <c r="E45" s="74" t="s">
        <v>43</v>
      </c>
      <c r="F45" s="74"/>
    </row>
    <row r="46" spans="2:8" x14ac:dyDescent="0.3">
      <c r="B46" s="7">
        <v>35</v>
      </c>
      <c r="C46" s="74" t="s">
        <v>105</v>
      </c>
      <c r="D46" s="74"/>
      <c r="E46" s="74" t="s">
        <v>43</v>
      </c>
      <c r="F46" s="74"/>
    </row>
    <row r="47" spans="2:8" x14ac:dyDescent="0.3">
      <c r="B47" s="7">
        <v>36</v>
      </c>
      <c r="C47" s="74" t="s">
        <v>101</v>
      </c>
      <c r="D47" s="74"/>
      <c r="E47" s="74" t="s">
        <v>43</v>
      </c>
      <c r="F47" s="74"/>
    </row>
    <row r="48" spans="2:8" x14ac:dyDescent="0.3">
      <c r="B48" s="7">
        <v>37</v>
      </c>
      <c r="C48" s="74" t="s">
        <v>100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278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277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384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102</v>
      </c>
      <c r="D52" s="74"/>
      <c r="E52" s="74" t="s">
        <v>43</v>
      </c>
      <c r="F52" s="74"/>
    </row>
    <row r="59" spans="2:6" x14ac:dyDescent="0.3">
      <c r="B59" s="2"/>
    </row>
    <row r="60" spans="2:6" x14ac:dyDescent="0.3">
      <c r="B60" s="2"/>
    </row>
  </sheetData>
  <mergeCells count="100">
    <mergeCell ref="B2:I2"/>
    <mergeCell ref="B7:C7"/>
    <mergeCell ref="D7:I7"/>
    <mergeCell ref="B8:C8"/>
    <mergeCell ref="D8:I8"/>
    <mergeCell ref="H14:I14"/>
    <mergeCell ref="C14:D14"/>
    <mergeCell ref="E14:F14"/>
    <mergeCell ref="C12:D12"/>
    <mergeCell ref="H12:I12"/>
    <mergeCell ref="H13:I13"/>
    <mergeCell ref="C13:D13"/>
    <mergeCell ref="E13:F13"/>
    <mergeCell ref="B10:F10"/>
    <mergeCell ref="H10:I11"/>
    <mergeCell ref="C11:D11"/>
    <mergeCell ref="E11:F11"/>
    <mergeCell ref="E12:F12"/>
    <mergeCell ref="H18:I18"/>
    <mergeCell ref="H19:I19"/>
    <mergeCell ref="H20:I20"/>
    <mergeCell ref="H16:I16"/>
    <mergeCell ref="H17:I17"/>
    <mergeCell ref="H15:I15"/>
    <mergeCell ref="C16:D16"/>
    <mergeCell ref="E16:F16"/>
    <mergeCell ref="C17:D17"/>
    <mergeCell ref="E17:F17"/>
    <mergeCell ref="C15:D15"/>
    <mergeCell ref="C18:D18"/>
    <mergeCell ref="E18:F18"/>
    <mergeCell ref="E15:F15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E39:F39"/>
    <mergeCell ref="C40:D40"/>
    <mergeCell ref="C33:D33"/>
    <mergeCell ref="E33:F33"/>
    <mergeCell ref="C34:D34"/>
    <mergeCell ref="E34:F34"/>
    <mergeCell ref="C35:D35"/>
    <mergeCell ref="E35:F35"/>
    <mergeCell ref="C39:D39"/>
    <mergeCell ref="C36:D36"/>
    <mergeCell ref="E36:F36"/>
    <mergeCell ref="C37:D37"/>
    <mergeCell ref="E37:F37"/>
    <mergeCell ref="C38:D38"/>
    <mergeCell ref="E38:F38"/>
    <mergeCell ref="E40:F40"/>
    <mergeCell ref="E44:F44"/>
    <mergeCell ref="C49:D49"/>
    <mergeCell ref="C51:D51"/>
    <mergeCell ref="E41:F41"/>
    <mergeCell ref="E50:F50"/>
    <mergeCell ref="E51:F51"/>
    <mergeCell ref="E45:F45"/>
    <mergeCell ref="E46:F46"/>
    <mergeCell ref="E47:F47"/>
    <mergeCell ref="E48:F48"/>
    <mergeCell ref="C48:D48"/>
    <mergeCell ref="E49:F49"/>
    <mergeCell ref="C50:D50"/>
    <mergeCell ref="C52:D52"/>
    <mergeCell ref="E52:F52"/>
    <mergeCell ref="C41:D41"/>
    <mergeCell ref="C42:D42"/>
    <mergeCell ref="C43:D43"/>
    <mergeCell ref="C44:D44"/>
    <mergeCell ref="C45:D45"/>
    <mergeCell ref="C46:D46"/>
    <mergeCell ref="C47:D47"/>
    <mergeCell ref="E42:F42"/>
    <mergeCell ref="E43:F43"/>
  </mergeCells>
  <conditionalFormatting sqref="D7:I8">
    <cfRule type="expression" dxfId="270" priority="7">
      <formula>D7=""</formula>
    </cfRule>
  </conditionalFormatting>
  <conditionalFormatting sqref="D5">
    <cfRule type="expression" dxfId="269" priority="6">
      <formula>D5=""</formula>
    </cfRule>
  </conditionalFormatting>
  <conditionalFormatting sqref="E5">
    <cfRule type="expression" dxfId="268" priority="5">
      <formula>E5=""</formula>
    </cfRule>
  </conditionalFormatting>
  <conditionalFormatting sqref="B5">
    <cfRule type="expression" dxfId="267" priority="3">
      <formula>B5=""</formula>
    </cfRule>
  </conditionalFormatting>
  <conditionalFormatting sqref="C5">
    <cfRule type="expression" dxfId="266" priority="4">
      <formula>C5=""</formula>
    </cfRule>
  </conditionalFormatting>
  <conditionalFormatting sqref="E31:F31">
    <cfRule type="expression" dxfId="265" priority="2">
      <formula>E31&lt;&gt;""</formula>
    </cfRule>
  </conditionalFormatting>
  <conditionalFormatting sqref="E30:F30">
    <cfRule type="expression" dxfId="264" priority="1">
      <formula>E30&lt;&gt;""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rgb="FF0070C0"/>
    <pageSetUpPr fitToPage="1"/>
  </sheetPr>
  <dimension ref="B2:I49"/>
  <sheetViews>
    <sheetView topLeftCell="A16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6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80" t="str">
        <f>"DETALLE DEL SERVICIO ("&amp;B5&amp;" - "&amp;C5&amp;")"</f>
        <v>DETALLE DEL SERVICIO (125 -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125</v>
      </c>
      <c r="C5" s="7" t="s">
        <v>39</v>
      </c>
      <c r="D5" s="7" t="s">
        <v>402</v>
      </c>
      <c r="E5" s="7" t="s">
        <v>46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288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340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385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143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100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384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277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278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100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101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105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106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107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322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280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110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111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112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158</v>
      </c>
      <c r="D28" s="74"/>
      <c r="E28" s="74" t="s">
        <v>43</v>
      </c>
      <c r="F28" s="74"/>
      <c r="G28" s="56"/>
      <c r="H28" s="1"/>
      <c r="I28" s="1"/>
    </row>
    <row r="29" spans="2:9" x14ac:dyDescent="0.3">
      <c r="B29" s="7">
        <v>18</v>
      </c>
      <c r="C29" s="74" t="s">
        <v>159</v>
      </c>
      <c r="D29" s="74"/>
      <c r="E29" s="74" t="s">
        <v>43</v>
      </c>
      <c r="F29" s="74"/>
      <c r="G29" s="56"/>
      <c r="H29" s="1"/>
      <c r="I29" s="1"/>
    </row>
    <row r="30" spans="2:9" x14ac:dyDescent="0.3">
      <c r="B30" s="7">
        <v>19</v>
      </c>
      <c r="C30" s="74" t="s">
        <v>160</v>
      </c>
      <c r="D30" s="74"/>
      <c r="E30" s="74" t="s">
        <v>43</v>
      </c>
      <c r="F30" s="74"/>
      <c r="H30" s="1"/>
      <c r="I30" s="1"/>
    </row>
    <row r="31" spans="2:9" x14ac:dyDescent="0.3">
      <c r="B31" s="7">
        <v>20</v>
      </c>
      <c r="C31" s="74" t="s">
        <v>112</v>
      </c>
      <c r="D31" s="74"/>
      <c r="E31" s="74" t="s">
        <v>43</v>
      </c>
      <c r="F31" s="74"/>
      <c r="H31" s="1"/>
      <c r="I31" s="1"/>
    </row>
    <row r="32" spans="2:9" x14ac:dyDescent="0.3">
      <c r="B32" s="7">
        <v>21</v>
      </c>
      <c r="C32" s="74" t="s">
        <v>204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189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146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205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206</v>
      </c>
      <c r="D36" s="74"/>
      <c r="E36" s="74" t="s">
        <v>43</v>
      </c>
      <c r="F36" s="74"/>
      <c r="H36" s="1"/>
      <c r="I36" s="1"/>
    </row>
    <row r="37" spans="2:9" x14ac:dyDescent="0.3">
      <c r="B37" s="7">
        <v>26</v>
      </c>
      <c r="C37" s="74" t="s">
        <v>207</v>
      </c>
      <c r="D37" s="74"/>
      <c r="E37" s="74" t="s">
        <v>43</v>
      </c>
      <c r="F37" s="74"/>
      <c r="H37" s="1"/>
      <c r="I37" s="1"/>
    </row>
    <row r="38" spans="2:9" x14ac:dyDescent="0.3">
      <c r="B38" s="7">
        <v>27</v>
      </c>
      <c r="C38" s="74" t="s">
        <v>208</v>
      </c>
      <c r="D38" s="74"/>
      <c r="E38" s="74" t="s">
        <v>43</v>
      </c>
      <c r="F38" s="74"/>
      <c r="H38" s="1"/>
      <c r="I38" s="1"/>
    </row>
    <row r="39" spans="2:9" x14ac:dyDescent="0.3">
      <c r="B39" s="7">
        <v>28</v>
      </c>
      <c r="C39" s="74" t="s">
        <v>209</v>
      </c>
      <c r="D39" s="74"/>
      <c r="E39" s="74" t="s">
        <v>43</v>
      </c>
      <c r="F39" s="74"/>
      <c r="H39" s="1"/>
      <c r="I39" s="1"/>
    </row>
    <row r="40" spans="2:9" x14ac:dyDescent="0.3">
      <c r="B40" s="7">
        <v>29</v>
      </c>
      <c r="C40" s="74" t="s">
        <v>226</v>
      </c>
      <c r="D40" s="74"/>
      <c r="E40" s="74" t="s">
        <v>45</v>
      </c>
      <c r="F40" s="74"/>
      <c r="H40" s="1"/>
      <c r="I40" s="1"/>
    </row>
    <row r="41" spans="2:9" x14ac:dyDescent="0.3">
      <c r="B41" s="7">
        <v>30</v>
      </c>
      <c r="C41" s="74" t="s">
        <v>227</v>
      </c>
      <c r="D41" s="74"/>
      <c r="E41" s="74" t="s">
        <v>45</v>
      </c>
      <c r="F41" s="74"/>
      <c r="H41" s="1"/>
      <c r="I41" s="1"/>
    </row>
    <row r="42" spans="2:9" x14ac:dyDescent="0.3">
      <c r="B42" s="7">
        <v>31</v>
      </c>
      <c r="C42" s="74" t="s">
        <v>228</v>
      </c>
      <c r="D42" s="74"/>
      <c r="E42" s="74" t="s">
        <v>45</v>
      </c>
      <c r="F42" s="74"/>
      <c r="H42" s="1"/>
      <c r="I42" s="1"/>
    </row>
    <row r="43" spans="2:9" x14ac:dyDescent="0.3">
      <c r="B43" s="7">
        <v>32</v>
      </c>
      <c r="C43" s="74" t="s">
        <v>304</v>
      </c>
      <c r="D43" s="74"/>
      <c r="E43" s="74" t="s">
        <v>45</v>
      </c>
      <c r="F43" s="74"/>
      <c r="H43" s="1"/>
      <c r="I43" s="1"/>
    </row>
    <row r="44" spans="2:9" x14ac:dyDescent="0.3">
      <c r="B44" s="7">
        <v>33</v>
      </c>
      <c r="C44" s="74" t="s">
        <v>211</v>
      </c>
      <c r="D44" s="74"/>
      <c r="E44" s="74" t="s">
        <v>45</v>
      </c>
      <c r="F44" s="74"/>
      <c r="H44" s="1"/>
      <c r="I44" s="1"/>
    </row>
    <row r="45" spans="2:9" x14ac:dyDescent="0.3">
      <c r="B45" s="7">
        <v>34</v>
      </c>
      <c r="C45" s="74" t="s">
        <v>139</v>
      </c>
      <c r="D45" s="74"/>
      <c r="E45" s="74" t="s">
        <v>45</v>
      </c>
      <c r="F45" s="74"/>
      <c r="H45" s="1"/>
      <c r="I45" s="1"/>
    </row>
    <row r="46" spans="2:9" x14ac:dyDescent="0.3">
      <c r="B46" s="7">
        <v>35</v>
      </c>
      <c r="C46" s="74" t="s">
        <v>157</v>
      </c>
      <c r="D46" s="74"/>
      <c r="E46" s="74" t="s">
        <v>45</v>
      </c>
      <c r="F46" s="74"/>
      <c r="H46" s="1"/>
      <c r="I46" s="1"/>
    </row>
    <row r="47" spans="2:9" x14ac:dyDescent="0.3">
      <c r="B47" s="7">
        <v>36</v>
      </c>
      <c r="C47" s="74" t="s">
        <v>156</v>
      </c>
      <c r="D47" s="74"/>
      <c r="E47" s="74" t="s">
        <v>45</v>
      </c>
      <c r="F47" s="74"/>
      <c r="H47" s="1"/>
      <c r="I47" s="1"/>
    </row>
    <row r="48" spans="2:9" x14ac:dyDescent="0.3">
      <c r="B48" s="7">
        <v>37</v>
      </c>
      <c r="C48" s="74" t="s">
        <v>140</v>
      </c>
      <c r="D48" s="74"/>
      <c r="E48" s="74" t="s">
        <v>45</v>
      </c>
      <c r="F48" s="74"/>
      <c r="H48" s="1"/>
      <c r="I48" s="1"/>
    </row>
    <row r="49" spans="2:6" x14ac:dyDescent="0.3">
      <c r="B49" s="7">
        <v>38</v>
      </c>
      <c r="C49" s="74" t="s">
        <v>154</v>
      </c>
      <c r="D49" s="74"/>
      <c r="E49" s="74" t="s">
        <v>45</v>
      </c>
      <c r="F49" s="74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  <mergeCell ref="E43:F43"/>
    <mergeCell ref="E44:F44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49:F4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9:D49"/>
    <mergeCell ref="C43:D43"/>
    <mergeCell ref="C48:D48"/>
    <mergeCell ref="C45:D45"/>
    <mergeCell ref="C46:D46"/>
    <mergeCell ref="C47:D47"/>
    <mergeCell ref="C44:D44"/>
    <mergeCell ref="E48:F48"/>
    <mergeCell ref="E45:F45"/>
    <mergeCell ref="E46:F46"/>
    <mergeCell ref="E47:F47"/>
    <mergeCell ref="C39:D39"/>
    <mergeCell ref="C40:D40"/>
    <mergeCell ref="C41:D41"/>
    <mergeCell ref="C42:D42"/>
    <mergeCell ref="E39:F39"/>
    <mergeCell ref="E40:F40"/>
    <mergeCell ref="E41:F41"/>
    <mergeCell ref="E42:F42"/>
  </mergeCells>
  <conditionalFormatting sqref="D7:I8">
    <cfRule type="expression" dxfId="263" priority="9">
      <formula>D7=""</formula>
    </cfRule>
  </conditionalFormatting>
  <conditionalFormatting sqref="D5">
    <cfRule type="expression" dxfId="262" priority="8">
      <formula>D5=""</formula>
    </cfRule>
  </conditionalFormatting>
  <conditionalFormatting sqref="E5">
    <cfRule type="expression" dxfId="261" priority="7">
      <formula>E5=""</formula>
    </cfRule>
  </conditionalFormatting>
  <conditionalFormatting sqref="B5">
    <cfRule type="expression" dxfId="260" priority="5">
      <formula>B5=""</formula>
    </cfRule>
  </conditionalFormatting>
  <conditionalFormatting sqref="C5">
    <cfRule type="expression" dxfId="259" priority="6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rgb="FF0070C0"/>
    <pageSetUpPr fitToPage="1"/>
  </sheetPr>
  <dimension ref="B2:I25"/>
  <sheetViews>
    <sheetView topLeftCell="A2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(126 -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126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342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343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158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159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294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293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292</v>
      </c>
      <c r="D16" s="74"/>
      <c r="E16" s="82" t="s">
        <v>43</v>
      </c>
      <c r="F16" s="88"/>
      <c r="G16" s="56"/>
      <c r="H16" s="76"/>
      <c r="I16" s="76"/>
    </row>
    <row r="17" spans="2:9" x14ac:dyDescent="0.3">
      <c r="B17" s="7">
        <v>6</v>
      </c>
      <c r="C17" s="74" t="s">
        <v>379</v>
      </c>
      <c r="D17" s="74"/>
      <c r="E17" s="82" t="s">
        <v>43</v>
      </c>
      <c r="F17" s="88"/>
      <c r="G17" s="56"/>
      <c r="H17" s="76"/>
      <c r="I17" s="76"/>
    </row>
    <row r="18" spans="2:9" x14ac:dyDescent="0.3">
      <c r="B18" s="7">
        <v>7</v>
      </c>
      <c r="C18" s="74" t="s">
        <v>131</v>
      </c>
      <c r="D18" s="74"/>
      <c r="E18" s="82" t="s">
        <v>43</v>
      </c>
      <c r="F18" s="88"/>
      <c r="G18" s="56"/>
      <c r="H18" s="76"/>
      <c r="I18" s="76"/>
    </row>
    <row r="19" spans="2:9" x14ac:dyDescent="0.3">
      <c r="B19" s="7">
        <v>8</v>
      </c>
      <c r="C19" s="82" t="s">
        <v>344</v>
      </c>
      <c r="D19" s="83"/>
      <c r="E19" s="82" t="s">
        <v>43</v>
      </c>
      <c r="F19" s="88"/>
      <c r="G19" s="56"/>
      <c r="H19" s="76"/>
      <c r="I19" s="76"/>
    </row>
    <row r="22" spans="2:9" x14ac:dyDescent="0.3">
      <c r="C22" s="1"/>
      <c r="D22" s="1"/>
      <c r="E22" s="1"/>
      <c r="F22" s="1"/>
      <c r="G22" s="1"/>
      <c r="H22" s="1"/>
      <c r="I22" s="1"/>
    </row>
    <row r="23" spans="2:9" x14ac:dyDescent="0.3">
      <c r="C23" s="1"/>
      <c r="D23" s="1"/>
      <c r="E23" s="1"/>
      <c r="F23" s="1"/>
      <c r="G23" s="1"/>
      <c r="H23" s="1"/>
      <c r="I23" s="1"/>
    </row>
    <row r="24" spans="2:9" x14ac:dyDescent="0.3">
      <c r="C24" s="1"/>
      <c r="D24" s="1"/>
      <c r="E24" s="1"/>
      <c r="F24" s="1"/>
      <c r="G24" s="1"/>
      <c r="H24" s="1"/>
      <c r="I24" s="1"/>
    </row>
    <row r="25" spans="2:9" x14ac:dyDescent="0.3">
      <c r="C25" s="1"/>
      <c r="D25" s="1"/>
      <c r="E25" s="1"/>
      <c r="F25" s="1"/>
      <c r="G25" s="1"/>
      <c r="H25" s="1"/>
      <c r="I25" s="1"/>
    </row>
  </sheetData>
  <mergeCells count="3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</mergeCells>
  <conditionalFormatting sqref="B21">
    <cfRule type="expression" dxfId="258" priority="7">
      <formula>B21&lt;&gt;""</formula>
    </cfRule>
  </conditionalFormatting>
  <conditionalFormatting sqref="B20">
    <cfRule type="expression" dxfId="257" priority="6">
      <formula>B20&lt;&gt;""</formula>
    </cfRule>
  </conditionalFormatting>
  <conditionalFormatting sqref="D7:I8">
    <cfRule type="expression" dxfId="256" priority="5">
      <formula>D7=""</formula>
    </cfRule>
  </conditionalFormatting>
  <conditionalFormatting sqref="D5">
    <cfRule type="expression" dxfId="255" priority="4">
      <formula>D5=""</formula>
    </cfRule>
  </conditionalFormatting>
  <conditionalFormatting sqref="E5">
    <cfRule type="expression" dxfId="254" priority="3">
      <formula>E5=""</formula>
    </cfRule>
  </conditionalFormatting>
  <conditionalFormatting sqref="B5">
    <cfRule type="expression" dxfId="253" priority="1">
      <formula>B5=""</formula>
    </cfRule>
  </conditionalFormatting>
  <conditionalFormatting sqref="C5">
    <cfRule type="expression" dxfId="25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rgb="FF0070C0"/>
    <pageSetUpPr fitToPage="1"/>
  </sheetPr>
  <dimension ref="B2:I27"/>
  <sheetViews>
    <sheetView topLeftCell="A3" zoomScaleNormal="100" workbookViewId="0">
      <selection activeCell="B8" sqref="B8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9.140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80" t="str">
        <f>"DETALLE DEL SERVICIO ("&amp;B5&amp;" - "&amp;C5&amp;")"</f>
        <v>DETALLE DEL SERVICIO (126 -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126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343</v>
      </c>
      <c r="E7" s="81"/>
      <c r="F7" s="81"/>
      <c r="G7" s="81"/>
      <c r="H7" s="81"/>
      <c r="I7" s="81"/>
    </row>
    <row r="8" spans="2:9" x14ac:dyDescent="0.3">
      <c r="B8" s="60" t="s">
        <v>52</v>
      </c>
      <c r="C8" s="60"/>
      <c r="D8" s="81" t="s">
        <v>345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344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138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188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131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379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293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294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159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160</v>
      </c>
      <c r="D20" s="74"/>
      <c r="E20" s="74" t="s">
        <v>43</v>
      </c>
      <c r="F20" s="74"/>
      <c r="G20" s="56"/>
      <c r="I20" s="1"/>
    </row>
    <row r="21" spans="2:9" x14ac:dyDescent="0.3">
      <c r="B21" s="7">
        <v>10</v>
      </c>
      <c r="C21" s="74" t="s">
        <v>295</v>
      </c>
      <c r="D21" s="74"/>
      <c r="E21" s="74" t="s">
        <v>43</v>
      </c>
      <c r="F21" s="74"/>
      <c r="G21" s="56"/>
    </row>
    <row r="22" spans="2:9" x14ac:dyDescent="0.3">
      <c r="B22" s="7">
        <v>11</v>
      </c>
      <c r="C22" s="74" t="s">
        <v>158</v>
      </c>
      <c r="D22" s="74"/>
      <c r="E22" s="74" t="s">
        <v>43</v>
      </c>
      <c r="F22" s="74"/>
    </row>
    <row r="23" spans="2:9" x14ac:dyDescent="0.3">
      <c r="C23" s="1"/>
      <c r="D23" s="1"/>
      <c r="E23" s="1"/>
      <c r="F23" s="1"/>
    </row>
    <row r="24" spans="2:9" x14ac:dyDescent="0.3">
      <c r="C24" s="1"/>
      <c r="D24" s="1"/>
      <c r="E24" s="1"/>
      <c r="F24" s="1"/>
      <c r="G24" s="1"/>
      <c r="H24" s="1"/>
      <c r="I24" s="1"/>
    </row>
    <row r="25" spans="2:9" x14ac:dyDescent="0.3">
      <c r="C25" s="1"/>
      <c r="D25" s="1"/>
      <c r="E25" s="1"/>
      <c r="F25" s="1"/>
      <c r="G25" s="1"/>
      <c r="H25" s="1"/>
      <c r="I25" s="1"/>
    </row>
    <row r="26" spans="2:9" x14ac:dyDescent="0.3">
      <c r="C26" s="1"/>
      <c r="D26" s="1"/>
      <c r="E26" s="1"/>
      <c r="F26" s="1"/>
      <c r="G26" s="1"/>
      <c r="H26" s="1"/>
      <c r="I26" s="1"/>
    </row>
    <row r="27" spans="2:9" x14ac:dyDescent="0.3">
      <c r="C27" s="1"/>
      <c r="D27" s="1"/>
      <c r="E27" s="1"/>
      <c r="F27" s="1"/>
      <c r="G27" s="1"/>
      <c r="H27" s="1"/>
      <c r="I27" s="1"/>
    </row>
  </sheetData>
  <mergeCells count="3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H17:I17"/>
    <mergeCell ref="C18:D18"/>
    <mergeCell ref="E18:F18"/>
    <mergeCell ref="H18:I18"/>
    <mergeCell ref="C19:D19"/>
    <mergeCell ref="E19:F19"/>
    <mergeCell ref="H19:I19"/>
    <mergeCell ref="C22:D22"/>
    <mergeCell ref="E22:F22"/>
    <mergeCell ref="C21:D21"/>
    <mergeCell ref="E21:F21"/>
    <mergeCell ref="C17:D17"/>
    <mergeCell ref="E17:F17"/>
    <mergeCell ref="C20:D20"/>
    <mergeCell ref="E20:F20"/>
  </mergeCells>
  <conditionalFormatting sqref="B23:F23">
    <cfRule type="expression" dxfId="251" priority="7">
      <formula>B23&lt;&gt;""</formula>
    </cfRule>
  </conditionalFormatting>
  <conditionalFormatting sqref="D7:I8">
    <cfRule type="expression" dxfId="250" priority="5">
      <formula>D7=""</formula>
    </cfRule>
  </conditionalFormatting>
  <conditionalFormatting sqref="D5">
    <cfRule type="expression" dxfId="249" priority="4">
      <formula>D5=""</formula>
    </cfRule>
  </conditionalFormatting>
  <conditionalFormatting sqref="E5">
    <cfRule type="expression" dxfId="248" priority="3">
      <formula>E5=""</formula>
    </cfRule>
  </conditionalFormatting>
  <conditionalFormatting sqref="B5">
    <cfRule type="expression" dxfId="247" priority="1">
      <formula>B5=""</formula>
    </cfRule>
  </conditionalFormatting>
  <conditionalFormatting sqref="C5">
    <cfRule type="expression" dxfId="24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(101 -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101</v>
      </c>
      <c r="C7" s="7" t="s">
        <v>41</v>
      </c>
      <c r="D7" s="7" t="s">
        <v>48</v>
      </c>
      <c r="E7" s="7" t="s">
        <v>44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 t="str">
        <f>IFERROR(IF(E18=0,"-",IF(E18&lt;_xlfn.PERCENTILE.INC(($E$13:$E$36,$G$13:$G$36,$I$13:$I$36),0.2),"Baja",IF(E18&lt;_xlfn.PERCENTILE.INC(($E$13:$E$36,$G$13:$G$36,$I$13:$I$36),0.75),"Media","Alta"))),"-")</f>
        <v>Alta</v>
      </c>
      <c r="E18" s="48">
        <v>3</v>
      </c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51">
        <v>4</v>
      </c>
      <c r="H19" s="43" t="str">
        <f>IFERROR(IF(I19=0,"-",IF(I19&lt;_xlfn.PERCENTILE.INC(($E$13:$E$36,$G$13:$G$36,$I$13:$I$36),0.2),"Baja",IF(I19&lt;_xlfn.PERCENTILE.INC(($E$13:$E$36,$G$13:$G$36,$I$13:$I$36),0.75),"Media","Alta"))),"-")</f>
        <v>Alta</v>
      </c>
      <c r="I19" s="51">
        <v>4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4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4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51">
        <v>4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51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Baja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51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38</v>
      </c>
      <c r="F37" s="49"/>
      <c r="G37" s="50">
        <f>+SUM(G13:G36)</f>
        <v>32</v>
      </c>
      <c r="H37" s="49"/>
      <c r="I37" s="50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5" priority="5">
      <formula>D7=""</formula>
    </cfRule>
  </conditionalFormatting>
  <conditionalFormatting sqref="E7">
    <cfRule type="expression" dxfId="244" priority="4">
      <formula>E7=""</formula>
    </cfRule>
  </conditionalFormatting>
  <conditionalFormatting sqref="F7">
    <cfRule type="expression" dxfId="243" priority="3">
      <formula>F7=""</formula>
    </cfRule>
  </conditionalFormatting>
  <conditionalFormatting sqref="C7">
    <cfRule type="expression" dxfId="242" priority="2">
      <formula>C7=""</formula>
    </cfRule>
  </conditionalFormatting>
  <conditionalFormatting sqref="B7">
    <cfRule type="expression" dxfId="24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rgb="FF00B050"/>
    <pageSetUpPr fitToPage="1"/>
  </sheetPr>
  <dimension ref="B2:M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3" ht="21" x14ac:dyDescent="0.3">
      <c r="B2" s="80" t="str">
        <f>"PROGRAMA DE OPERACIÓN DEL SERVICIO ("&amp;B7&amp;" - "&amp;C7&amp;")"</f>
        <v>PROGRAMA DE OPERACIÓN DEL SERVICIO (101 - Regreso)</v>
      </c>
      <c r="C2" s="80"/>
      <c r="D2" s="80"/>
      <c r="E2" s="80"/>
      <c r="F2" s="80"/>
      <c r="G2" s="80"/>
      <c r="H2" s="80"/>
      <c r="I2" s="80"/>
    </row>
    <row r="4" spans="2:13" s="37" customFormat="1" x14ac:dyDescent="0.3">
      <c r="B4" s="37" t="s">
        <v>0</v>
      </c>
    </row>
    <row r="6" spans="2:13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3" x14ac:dyDescent="0.3">
      <c r="B7" s="7">
        <v>101</v>
      </c>
      <c r="C7" s="7" t="s">
        <v>39</v>
      </c>
      <c r="D7" s="7" t="s">
        <v>44</v>
      </c>
      <c r="E7" s="7" t="s">
        <v>48</v>
      </c>
      <c r="F7" s="7" t="s">
        <v>40</v>
      </c>
      <c r="G7" s="39"/>
    </row>
    <row r="9" spans="2:13" s="37" customFormat="1" x14ac:dyDescent="0.3">
      <c r="B9" s="37" t="s">
        <v>6</v>
      </c>
    </row>
    <row r="11" spans="2:13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3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3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3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M14" s="4"/>
    </row>
    <row r="15" spans="2:13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M15" s="4"/>
    </row>
    <row r="16" spans="2:13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M16" s="4"/>
    </row>
    <row r="17" spans="2:13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M17" s="4"/>
    </row>
    <row r="18" spans="2:13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M18" s="4"/>
    </row>
    <row r="19" spans="2:13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M19" s="4"/>
    </row>
    <row r="20" spans="2:13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3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52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3</v>
      </c>
      <c r="H21" s="52" t="str">
        <f>IFERROR(IF(I21=0,"-",IF(I21&lt;_xlfn.PERCENTILE.INC(($E$13:$E$36,$G$13:$G$36,$I$13:$I$36),0.2),"Baja",IF(I21&lt;_xlfn.PERCENTILE.INC(($E$13:$E$36,$G$13:$G$36,$I$13:$I$36),0.75),"Media","Alta"))),"-")</f>
        <v>Alta</v>
      </c>
      <c r="I21" s="51">
        <v>4</v>
      </c>
    </row>
    <row r="22" spans="2:13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4</v>
      </c>
    </row>
    <row r="23" spans="2:13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51">
        <v>2</v>
      </c>
      <c r="F23" s="52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4</v>
      </c>
      <c r="H23" s="52" t="str">
        <f>IFERROR(IF(I23=0,"-",IF(I23&lt;_xlfn.PERCENTILE.INC(($E$13:$E$36,$G$13:$G$36,$I$13:$I$36),0.2),"Baja",IF(I23&lt;_xlfn.PERCENTILE.INC(($E$13:$E$36,$G$13:$G$36,$I$13:$I$36),0.75),"Media","Alta"))),"-")</f>
        <v>Alta</v>
      </c>
      <c r="I23" s="51">
        <v>4</v>
      </c>
    </row>
    <row r="24" spans="2:13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Baja</v>
      </c>
      <c r="I24" s="48">
        <v>1</v>
      </c>
    </row>
    <row r="25" spans="2:13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52" t="str">
        <f>IFERROR(IF(G25=0,"-",IF(G25&lt;_xlfn.PERCENTILE.INC(($E$13:$E$36,$G$13:$G$36,$I$13:$I$36),0.2),"Baja",IF(G25&lt;_xlfn.PERCENTILE.INC(($E$13:$E$36,$G$13:$G$36,$I$13:$I$36),0.75),"Media","Alta"))),"-")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52" t="str">
        <f>IFERROR(IF(I25=0,"-",IF(I25&lt;_xlfn.PERCENTILE.INC(($E$13:$E$36,$G$13:$G$36,$I$13:$I$36),0.2),"Baja",IF(I25&lt;_xlfn.PERCENTILE.INC(($E$13:$E$36,$G$13:$G$36,$I$13:$I$36),0.75),"Media","Alta"))),"-")</f>
        <v>Baja</v>
      </c>
      <c r="I25" s="51">
        <v>1</v>
      </c>
    </row>
    <row r="26" spans="2:13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3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52" t="str">
        <f>IFERROR(IF(G27=0,"-",IF(G27&lt;_xlfn.PERCENTILE.INC(($E$13:$E$36,$G$13:$G$36,$I$13:$I$36),0.2),"Baja",IF(G27&lt;_xlfn.PERCENTILE.INC(($E$13:$E$36,$G$13:$G$36,$I$13:$I$36),0.75),"Media","Alta"))),"-")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52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3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3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52" t="str">
        <f>IFERROR(IF(G29=0,"-",IF(G29&lt;_xlfn.PERCENTILE.INC(($E$13:$E$36,$G$13:$G$36,$I$13:$I$36),0.2),"Baja",IF(G29&lt;_xlfn.PERCENTILE.INC(($E$13:$E$36,$G$13:$G$36,$I$13:$I$36),0.75),"Media","Alta"))),"-")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52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3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3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51">
        <v>3</v>
      </c>
      <c r="F31" s="52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52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3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51"/>
      <c r="F33" s="52"/>
      <c r="G33" s="51"/>
      <c r="H33" s="52"/>
      <c r="I33" s="51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51"/>
      <c r="F35" s="52"/>
      <c r="G35" s="51"/>
      <c r="H35" s="52"/>
      <c r="I35" s="51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36</v>
      </c>
      <c r="F37" s="49"/>
      <c r="G37" s="50">
        <f>+SUM(G13:G36)</f>
        <v>31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0" priority="5">
      <formula>D7=""</formula>
    </cfRule>
  </conditionalFormatting>
  <conditionalFormatting sqref="E7">
    <cfRule type="expression" dxfId="239" priority="4">
      <formula>E7=""</formula>
    </cfRule>
  </conditionalFormatting>
  <conditionalFormatting sqref="F7">
    <cfRule type="expression" dxfId="238" priority="3">
      <formula>F7=""</formula>
    </cfRule>
  </conditionalFormatting>
  <conditionalFormatting sqref="C7">
    <cfRule type="expression" dxfId="237" priority="2">
      <formula>C7=""</formula>
    </cfRule>
  </conditionalFormatting>
  <conditionalFormatting sqref="B7">
    <cfRule type="expression" dxfId="23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(102 -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102</v>
      </c>
      <c r="C7" s="7" t="s">
        <v>41</v>
      </c>
      <c r="D7" s="7" t="s">
        <v>45</v>
      </c>
      <c r="E7" s="7" t="s">
        <v>44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 t="str">
        <f>IFERROR(IF(E18=0,"-",IF(E18&lt;_xlfn.PERCENTILE.INC(($E$13:$E$36,$G$13:$G$36,$I$13:$I$36),0.2),"Baja",IF(E18&lt;_xlfn.PERCENTILE.INC(($E$13:$E$36,$G$13:$G$36,$I$13:$I$36),0.75),"Media","Alta"))),"-")</f>
        <v>Alta</v>
      </c>
      <c r="E18" s="48">
        <v>2</v>
      </c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51">
        <v>5</v>
      </c>
      <c r="H19" s="43" t="str">
        <f>IFERROR(IF(I19=0,"-",IF(I19&lt;_xlfn.PERCENTILE.INC(($E$13:$E$36,$G$13:$G$36,$I$13:$I$36),0.2),"Baja",IF(I19&lt;_xlfn.PERCENTILE.INC(($E$13:$E$36,$G$13:$G$36,$I$13:$I$36),0.75),"Media","Alta"))),"-")</f>
        <v>Alta</v>
      </c>
      <c r="I19" s="44">
        <v>3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5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4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32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5" priority="5">
      <formula>D7=""</formula>
    </cfRule>
  </conditionalFormatting>
  <conditionalFormatting sqref="E7">
    <cfRule type="expression" dxfId="234" priority="4">
      <formula>E7=""</formula>
    </cfRule>
  </conditionalFormatting>
  <conditionalFormatting sqref="F7">
    <cfRule type="expression" dxfId="233" priority="3">
      <formula>F7=""</formula>
    </cfRule>
  </conditionalFormatting>
  <conditionalFormatting sqref="C7">
    <cfRule type="expression" dxfId="232" priority="2">
      <formula>C7=""</formula>
    </cfRule>
  </conditionalFormatting>
  <conditionalFormatting sqref="B7">
    <cfRule type="expression" dxfId="23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(102 -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102</v>
      </c>
      <c r="C7" s="7" t="s">
        <v>39</v>
      </c>
      <c r="D7" s="7" t="s">
        <v>44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5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5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4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4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4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51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36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0" priority="5">
      <formula>D7=""</formula>
    </cfRule>
  </conditionalFormatting>
  <conditionalFormatting sqref="E7">
    <cfRule type="expression" dxfId="229" priority="4">
      <formula>E7=""</formula>
    </cfRule>
  </conditionalFormatting>
  <conditionalFormatting sqref="F7">
    <cfRule type="expression" dxfId="228" priority="3">
      <formula>F7=""</formula>
    </cfRule>
  </conditionalFormatting>
  <conditionalFormatting sqref="C7">
    <cfRule type="expression" dxfId="227" priority="2">
      <formula>C7=""</formula>
    </cfRule>
  </conditionalFormatting>
  <conditionalFormatting sqref="B7">
    <cfRule type="expression" dxfId="22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(103 -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103</v>
      </c>
      <c r="C7" s="7" t="s">
        <v>41</v>
      </c>
      <c r="D7" s="7" t="s">
        <v>45</v>
      </c>
      <c r="E7" s="7" t="s">
        <v>44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 t="str">
        <f>IFERROR(IF(E18=0,"-",IF(E18&lt;_xlfn.PERCENTILE.INC(($E$13:$E$36,$G$13:$G$36,$I$13:$I$36),0.2),"Baja",IF(E18&lt;_xlfn.PERCENTILE.INC(($E$13:$E$36,$G$13:$G$36,$I$13:$I$36),0.75),"Media","Alta"))),"-")</f>
        <v>Alta</v>
      </c>
      <c r="E18" s="48">
        <v>3</v>
      </c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51">
        <v>4</v>
      </c>
      <c r="H19" s="43" t="str">
        <f>IFERROR(IF(I19=0,"-",IF(I19&lt;_xlfn.PERCENTILE.INC(($E$13:$E$36,$G$13:$G$36,$I$13:$I$36),0.2),"Baja",IF(I19&lt;_xlfn.PERCENTILE.INC(($E$13:$E$36,$G$13:$G$36,$I$13:$I$36),0.75),"Media","Alta"))),"-")</f>
        <v>Alta</v>
      </c>
      <c r="I19" s="44">
        <v>3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5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31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F7">
    <cfRule type="expression" dxfId="223" priority="3">
      <formula>F7=""</formula>
    </cfRule>
  </conditionalFormatting>
  <conditionalFormatting sqref="C7">
    <cfRule type="expression" dxfId="222" priority="2">
      <formula>C7=""</formula>
    </cfRule>
  </conditionalFormatting>
  <conditionalFormatting sqref="B7">
    <cfRule type="expression" dxfId="2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(103 -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103</v>
      </c>
      <c r="C7" s="7" t="s">
        <v>39</v>
      </c>
      <c r="D7" s="7" t="s">
        <v>44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5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Baja</v>
      </c>
      <c r="I32" s="48">
        <v>1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51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32</v>
      </c>
      <c r="H37" s="49"/>
      <c r="I37" s="50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F7">
    <cfRule type="expression" dxfId="218" priority="3">
      <formula>F7=""</formula>
    </cfRule>
  </conditionalFormatting>
  <conditionalFormatting sqref="C7">
    <cfRule type="expression" dxfId="217" priority="2">
      <formula>C7=""</formula>
    </cfRule>
  </conditionalFormatting>
  <conditionalFormatting sqref="B7">
    <cfRule type="expression" dxfId="2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(104 -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104</v>
      </c>
      <c r="C7" s="7" t="s">
        <v>41</v>
      </c>
      <c r="D7" s="7" t="s">
        <v>46</v>
      </c>
      <c r="E7" s="7" t="s">
        <v>50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 t="str">
        <f>IFERROR(IF(G19=0,"-",IF(G19&lt;_xlfn.PERCENTILE.INC(($E$13:$E$36,$G$13:$G$36,$I$13:$I$36),0.2),"Baja",IF(G19&lt;_xlfn.PERCENTILE.INC(($E$13:$E$36,$G$13:$G$36,$I$13:$I$36),0.75),"Media","Alta"))),"-")</f>
        <v>Media</v>
      </c>
      <c r="G19" s="51">
        <v>1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1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51">
        <v>1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1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27</v>
      </c>
      <c r="F37" s="49"/>
      <c r="G37" s="50">
        <f>+SUM(G13:G36)</f>
        <v>23</v>
      </c>
      <c r="H37" s="49"/>
      <c r="I37" s="50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5">
      <formula>D7=""</formula>
    </cfRule>
  </conditionalFormatting>
  <conditionalFormatting sqref="E7">
    <cfRule type="expression" dxfId="214" priority="4">
      <formula>E7=""</formula>
    </cfRule>
  </conditionalFormatting>
  <conditionalFormatting sqref="F7">
    <cfRule type="expression" dxfId="213" priority="3">
      <formula>F7=""</formula>
    </cfRule>
  </conditionalFormatting>
  <conditionalFormatting sqref="C7">
    <cfRule type="expression" dxfId="212" priority="2">
      <formula>C7=""</formula>
    </cfRule>
  </conditionalFormatting>
  <conditionalFormatting sqref="B7">
    <cfRule type="expression" dxfId="2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(104 -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104</v>
      </c>
      <c r="C7" s="7" t="s">
        <v>39</v>
      </c>
      <c r="D7" s="7" t="s">
        <v>50</v>
      </c>
      <c r="E7" s="7" t="s">
        <v>46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51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26</v>
      </c>
      <c r="F37" s="49"/>
      <c r="G37" s="50">
        <f>+SUM(G13:G36)</f>
        <v>33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0" priority="5">
      <formula>D7=""</formula>
    </cfRule>
  </conditionalFormatting>
  <conditionalFormatting sqref="E7">
    <cfRule type="expression" dxfId="209" priority="4">
      <formula>E7=""</formula>
    </cfRule>
  </conditionalFormatting>
  <conditionalFormatting sqref="F7">
    <cfRule type="expression" dxfId="208" priority="3">
      <formula>F7=""</formula>
    </cfRule>
  </conditionalFormatting>
  <conditionalFormatting sqref="C7">
    <cfRule type="expression" dxfId="207" priority="2">
      <formula>C7=""</formula>
    </cfRule>
  </conditionalFormatting>
  <conditionalFormatting sqref="B7">
    <cfRule type="expression" dxfId="20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(105 -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105</v>
      </c>
      <c r="C7" s="7" t="s">
        <v>41</v>
      </c>
      <c r="D7" s="7" t="s">
        <v>46</v>
      </c>
      <c r="E7" s="7" t="s">
        <v>47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2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28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5" priority="5">
      <formula>D7=""</formula>
    </cfRule>
  </conditionalFormatting>
  <conditionalFormatting sqref="E7">
    <cfRule type="expression" dxfId="204" priority="4">
      <formula>E7=""</formula>
    </cfRule>
  </conditionalFormatting>
  <conditionalFormatting sqref="F7">
    <cfRule type="expression" dxfId="203" priority="3">
      <formula>F7=""</formula>
    </cfRule>
  </conditionalFormatting>
  <conditionalFormatting sqref="C7">
    <cfRule type="expression" dxfId="202" priority="2">
      <formula>C7=""</formula>
    </cfRule>
  </conditionalFormatting>
  <conditionalFormatting sqref="B7">
    <cfRule type="expression" dxfId="20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(105 -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105</v>
      </c>
      <c r="C7" s="7" t="s">
        <v>39</v>
      </c>
      <c r="D7" s="7" t="s">
        <v>47</v>
      </c>
      <c r="E7" s="7" t="s">
        <v>46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33</v>
      </c>
      <c r="F37" s="49"/>
      <c r="G37" s="50">
        <f>+SUM(G13:G36)</f>
        <v>28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0" priority="5">
      <formula>D7=""</formula>
    </cfRule>
  </conditionalFormatting>
  <conditionalFormatting sqref="E7">
    <cfRule type="expression" dxfId="199" priority="4">
      <formula>E7=""</formula>
    </cfRule>
  </conditionalFormatting>
  <conditionalFormatting sqref="F7">
    <cfRule type="expression" dxfId="198" priority="3">
      <formula>F7=""</formula>
    </cfRule>
  </conditionalFormatting>
  <conditionalFormatting sqref="C7">
    <cfRule type="expression" dxfId="197" priority="2">
      <formula>C7=""</formula>
    </cfRule>
  </conditionalFormatting>
  <conditionalFormatting sqref="B7">
    <cfRule type="expression" dxfId="19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(106 -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106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Media</v>
      </c>
      <c r="G19" s="51">
        <v>2</v>
      </c>
      <c r="H19" s="43" t="str">
        <f>IFERROR(IF(I19=0,"-",IF(I19&lt;_xlfn.PERCENTILE.INC(($E$13:$E$36,$G$13:$G$36,$I$13:$I$36),0.2),"Baja",IF(I19&lt;_xlfn.PERCENTILE.INC(($E$13:$E$36,$G$13:$G$36,$I$13:$I$36),0.75),"Media","Alta"))),"-")</f>
        <v>Media</v>
      </c>
      <c r="I19" s="51">
        <v>2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3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Media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37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5" priority="5">
      <formula>D7=""</formula>
    </cfRule>
  </conditionalFormatting>
  <conditionalFormatting sqref="E7">
    <cfRule type="expression" dxfId="194" priority="4">
      <formula>E7=""</formula>
    </cfRule>
  </conditionalFormatting>
  <conditionalFormatting sqref="F7">
    <cfRule type="expression" dxfId="193" priority="3">
      <formula>F7=""</formula>
    </cfRule>
  </conditionalFormatting>
  <conditionalFormatting sqref="C7">
    <cfRule type="expression" dxfId="192" priority="2">
      <formula>C7=""</formula>
    </cfRule>
  </conditionalFormatting>
  <conditionalFormatting sqref="B7">
    <cfRule type="expression" dxfId="19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(106 -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106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4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51"/>
      <c r="F35" s="43"/>
      <c r="G35" s="51"/>
      <c r="H35" s="43"/>
      <c r="I35" s="51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37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0" priority="5">
      <formula>D7=""</formula>
    </cfRule>
  </conditionalFormatting>
  <conditionalFormatting sqref="E7">
    <cfRule type="expression" dxfId="189" priority="4">
      <formula>E7=""</formula>
    </cfRule>
  </conditionalFormatting>
  <conditionalFormatting sqref="F7">
    <cfRule type="expression" dxfId="188" priority="3">
      <formula>F7=""</formula>
    </cfRule>
  </conditionalFormatting>
  <conditionalFormatting sqref="C7">
    <cfRule type="expression" dxfId="187" priority="2">
      <formula>C7=""</formula>
    </cfRule>
  </conditionalFormatting>
  <conditionalFormatting sqref="B7">
    <cfRule type="expression" dxfId="18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(107 -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107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3</v>
      </c>
      <c r="F19" s="43"/>
      <c r="G19" s="51"/>
      <c r="H19" s="43"/>
      <c r="I19" s="51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51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51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51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51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44</v>
      </c>
      <c r="F37" s="49"/>
      <c r="G37" s="50">
        <f>+SUM(G13:G36)</f>
        <v>37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5" priority="5">
      <formula>D7=""</formula>
    </cfRule>
  </conditionalFormatting>
  <conditionalFormatting sqref="E7">
    <cfRule type="expression" dxfId="184" priority="4">
      <formula>E7=""</formula>
    </cfRule>
  </conditionalFormatting>
  <conditionalFormatting sqref="F7">
    <cfRule type="expression" dxfId="183" priority="3">
      <formula>F7=""</formula>
    </cfRule>
  </conditionalFormatting>
  <conditionalFormatting sqref="C7">
    <cfRule type="expression" dxfId="182" priority="2">
      <formula>C7=""</formula>
    </cfRule>
  </conditionalFormatting>
  <conditionalFormatting sqref="B7">
    <cfRule type="expression" dxfId="18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(107 -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107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51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51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3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51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4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51"/>
      <c r="F35" s="43"/>
      <c r="G35" s="51"/>
      <c r="H35" s="43"/>
      <c r="I35" s="51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44</v>
      </c>
      <c r="F37" s="49"/>
      <c r="G37" s="50">
        <f>+SUM(G13:G36)</f>
        <v>39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0" priority="5">
      <formula>D7=""</formula>
    </cfRule>
  </conditionalFormatting>
  <conditionalFormatting sqref="E7">
    <cfRule type="expression" dxfId="179" priority="4">
      <formula>E7=""</formula>
    </cfRule>
  </conditionalFormatting>
  <conditionalFormatting sqref="F7">
    <cfRule type="expression" dxfId="178" priority="3">
      <formula>F7=""</formula>
    </cfRule>
  </conditionalFormatting>
  <conditionalFormatting sqref="C7">
    <cfRule type="expression" dxfId="177" priority="2">
      <formula>C7=""</formula>
    </cfRule>
  </conditionalFormatting>
  <conditionalFormatting sqref="B7">
    <cfRule type="expression" dxfId="17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(108 -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108</v>
      </c>
      <c r="C7" s="7" t="s">
        <v>41</v>
      </c>
      <c r="D7" s="7" t="s">
        <v>46</v>
      </c>
      <c r="E7" s="7" t="s">
        <v>44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Baja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51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51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51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32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5" priority="5">
      <formula>D7=""</formula>
    </cfRule>
  </conditionalFormatting>
  <conditionalFormatting sqref="E7">
    <cfRule type="expression" dxfId="174" priority="4">
      <formula>E7=""</formula>
    </cfRule>
  </conditionalFormatting>
  <conditionalFormatting sqref="F7">
    <cfRule type="expression" dxfId="173" priority="3">
      <formula>F7=""</formula>
    </cfRule>
  </conditionalFormatting>
  <conditionalFormatting sqref="C7">
    <cfRule type="expression" dxfId="172" priority="2">
      <formula>C7=""</formula>
    </cfRule>
  </conditionalFormatting>
  <conditionalFormatting sqref="B7">
    <cfRule type="expression" dxfId="17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(108 -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108</v>
      </c>
      <c r="C7" s="7" t="s">
        <v>39</v>
      </c>
      <c r="D7" s="7" t="s">
        <v>44</v>
      </c>
      <c r="E7" s="7" t="s">
        <v>46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51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51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Baja</v>
      </c>
      <c r="I32" s="48">
        <v>1</v>
      </c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51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28</v>
      </c>
      <c r="F37" s="49"/>
      <c r="G37" s="50">
        <f>+SUM(G13:G36)</f>
        <v>30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0" priority="5">
      <formula>D7=""</formula>
    </cfRule>
  </conditionalFormatting>
  <conditionalFormatting sqref="E7">
    <cfRule type="expression" dxfId="169" priority="4">
      <formula>E7=""</formula>
    </cfRule>
  </conditionalFormatting>
  <conditionalFormatting sqref="F7">
    <cfRule type="expression" dxfId="168" priority="3">
      <formula>F7=""</formula>
    </cfRule>
  </conditionalFormatting>
  <conditionalFormatting sqref="C7">
    <cfRule type="expression" dxfId="167" priority="2">
      <formula>C7=""</formula>
    </cfRule>
  </conditionalFormatting>
  <conditionalFormatting sqref="B7">
    <cfRule type="expression" dxfId="16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(109 -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109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4</v>
      </c>
      <c r="H20" s="47" t="str">
        <f>IFERROR(IF(I20=0,"-",IF(I20&lt;_xlfn.PERCENTILE.INC(($E$13:$E$36,$G$13:$G$36,$I$13:$I$36),0.2),"Baja",IF(I20&lt;_xlfn.PERCENTILE.INC(($E$13:$E$36,$G$13:$G$36,$I$13:$I$36),0.75),"Media","Alta"))),"-")</f>
        <v>Baja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Baja</v>
      </c>
      <c r="G31" s="44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43</v>
      </c>
      <c r="F37" s="49"/>
      <c r="G37" s="50">
        <f>+SUM(G13:G36)</f>
        <v>36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5" priority="5">
      <formula>D7=""</formula>
    </cfRule>
  </conditionalFormatting>
  <conditionalFormatting sqref="E7">
    <cfRule type="expression" dxfId="164" priority="4">
      <formula>E7=""</formula>
    </cfRule>
  </conditionalFormatting>
  <conditionalFormatting sqref="F7">
    <cfRule type="expression" dxfId="163" priority="3">
      <formula>F7=""</formula>
    </cfRule>
  </conditionalFormatting>
  <conditionalFormatting sqref="C7">
    <cfRule type="expression" dxfId="162" priority="2">
      <formula>C7=""</formula>
    </cfRule>
  </conditionalFormatting>
  <conditionalFormatting sqref="B7">
    <cfRule type="expression" dxfId="16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(109 -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109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41</v>
      </c>
      <c r="F37" s="49"/>
      <c r="G37" s="50">
        <f>+SUM(G13:G36)</f>
        <v>35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5">
      <formula>D7=""</formula>
    </cfRule>
  </conditionalFormatting>
  <conditionalFormatting sqref="E7">
    <cfRule type="expression" dxfId="159" priority="4">
      <formula>E7=""</formula>
    </cfRule>
  </conditionalFormatting>
  <conditionalFormatting sqref="F7">
    <cfRule type="expression" dxfId="158" priority="3">
      <formula>F7=""</formula>
    </cfRule>
  </conditionalFormatting>
  <conditionalFormatting sqref="C7">
    <cfRule type="expression" dxfId="157" priority="2">
      <formula>C7=""</formula>
    </cfRule>
  </conditionalFormatting>
  <conditionalFormatting sqref="B7">
    <cfRule type="expression" dxfId="15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(110 -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110</v>
      </c>
      <c r="C7" s="7" t="s">
        <v>41</v>
      </c>
      <c r="D7" s="7" t="s">
        <v>46</v>
      </c>
      <c r="E7" s="7" t="s">
        <v>44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1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1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29</v>
      </c>
      <c r="F37" s="49"/>
      <c r="G37" s="50">
        <f>+SUM(G13:G36)</f>
        <v>24</v>
      </c>
      <c r="H37" s="49"/>
      <c r="I37" s="50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5" priority="5">
      <formula>D7=""</formula>
    </cfRule>
  </conditionalFormatting>
  <conditionalFormatting sqref="E7">
    <cfRule type="expression" dxfId="154" priority="4">
      <formula>E7=""</formula>
    </cfRule>
  </conditionalFormatting>
  <conditionalFormatting sqref="F7">
    <cfRule type="expression" dxfId="153" priority="3">
      <formula>F7=""</formula>
    </cfRule>
  </conditionalFormatting>
  <conditionalFormatting sqref="C7">
    <cfRule type="expression" dxfId="152" priority="2">
      <formula>C7=""</formula>
    </cfRule>
  </conditionalFormatting>
  <conditionalFormatting sqref="B7">
    <cfRule type="expression" dxfId="15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(110 -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110</v>
      </c>
      <c r="C7" s="7" t="s">
        <v>39</v>
      </c>
      <c r="D7" s="7" t="s">
        <v>44</v>
      </c>
      <c r="E7" s="7" t="s">
        <v>46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44">
        <v>2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Baja</v>
      </c>
      <c r="G28" s="48">
        <v>1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31</v>
      </c>
      <c r="F37" s="49"/>
      <c r="G37" s="50">
        <f>+SUM(G13:G36)</f>
        <v>23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0" priority="5">
      <formula>D7=""</formula>
    </cfRule>
  </conditionalFormatting>
  <conditionalFormatting sqref="E7">
    <cfRule type="expression" dxfId="149" priority="4">
      <formula>E7=""</formula>
    </cfRule>
  </conditionalFormatting>
  <conditionalFormatting sqref="F7">
    <cfRule type="expression" dxfId="148" priority="3">
      <formula>F7=""</formula>
    </cfRule>
  </conditionalFormatting>
  <conditionalFormatting sqref="C7">
    <cfRule type="expression" dxfId="147" priority="2">
      <formula>C7=""</formula>
    </cfRule>
  </conditionalFormatting>
  <conditionalFormatting sqref="B7">
    <cfRule type="expression" dxfId="14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(111 -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111</v>
      </c>
      <c r="C7" s="7" t="s">
        <v>41</v>
      </c>
      <c r="D7" s="7" t="s">
        <v>43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2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1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27</v>
      </c>
      <c r="H37" s="49"/>
      <c r="I37" s="50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5" priority="5">
      <formula>D7=""</formula>
    </cfRule>
  </conditionalFormatting>
  <conditionalFormatting sqref="E7">
    <cfRule type="expression" dxfId="144" priority="4">
      <formula>E7=""</formula>
    </cfRule>
  </conditionalFormatting>
  <conditionalFormatting sqref="F7">
    <cfRule type="expression" dxfId="143" priority="3">
      <formula>F7=""</formula>
    </cfRule>
  </conditionalFormatting>
  <conditionalFormatting sqref="C7">
    <cfRule type="expression" dxfId="142" priority="2">
      <formula>C7=""</formula>
    </cfRule>
  </conditionalFormatting>
  <conditionalFormatting sqref="B7">
    <cfRule type="expression" dxfId="14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(111 -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111</v>
      </c>
      <c r="C7" s="7" t="s">
        <v>39</v>
      </c>
      <c r="D7" s="7" t="s">
        <v>42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Baja</v>
      </c>
      <c r="I32" s="48">
        <v>1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27</v>
      </c>
      <c r="H37" s="49"/>
      <c r="I37" s="50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0" priority="5">
      <formula>D7=""</formula>
    </cfRule>
  </conditionalFormatting>
  <conditionalFormatting sqref="E7">
    <cfRule type="expression" dxfId="139" priority="4">
      <formula>E7=""</formula>
    </cfRule>
  </conditionalFormatting>
  <conditionalFormatting sqref="F7">
    <cfRule type="expression" dxfId="138" priority="3">
      <formula>F7=""</formula>
    </cfRule>
  </conditionalFormatting>
  <conditionalFormatting sqref="C7">
    <cfRule type="expression" dxfId="137" priority="2">
      <formula>C7=""</formula>
    </cfRule>
  </conditionalFormatting>
  <conditionalFormatting sqref="B7">
    <cfRule type="expression" dxfId="13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(112 -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112</v>
      </c>
      <c r="C7" s="7" t="s">
        <v>41</v>
      </c>
      <c r="D7" s="7" t="s">
        <v>43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29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5" priority="5">
      <formula>D7=""</formula>
    </cfRule>
  </conditionalFormatting>
  <conditionalFormatting sqref="E7">
    <cfRule type="expression" dxfId="134" priority="4">
      <formula>E7=""</formula>
    </cfRule>
  </conditionalFormatting>
  <conditionalFormatting sqref="F7">
    <cfRule type="expression" dxfId="133" priority="3">
      <formula>F7=""</formula>
    </cfRule>
  </conditionalFormatting>
  <conditionalFormatting sqref="C7">
    <cfRule type="expression" dxfId="132" priority="2">
      <formula>C7=""</formula>
    </cfRule>
  </conditionalFormatting>
  <conditionalFormatting sqref="B7">
    <cfRule type="expression" dxfId="13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(112 -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112</v>
      </c>
      <c r="C7" s="7" t="s">
        <v>39</v>
      </c>
      <c r="D7" s="7" t="s">
        <v>42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Baja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33</v>
      </c>
      <c r="F37" s="49"/>
      <c r="G37" s="50">
        <f>+SUM(G13:G36)</f>
        <v>30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0" priority="5">
      <formula>D7=""</formula>
    </cfRule>
  </conditionalFormatting>
  <conditionalFormatting sqref="E7">
    <cfRule type="expression" dxfId="129" priority="4">
      <formula>E7=""</formula>
    </cfRule>
  </conditionalFormatting>
  <conditionalFormatting sqref="F7">
    <cfRule type="expression" dxfId="128" priority="3">
      <formula>F7=""</formula>
    </cfRule>
  </conditionalFormatting>
  <conditionalFormatting sqref="C7">
    <cfRule type="expression" dxfId="127" priority="2">
      <formula>C7=""</formula>
    </cfRule>
  </conditionalFormatting>
  <conditionalFormatting sqref="B7">
    <cfRule type="expression" dxfId="12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(113 -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113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Baja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Baja</v>
      </c>
      <c r="I25" s="44">
        <v>1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Media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38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5" priority="5">
      <formula>D7=""</formula>
    </cfRule>
  </conditionalFormatting>
  <conditionalFormatting sqref="E7">
    <cfRule type="expression" dxfId="124" priority="4">
      <formula>E7=""</formula>
    </cfRule>
  </conditionalFormatting>
  <conditionalFormatting sqref="F7">
    <cfRule type="expression" dxfId="123" priority="3">
      <formula>F7=""</formula>
    </cfRule>
  </conditionalFormatting>
  <conditionalFormatting sqref="C7">
    <cfRule type="expression" dxfId="122" priority="2">
      <formula>C7=""</formula>
    </cfRule>
  </conditionalFormatting>
  <conditionalFormatting sqref="B7">
    <cfRule type="expression" dxfId="1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(113 -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113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/>
      <c r="E12" s="40"/>
      <c r="F12" s="40"/>
      <c r="G12" s="40"/>
      <c r="H12" s="40"/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4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36</v>
      </c>
      <c r="H37" s="49"/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0" priority="5">
      <formula>D7=""</formula>
    </cfRule>
  </conditionalFormatting>
  <conditionalFormatting sqref="E7">
    <cfRule type="expression" dxfId="119" priority="4">
      <formula>E7=""</formula>
    </cfRule>
  </conditionalFormatting>
  <conditionalFormatting sqref="F7">
    <cfRule type="expression" dxfId="118" priority="3">
      <formula>F7=""</formula>
    </cfRule>
  </conditionalFormatting>
  <conditionalFormatting sqref="C7">
    <cfRule type="expression" dxfId="117" priority="2">
      <formula>C7=""</formula>
    </cfRule>
  </conditionalFormatting>
  <conditionalFormatting sqref="B7">
    <cfRule type="expression" dxfId="1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(114 -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114</v>
      </c>
      <c r="C7" s="7" t="s">
        <v>41</v>
      </c>
      <c r="D7" s="7" t="s">
        <v>45</v>
      </c>
      <c r="E7" s="7" t="s">
        <v>44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4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5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3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32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5" priority="5">
      <formula>D7=""</formula>
    </cfRule>
  </conditionalFormatting>
  <conditionalFormatting sqref="E7">
    <cfRule type="expression" dxfId="114" priority="4">
      <formula>E7=""</formula>
    </cfRule>
  </conditionalFormatting>
  <conditionalFormatting sqref="F7">
    <cfRule type="expression" dxfId="113" priority="3">
      <formula>F7=""</formula>
    </cfRule>
  </conditionalFormatting>
  <conditionalFormatting sqref="C7">
    <cfRule type="expression" dxfId="112" priority="2">
      <formula>C7=""</formula>
    </cfRule>
  </conditionalFormatting>
  <conditionalFormatting sqref="B7">
    <cfRule type="expression" dxfId="1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(114 -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114</v>
      </c>
      <c r="C7" s="7" t="s">
        <v>39</v>
      </c>
      <c r="D7" s="7" t="s">
        <v>44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4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5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33</v>
      </c>
      <c r="F37" s="49"/>
      <c r="G37" s="50">
        <f>+SUM(G13:G36)</f>
        <v>30</v>
      </c>
      <c r="H37" s="49"/>
      <c r="I37" s="50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0" priority="5">
      <formula>D7=""</formula>
    </cfRule>
  </conditionalFormatting>
  <conditionalFormatting sqref="E7">
    <cfRule type="expression" dxfId="109" priority="4">
      <formula>E7=""</formula>
    </cfRule>
  </conditionalFormatting>
  <conditionalFormatting sqref="F7">
    <cfRule type="expression" dxfId="108" priority="3">
      <formula>F7=""</formula>
    </cfRule>
  </conditionalFormatting>
  <conditionalFormatting sqref="C7">
    <cfRule type="expression" dxfId="107" priority="2">
      <formula>C7=""</formula>
    </cfRule>
  </conditionalFormatting>
  <conditionalFormatting sqref="B7">
    <cfRule type="expression" dxfId="10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(115 -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115</v>
      </c>
      <c r="C7" s="7" t="s">
        <v>41</v>
      </c>
      <c r="D7" s="7" t="s">
        <v>43</v>
      </c>
      <c r="E7" s="7" t="s">
        <v>42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Baja</v>
      </c>
      <c r="G28" s="48">
        <v>1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Baja</v>
      </c>
      <c r="G31" s="44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28</v>
      </c>
      <c r="H37" s="49"/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5">
      <formula>D7=""</formula>
    </cfRule>
  </conditionalFormatting>
  <conditionalFormatting sqref="E7">
    <cfRule type="expression" dxfId="104" priority="4">
      <formula>E7=""</formula>
    </cfRule>
  </conditionalFormatting>
  <conditionalFormatting sqref="F7">
    <cfRule type="expression" dxfId="103" priority="3">
      <formula>F7=""</formula>
    </cfRule>
  </conditionalFormatting>
  <conditionalFormatting sqref="C7">
    <cfRule type="expression" dxfId="102" priority="2">
      <formula>C7=""</formula>
    </cfRule>
  </conditionalFormatting>
  <conditionalFormatting sqref="B7">
    <cfRule type="expression" dxfId="10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(115 -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115</v>
      </c>
      <c r="C7" s="7" t="s">
        <v>39</v>
      </c>
      <c r="D7" s="7" t="s">
        <v>42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Baja</v>
      </c>
      <c r="G30" s="48">
        <v>1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29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0" priority="5">
      <formula>D7=""</formula>
    </cfRule>
  </conditionalFormatting>
  <conditionalFormatting sqref="E7">
    <cfRule type="expression" dxfId="99" priority="4">
      <formula>E7=""</formula>
    </cfRule>
  </conditionalFormatting>
  <conditionalFormatting sqref="F7">
    <cfRule type="expression" dxfId="98" priority="3">
      <formula>F7=""</formula>
    </cfRule>
  </conditionalFormatting>
  <conditionalFormatting sqref="C7">
    <cfRule type="expression" dxfId="97" priority="2">
      <formula>C7=""</formula>
    </cfRule>
  </conditionalFormatting>
  <conditionalFormatting sqref="B7">
    <cfRule type="expression" dxfId="9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(116A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 t="s">
        <v>407</v>
      </c>
      <c r="C7" s="7" t="s">
        <v>41</v>
      </c>
      <c r="D7" s="7" t="s">
        <v>45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5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4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5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5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5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4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5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4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5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4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4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4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5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4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5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4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4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5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4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4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5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4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4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5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4</v>
      </c>
      <c r="H33" s="43" t="str">
        <f>IFERROR(IF(I33=0,"-",IF(I33&lt;_xlfn.PERCENTILE.INC(($E$13:$E$36,$G$13:$G$36,$I$13:$I$36),0.2),"Baja",IF(I33&lt;_xlfn.PERCENTILE.INC(($E$13:$E$36,$G$13:$G$36,$I$13:$I$36),0.75),"Media","Alta"))),"-")</f>
        <v>Baja</v>
      </c>
      <c r="I33" s="44">
        <v>2</v>
      </c>
    </row>
    <row r="34" spans="2:9" ht="18" x14ac:dyDescent="0.3">
      <c r="B34" s="45">
        <v>21</v>
      </c>
      <c r="C34" s="46" t="s">
        <v>35</v>
      </c>
      <c r="D34" s="47" t="str">
        <f>IFERROR(IF(E34=0,"-",IF(E34&lt;_xlfn.PERCENTILE.INC(($E$13:$E$36,$G$13:$G$36,$I$13:$I$36),0.2),"Baja",IF(E34&lt;_xlfn.PERCENTILE.INC(($E$13:$E$36,$G$13:$G$36,$I$13:$I$36),0.75),"Media","Alta"))),"-")</f>
        <v>Baja</v>
      </c>
      <c r="E34" s="48">
        <v>2</v>
      </c>
      <c r="F34" s="47" t="str">
        <f>IFERROR(IF(G34=0,"-",IF(G34&lt;_xlfn.PERCENTILE.INC(($E$13:$E$36,$G$13:$G$36,$I$13:$I$36),0.2),"Baja",IF(G34&lt;_xlfn.PERCENTILE.INC(($E$13:$E$36,$G$13:$G$36,$I$13:$I$36),0.75),"Media","Alta"))),"-")</f>
        <v>Baja</v>
      </c>
      <c r="G34" s="48">
        <v>2</v>
      </c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69</v>
      </c>
      <c r="F37" s="49"/>
      <c r="G37" s="50">
        <f>+SUM(G13:G36)</f>
        <v>58</v>
      </c>
      <c r="H37" s="49"/>
      <c r="I37" s="50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5" priority="5">
      <formula>D7=""</formula>
    </cfRule>
  </conditionalFormatting>
  <conditionalFormatting sqref="E7">
    <cfRule type="expression" dxfId="94" priority="4">
      <formula>E7=""</formula>
    </cfRule>
  </conditionalFormatting>
  <conditionalFormatting sqref="F7">
    <cfRule type="expression" dxfId="93" priority="3">
      <formula>F7=""</formula>
    </cfRule>
  </conditionalFormatting>
  <conditionalFormatting sqref="C7">
    <cfRule type="expression" dxfId="92" priority="2">
      <formula>C7=""</formula>
    </cfRule>
  </conditionalFormatting>
  <conditionalFormatting sqref="B7">
    <cfRule type="expression" dxfId="9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(116B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 t="s">
        <v>408</v>
      </c>
      <c r="C7" s="7" t="s">
        <v>41</v>
      </c>
      <c r="D7" s="7" t="s">
        <v>45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5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4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5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4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5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4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5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4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4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4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4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5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4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5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4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5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4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4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5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4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4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5</v>
      </c>
      <c r="F33" s="43" t="str">
        <f>IFERROR(IF(G33=0,"-",IF(G33&lt;_xlfn.PERCENTILE.INC(($E$13:$E$36,$G$13:$G$36,$I$13:$I$36),0.2),"Baja",IF(G33&lt;_xlfn.PERCENTILE.INC(($E$13:$E$36,$G$13:$G$36,$I$13:$I$36),0.75),"Media","Alta"))),"-")</f>
        <v>Alta</v>
      </c>
      <c r="G33" s="44">
        <v>4</v>
      </c>
      <c r="H33" s="43" t="str">
        <f>IFERROR(IF(I33=0,"-",IF(I33&lt;_xlfn.PERCENTILE.INC(($E$13:$E$36,$G$13:$G$36,$I$13:$I$36),0.2),"Baja",IF(I33&lt;_xlfn.PERCENTILE.INC(($E$13:$E$36,$G$13:$G$36,$I$13:$I$36),0.75),"Media","Alta"))),"-")</f>
        <v>Alta</v>
      </c>
      <c r="I33" s="44">
        <v>4</v>
      </c>
    </row>
    <row r="34" spans="2:9" ht="18" x14ac:dyDescent="0.3">
      <c r="B34" s="45">
        <v>21</v>
      </c>
      <c r="C34" s="46" t="s">
        <v>35</v>
      </c>
      <c r="D34" s="47" t="str">
        <f>IFERROR(IF(E34=0,"-",IF(E34&lt;_xlfn.PERCENTILE.INC(($E$13:$E$36,$G$13:$G$36,$I$13:$I$36),0.2),"Baja",IF(E34&lt;_xlfn.PERCENTILE.INC(($E$13:$E$36,$G$13:$G$36,$I$13:$I$36),0.75),"Media","Alta"))),"-")</f>
        <v>Alta</v>
      </c>
      <c r="E34" s="48">
        <v>4</v>
      </c>
      <c r="F34" s="47" t="str">
        <f>IFERROR(IF(G34=0,"-",IF(G34&lt;_xlfn.PERCENTILE.INC(($E$13:$E$36,$G$13:$G$36,$I$13:$I$36),0.2),"Baja",IF(G34&lt;_xlfn.PERCENTILE.INC(($E$13:$E$36,$G$13:$G$36,$I$13:$I$36),0.75),"Media","Alta"))),"-")</f>
        <v>Baja</v>
      </c>
      <c r="G34" s="48">
        <v>2</v>
      </c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69</v>
      </c>
      <c r="F37" s="49"/>
      <c r="G37" s="50">
        <f>+SUM(G13:G36)</f>
        <v>58</v>
      </c>
      <c r="H37" s="49"/>
      <c r="I37" s="50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0" priority="5">
      <formula>D7=""</formula>
    </cfRule>
  </conditionalFormatting>
  <conditionalFormatting sqref="E7">
    <cfRule type="expression" dxfId="89" priority="4">
      <formula>E7=""</formula>
    </cfRule>
  </conditionalFormatting>
  <conditionalFormatting sqref="F7">
    <cfRule type="expression" dxfId="88" priority="3">
      <formula>F7=""</formula>
    </cfRule>
  </conditionalFormatting>
  <conditionalFormatting sqref="C7">
    <cfRule type="expression" dxfId="87" priority="2">
      <formula>C7=""</formula>
    </cfRule>
  </conditionalFormatting>
  <conditionalFormatting sqref="B7">
    <cfRule type="expression" dxfId="8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(117 -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117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30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5" priority="5">
      <formula>D7=""</formula>
    </cfRule>
  </conditionalFormatting>
  <conditionalFormatting sqref="E7">
    <cfRule type="expression" dxfId="84" priority="4">
      <formula>E7=""</formula>
    </cfRule>
  </conditionalFormatting>
  <conditionalFormatting sqref="F7">
    <cfRule type="expression" dxfId="83" priority="3">
      <formula>F7=""</formula>
    </cfRule>
  </conditionalFormatting>
  <conditionalFormatting sqref="C7">
    <cfRule type="expression" dxfId="82" priority="2">
      <formula>C7=""</formula>
    </cfRule>
  </conditionalFormatting>
  <conditionalFormatting sqref="B7">
    <cfRule type="expression" dxfId="8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(117 -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117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/>
      <c r="E21" s="44"/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/>
      <c r="G22" s="48"/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31</v>
      </c>
      <c r="F37" s="49"/>
      <c r="G37" s="50">
        <f>+SUM(G13:G36)</f>
        <v>24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0" priority="5">
      <formula>D7=""</formula>
    </cfRule>
  </conditionalFormatting>
  <conditionalFormatting sqref="E7">
    <cfRule type="expression" dxfId="79" priority="4">
      <formula>E7=""</formula>
    </cfRule>
  </conditionalFormatting>
  <conditionalFormatting sqref="F7">
    <cfRule type="expression" dxfId="78" priority="3">
      <formula>F7=""</formula>
    </cfRule>
  </conditionalFormatting>
  <conditionalFormatting sqref="C7">
    <cfRule type="expression" dxfId="77" priority="2">
      <formula>C7=""</formula>
    </cfRule>
  </conditionalFormatting>
  <conditionalFormatting sqref="B7">
    <cfRule type="expression" dxfId="7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(119 -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119</v>
      </c>
      <c r="C7" s="7" t="s">
        <v>41</v>
      </c>
      <c r="D7" s="7" t="s">
        <v>43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3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45</v>
      </c>
      <c r="F37" s="49"/>
      <c r="G37" s="50">
        <f>+SUM(G13:G36)</f>
        <v>34</v>
      </c>
      <c r="H37" s="49"/>
      <c r="I37" s="50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5" priority="5">
      <formula>D7=""</formula>
    </cfRule>
  </conditionalFormatting>
  <conditionalFormatting sqref="E7">
    <cfRule type="expression" dxfId="74" priority="4">
      <formula>E7=""</formula>
    </cfRule>
  </conditionalFormatting>
  <conditionalFormatting sqref="F7">
    <cfRule type="expression" dxfId="73" priority="3">
      <formula>F7=""</formula>
    </cfRule>
  </conditionalFormatting>
  <conditionalFormatting sqref="C7">
    <cfRule type="expression" dxfId="72" priority="2">
      <formula>C7=""</formula>
    </cfRule>
  </conditionalFormatting>
  <conditionalFormatting sqref="B7">
    <cfRule type="expression" dxfId="7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(119 -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119</v>
      </c>
      <c r="C7" s="7" t="s">
        <v>39</v>
      </c>
      <c r="D7" s="7" t="s">
        <v>45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3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46</v>
      </c>
      <c r="F37" s="49"/>
      <c r="G37" s="50">
        <f>+SUM(G13:G36)</f>
        <v>31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0" priority="5">
      <formula>D7=""</formula>
    </cfRule>
  </conditionalFormatting>
  <conditionalFormatting sqref="E7">
    <cfRule type="expression" dxfId="69" priority="4">
      <formula>E7=""</formula>
    </cfRule>
  </conditionalFormatting>
  <conditionalFormatting sqref="F7">
    <cfRule type="expression" dxfId="68" priority="3">
      <formula>F7=""</formula>
    </cfRule>
  </conditionalFormatting>
  <conditionalFormatting sqref="C7">
    <cfRule type="expression" dxfId="67" priority="2">
      <formula>C7=""</formula>
    </cfRule>
  </conditionalFormatting>
  <conditionalFormatting sqref="B7">
    <cfRule type="expression" dxfId="6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(120 -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120</v>
      </c>
      <c r="C7" s="7" t="s">
        <v>41</v>
      </c>
      <c r="D7" s="7" t="s">
        <v>45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3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2</v>
      </c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42</v>
      </c>
      <c r="F37" s="49"/>
      <c r="G37" s="50">
        <f>+SUM(G13:G36)</f>
        <v>26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5" priority="5">
      <formula>D7=""</formula>
    </cfRule>
  </conditionalFormatting>
  <conditionalFormatting sqref="E7">
    <cfRule type="expression" dxfId="64" priority="4">
      <formula>E7=""</formula>
    </cfRule>
  </conditionalFormatting>
  <conditionalFormatting sqref="F7">
    <cfRule type="expression" dxfId="63" priority="3">
      <formula>F7=""</formula>
    </cfRule>
  </conditionalFormatting>
  <conditionalFormatting sqref="C7">
    <cfRule type="expression" dxfId="62" priority="2">
      <formula>C7=""</formula>
    </cfRule>
  </conditionalFormatting>
  <conditionalFormatting sqref="B7">
    <cfRule type="expression" dxfId="6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(120 -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120</v>
      </c>
      <c r="C7" s="7" t="s">
        <v>39</v>
      </c>
      <c r="D7" s="7" t="s">
        <v>45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3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2</v>
      </c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26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0" priority="5">
      <formula>D7=""</formula>
    </cfRule>
  </conditionalFormatting>
  <conditionalFormatting sqref="E7">
    <cfRule type="expression" dxfId="59" priority="4">
      <formula>E7=""</formula>
    </cfRule>
  </conditionalFormatting>
  <conditionalFormatting sqref="F7">
    <cfRule type="expression" dxfId="58" priority="3">
      <formula>F7=""</formula>
    </cfRule>
  </conditionalFormatting>
  <conditionalFormatting sqref="C7">
    <cfRule type="expression" dxfId="57" priority="2">
      <formula>C7=""</formula>
    </cfRule>
  </conditionalFormatting>
  <conditionalFormatting sqref="B7">
    <cfRule type="expression" dxfId="5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(121 -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121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Baja</v>
      </c>
      <c r="E30" s="48">
        <v>1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Baja</v>
      </c>
      <c r="E31" s="44">
        <v>1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Baja</v>
      </c>
      <c r="E32" s="48">
        <v>1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28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5" priority="5">
      <formula>D7=""</formula>
    </cfRule>
  </conditionalFormatting>
  <conditionalFormatting sqref="E7">
    <cfRule type="expression" dxfId="54" priority="4">
      <formula>E7=""</formula>
    </cfRule>
  </conditionalFormatting>
  <conditionalFormatting sqref="F7">
    <cfRule type="expression" dxfId="53" priority="3">
      <formula>F7=""</formula>
    </cfRule>
  </conditionalFormatting>
  <conditionalFormatting sqref="C7">
    <cfRule type="expression" dxfId="52" priority="2">
      <formula>C7=""</formula>
    </cfRule>
  </conditionalFormatting>
  <conditionalFormatting sqref="B7">
    <cfRule type="expression" dxfId="5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(121 -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121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Media</v>
      </c>
      <c r="E33" s="44">
        <v>2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2</v>
      </c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34</v>
      </c>
      <c r="H37" s="49"/>
      <c r="I37" s="50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0" priority="5">
      <formula>D7=""</formula>
    </cfRule>
  </conditionalFormatting>
  <conditionalFormatting sqref="E7">
    <cfRule type="expression" dxfId="49" priority="4">
      <formula>E7=""</formula>
    </cfRule>
  </conditionalFormatting>
  <conditionalFormatting sqref="F7">
    <cfRule type="expression" dxfId="48" priority="3">
      <formula>F7=""</formula>
    </cfRule>
  </conditionalFormatting>
  <conditionalFormatting sqref="C7">
    <cfRule type="expression" dxfId="47" priority="2">
      <formula>C7=""</formula>
    </cfRule>
  </conditionalFormatting>
  <conditionalFormatting sqref="B7">
    <cfRule type="expression" dxfId="4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(122 -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122</v>
      </c>
      <c r="C7" s="7" t="s">
        <v>41</v>
      </c>
      <c r="D7" s="7" t="s">
        <v>43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26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5">
      <formula>D7=""</formula>
    </cfRule>
  </conditionalFormatting>
  <conditionalFormatting sqref="E7">
    <cfRule type="expression" dxfId="44" priority="4">
      <formula>E7=""</formula>
    </cfRule>
  </conditionalFormatting>
  <conditionalFormatting sqref="F7">
    <cfRule type="expression" dxfId="43" priority="3">
      <formula>F7=""</formula>
    </cfRule>
  </conditionalFormatting>
  <conditionalFormatting sqref="C7">
    <cfRule type="expression" dxfId="42" priority="2">
      <formula>C7=""</formula>
    </cfRule>
  </conditionalFormatting>
  <conditionalFormatting sqref="B7">
    <cfRule type="expression" dxfId="4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(122 -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122</v>
      </c>
      <c r="C7" s="7" t="s">
        <v>39</v>
      </c>
      <c r="D7" s="7" t="s">
        <v>45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3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7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3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7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3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26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0" priority="5">
      <formula>D7=""</formula>
    </cfRule>
  </conditionalFormatting>
  <conditionalFormatting sqref="E7">
    <cfRule type="expression" dxfId="39" priority="4">
      <formula>E7=""</formula>
    </cfRule>
  </conditionalFormatting>
  <conditionalFormatting sqref="F7">
    <cfRule type="expression" dxfId="38" priority="3">
      <formula>F7=""</formula>
    </cfRule>
  </conditionalFormatting>
  <conditionalFormatting sqref="C7">
    <cfRule type="expression" dxfId="37" priority="2">
      <formula>C7=""</formula>
    </cfRule>
  </conditionalFormatting>
  <conditionalFormatting sqref="B7">
    <cfRule type="expression" dxfId="3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(123 -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123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2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/>
      <c r="I23" s="44"/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/>
      <c r="I24" s="48"/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/>
      <c r="I25" s="44"/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/>
      <c r="I26" s="48"/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/>
      <c r="G27" s="44"/>
      <c r="H27" s="43"/>
      <c r="I27" s="44"/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/>
      <c r="G28" s="48"/>
      <c r="H28" s="47"/>
      <c r="I28" s="48"/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/>
      <c r="G29" s="44"/>
      <c r="H29" s="43"/>
      <c r="I29" s="44"/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/>
      <c r="G30" s="48"/>
      <c r="H30" s="47"/>
      <c r="I30" s="48"/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/>
      <c r="G31" s="44"/>
      <c r="H31" s="43"/>
      <c r="I31" s="44"/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26</v>
      </c>
      <c r="F37" s="49"/>
      <c r="G37" s="50">
        <f>+SUM(G13:G36)</f>
        <v>10</v>
      </c>
      <c r="H37" s="49"/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5">
      <formula>D7=""</formula>
    </cfRule>
  </conditionalFormatting>
  <conditionalFormatting sqref="E7">
    <cfRule type="expression" dxfId="34" priority="4">
      <formula>E7=""</formula>
    </cfRule>
  </conditionalFormatting>
  <conditionalFormatting sqref="F7">
    <cfRule type="expression" dxfId="33" priority="3">
      <formula>F7=""</formula>
    </cfRule>
  </conditionalFormatting>
  <conditionalFormatting sqref="C7">
    <cfRule type="expression" dxfId="32" priority="2">
      <formula>C7=""</formula>
    </cfRule>
  </conditionalFormatting>
  <conditionalFormatting sqref="B7">
    <cfRule type="expression" dxfId="3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(123 -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123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/>
      <c r="G22" s="48"/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/>
      <c r="I23" s="44"/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/>
      <c r="I24" s="48"/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/>
      <c r="I25" s="44"/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/>
      <c r="I26" s="48"/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/>
      <c r="I27" s="44"/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/>
      <c r="G28" s="48"/>
      <c r="H28" s="47"/>
      <c r="I28" s="48"/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/>
      <c r="G29" s="44"/>
      <c r="H29" s="43"/>
      <c r="I29" s="44"/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/>
      <c r="G30" s="48"/>
      <c r="H30" s="47"/>
      <c r="I30" s="48"/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/>
      <c r="G31" s="44"/>
      <c r="H31" s="43"/>
      <c r="I31" s="44"/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24</v>
      </c>
      <c r="F37" s="49"/>
      <c r="G37" s="50">
        <f>+SUM(G13:G36)</f>
        <v>10</v>
      </c>
      <c r="H37" s="49"/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0" priority="5">
      <formula>D7=""</formula>
    </cfRule>
  </conditionalFormatting>
  <conditionalFormatting sqref="E7">
    <cfRule type="expression" dxfId="29" priority="4">
      <formula>E7=""</formula>
    </cfRule>
  </conditionalFormatting>
  <conditionalFormatting sqref="F7">
    <cfRule type="expression" dxfId="28" priority="3">
      <formula>F7=""</formula>
    </cfRule>
  </conditionalFormatting>
  <conditionalFormatting sqref="C7">
    <cfRule type="expression" dxfId="27" priority="2">
      <formula>C7=""</formula>
    </cfRule>
  </conditionalFormatting>
  <conditionalFormatting sqref="B7">
    <cfRule type="expression" dxfId="2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(125 -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125</v>
      </c>
      <c r="C7" s="7" t="s">
        <v>41</v>
      </c>
      <c r="D7" s="7" t="s">
        <v>46</v>
      </c>
      <c r="E7" s="7" t="s">
        <v>45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24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5">
      <formula>D7=""</formula>
    </cfRule>
  </conditionalFormatting>
  <conditionalFormatting sqref="E7">
    <cfRule type="expression" dxfId="24" priority="4">
      <formula>E7=""</formula>
    </cfRule>
  </conditionalFormatting>
  <conditionalFormatting sqref="F7">
    <cfRule type="expression" dxfId="23" priority="3">
      <formula>F7=""</formula>
    </cfRule>
  </conditionalFormatting>
  <conditionalFormatting sqref="C7">
    <cfRule type="expression" dxfId="22" priority="2">
      <formula>C7=""</formula>
    </cfRule>
  </conditionalFormatting>
  <conditionalFormatting sqref="B7">
    <cfRule type="expression" dxfId="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(125 -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125</v>
      </c>
      <c r="C7" s="7" t="s">
        <v>39</v>
      </c>
      <c r="D7" s="7" t="s">
        <v>45</v>
      </c>
      <c r="E7" s="7" t="s">
        <v>46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x14ac:dyDescent="0.3">
      <c r="B12" s="89"/>
      <c r="C12" s="89"/>
      <c r="D12" s="40"/>
      <c r="E12" s="40"/>
      <c r="F12" s="40"/>
      <c r="G12" s="40"/>
      <c r="H12" s="40"/>
      <c r="I12" s="40"/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/>
      <c r="E21" s="44"/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4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38</v>
      </c>
      <c r="F37" s="49"/>
      <c r="G37" s="50">
        <f>+SUM(G13:G36)</f>
        <v>27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" priority="5">
      <formula>D7=""</formula>
    </cfRule>
  </conditionalFormatting>
  <conditionalFormatting sqref="E7">
    <cfRule type="expression" dxfId="19" priority="4">
      <formula>E7=""</formula>
    </cfRule>
  </conditionalFormatting>
  <conditionalFormatting sqref="F7">
    <cfRule type="expression" dxfId="18" priority="3">
      <formula>F7=""</formula>
    </cfRule>
  </conditionalFormatting>
  <conditionalFormatting sqref="C7">
    <cfRule type="expression" dxfId="17" priority="2">
      <formula>C7=""</formula>
    </cfRule>
  </conditionalFormatting>
  <conditionalFormatting sqref="B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N37"/>
  <sheetViews>
    <sheetView topLeftCell="A10" zoomScaleNormal="100" workbookViewId="0">
      <selection activeCell="B8" sqref="B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(126 -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126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24</v>
      </c>
      <c r="H37" s="49"/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5">
      <formula>D7=""</formula>
    </cfRule>
  </conditionalFormatting>
  <conditionalFormatting sqref="E7">
    <cfRule type="expression" dxfId="14" priority="4">
      <formula>E7=""</formula>
    </cfRule>
  </conditionalFormatting>
  <conditionalFormatting sqref="F7">
    <cfRule type="expression" dxfId="13" priority="3">
      <formula>F7=""</formula>
    </cfRule>
  </conditionalFormatting>
  <conditionalFormatting sqref="C7">
    <cfRule type="expression" dxfId="12" priority="2">
      <formula>C7=""</formula>
    </cfRule>
  </conditionalFormatting>
  <conditionalFormatting sqref="B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N37"/>
  <sheetViews>
    <sheetView zoomScaleNormal="100" workbookViewId="0">
      <selection activeCell="K22" sqref="K2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80" t="str">
        <f>"PROGRAMA DE OPERACIÓN DEL SERVICIO ("&amp;B7&amp;" - "&amp;C7&amp;")"</f>
        <v>PROGRAMA DE OPERACIÓN DEL SERVICIO (126 -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126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3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/>
      <c r="E21" s="44"/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/>
      <c r="G22" s="48"/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/>
      <c r="I23" s="44"/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8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8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8" x14ac:dyDescent="0.3">
      <c r="B37" s="41" t="s">
        <v>38</v>
      </c>
      <c r="C37" s="42"/>
      <c r="D37" s="49"/>
      <c r="E37" s="50">
        <f>+SUM(E13:E36)</f>
        <v>31</v>
      </c>
      <c r="F37" s="49"/>
      <c r="G37" s="50">
        <f>+SUM(G13:G36)</f>
        <v>20</v>
      </c>
      <c r="H37" s="49"/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" priority="5">
      <formula>D7=""</formula>
    </cfRule>
  </conditionalFormatting>
  <conditionalFormatting sqref="E7">
    <cfRule type="expression" dxfId="9" priority="4">
      <formula>E7=""</formula>
    </cfRule>
  </conditionalFormatting>
  <conditionalFormatting sqref="F7">
    <cfRule type="expression" dxfId="8" priority="3">
      <formula>F7=""</formula>
    </cfRule>
  </conditionalFormatting>
  <conditionalFormatting sqref="C7">
    <cfRule type="expression" dxfId="7" priority="2">
      <formula>C7=""</formula>
    </cfRule>
  </conditionalFormatting>
  <conditionalFormatting sqref="B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P99"/>
  <sheetViews>
    <sheetView zoomScaleNormal="100" workbookViewId="0">
      <selection activeCell="H6" sqref="H6"/>
    </sheetView>
  </sheetViews>
  <sheetFormatPr baseColWidth="10" defaultRowHeight="13.5" x14ac:dyDescent="0.3"/>
  <cols>
    <col min="1" max="2" width="11.42578125" style="19"/>
    <col min="3" max="3" width="7" style="19" bestFit="1" customWidth="1"/>
    <col min="4" max="4" width="11.42578125" style="19"/>
    <col min="5" max="5" width="6.28515625" style="19" bestFit="1" customWidth="1"/>
    <col min="6" max="6" width="7.28515625" style="19" bestFit="1" customWidth="1"/>
    <col min="7" max="9" width="11.42578125" style="19"/>
    <col min="10" max="10" width="7.28515625" style="19" bestFit="1" customWidth="1"/>
    <col min="11" max="11" width="6.28515625" style="19" bestFit="1" customWidth="1"/>
    <col min="12" max="12" width="11.42578125" style="19"/>
    <col min="13" max="13" width="13.42578125" style="19" bestFit="1" customWidth="1"/>
    <col min="14" max="15" width="8.5703125" style="19" bestFit="1" customWidth="1"/>
    <col min="16" max="16" width="9.85546875" style="19" bestFit="1" customWidth="1"/>
    <col min="17" max="16384" width="11.42578125" style="19"/>
  </cols>
  <sheetData>
    <row r="2" spans="1:16" x14ac:dyDescent="0.3">
      <c r="A2" s="19" t="s">
        <v>409</v>
      </c>
    </row>
    <row r="3" spans="1:16" x14ac:dyDescent="0.3">
      <c r="A3" s="19" t="s">
        <v>410</v>
      </c>
      <c r="C3" s="19" t="s">
        <v>507</v>
      </c>
      <c r="E3" s="19" t="s">
        <v>508</v>
      </c>
      <c r="F3" s="19" t="s">
        <v>509</v>
      </c>
      <c r="J3" s="19" t="s">
        <v>509</v>
      </c>
      <c r="K3" s="19" t="s">
        <v>508</v>
      </c>
      <c r="M3" s="20" t="s">
        <v>515</v>
      </c>
      <c r="N3" s="20" t="s">
        <v>508</v>
      </c>
      <c r="O3" s="21"/>
      <c r="P3" s="22"/>
    </row>
    <row r="4" spans="1:16" x14ac:dyDescent="0.3">
      <c r="A4" s="19" t="s">
        <v>411</v>
      </c>
      <c r="C4" s="19" t="str">
        <f>+A4</f>
        <v>D 101-I</v>
      </c>
      <c r="E4" s="19" t="str">
        <f>+LEFT(C4,1)</f>
        <v>D</v>
      </c>
      <c r="F4" s="19" t="str">
        <f>+RIGHT(C4,6)</f>
        <v xml:space="preserve"> 101-I</v>
      </c>
      <c r="J4" s="19" t="str">
        <f t="shared" ref="J4" si="0">+IF(H4&gt;7,RIGHT(C4,6),RIGHT(C4,5))</f>
        <v>101-I</v>
      </c>
      <c r="K4" s="19" t="str">
        <f>+IF(E4="D","Si","no")</f>
        <v>Si</v>
      </c>
      <c r="M4" s="20" t="s">
        <v>509</v>
      </c>
      <c r="N4" s="23" t="s">
        <v>513</v>
      </c>
      <c r="O4" s="24" t="s">
        <v>514</v>
      </c>
      <c r="P4" s="25" t="s">
        <v>512</v>
      </c>
    </row>
    <row r="5" spans="1:16" x14ac:dyDescent="0.3">
      <c r="A5" s="19" t="s">
        <v>412</v>
      </c>
      <c r="C5" s="19" t="str">
        <f t="shared" ref="C5:C68" si="1">+A5</f>
        <v>D 101-R</v>
      </c>
      <c r="E5" s="19" t="str">
        <f t="shared" ref="E5:E68" si="2">+LEFT(C5,1)</f>
        <v>D</v>
      </c>
      <c r="F5" s="19" t="str">
        <f t="shared" ref="F5:F68" si="3">+RIGHT(C5,6)</f>
        <v xml:space="preserve"> 101-R</v>
      </c>
      <c r="J5" s="19" t="str">
        <f t="shared" ref="J5:J68" si="4">+IF(H5&gt;7,RIGHT(C5,6),RIGHT(C5,5))</f>
        <v>101-R</v>
      </c>
      <c r="K5" s="19" t="str">
        <f t="shared" ref="K5:K68" si="5">+IF(E5="D","Si","no")</f>
        <v>Si</v>
      </c>
      <c r="M5" s="23" t="s">
        <v>459</v>
      </c>
      <c r="N5" s="26">
        <v>1</v>
      </c>
      <c r="O5" s="27">
        <v>1</v>
      </c>
      <c r="P5" s="28">
        <v>2</v>
      </c>
    </row>
    <row r="6" spans="1:16" x14ac:dyDescent="0.3">
      <c r="A6" s="19" t="s">
        <v>413</v>
      </c>
      <c r="C6" s="19" t="str">
        <f t="shared" si="1"/>
        <v>D 102-I</v>
      </c>
      <c r="E6" s="19" t="str">
        <f t="shared" si="2"/>
        <v>D</v>
      </c>
      <c r="F6" s="19" t="str">
        <f t="shared" si="3"/>
        <v xml:space="preserve"> 102-I</v>
      </c>
      <c r="J6" s="19" t="str">
        <f t="shared" si="4"/>
        <v>102-I</v>
      </c>
      <c r="K6" s="19" t="str">
        <f t="shared" si="5"/>
        <v>Si</v>
      </c>
      <c r="M6" s="29" t="s">
        <v>460</v>
      </c>
      <c r="N6" s="30">
        <v>1</v>
      </c>
      <c r="O6" s="31">
        <v>1</v>
      </c>
      <c r="P6" s="32">
        <v>2</v>
      </c>
    </row>
    <row r="7" spans="1:16" x14ac:dyDescent="0.3">
      <c r="A7" s="19" t="s">
        <v>414</v>
      </c>
      <c r="C7" s="19" t="str">
        <f t="shared" si="1"/>
        <v>D 102-R</v>
      </c>
      <c r="E7" s="19" t="str">
        <f t="shared" si="2"/>
        <v>D</v>
      </c>
      <c r="F7" s="19" t="str">
        <f t="shared" si="3"/>
        <v xml:space="preserve"> 102-R</v>
      </c>
      <c r="J7" s="19" t="str">
        <f t="shared" si="4"/>
        <v>102-R</v>
      </c>
      <c r="K7" s="19" t="str">
        <f t="shared" si="5"/>
        <v>Si</v>
      </c>
      <c r="M7" s="29" t="s">
        <v>461</v>
      </c>
      <c r="N7" s="30">
        <v>1</v>
      </c>
      <c r="O7" s="31">
        <v>1</v>
      </c>
      <c r="P7" s="32">
        <v>2</v>
      </c>
    </row>
    <row r="8" spans="1:16" x14ac:dyDescent="0.3">
      <c r="A8" s="19" t="s">
        <v>415</v>
      </c>
      <c r="C8" s="19" t="str">
        <f t="shared" si="1"/>
        <v>D 103-I</v>
      </c>
      <c r="E8" s="19" t="str">
        <f t="shared" si="2"/>
        <v>D</v>
      </c>
      <c r="F8" s="19" t="str">
        <f t="shared" si="3"/>
        <v xml:space="preserve"> 103-I</v>
      </c>
      <c r="J8" s="19" t="str">
        <f t="shared" si="4"/>
        <v>103-I</v>
      </c>
      <c r="K8" s="19" t="str">
        <f t="shared" si="5"/>
        <v>Si</v>
      </c>
      <c r="M8" s="29" t="s">
        <v>462</v>
      </c>
      <c r="N8" s="30">
        <v>1</v>
      </c>
      <c r="O8" s="31">
        <v>1</v>
      </c>
      <c r="P8" s="32">
        <v>2</v>
      </c>
    </row>
    <row r="9" spans="1:16" x14ac:dyDescent="0.3">
      <c r="A9" s="19" t="s">
        <v>416</v>
      </c>
      <c r="C9" s="19" t="str">
        <f t="shared" si="1"/>
        <v>D 103-R</v>
      </c>
      <c r="E9" s="19" t="str">
        <f t="shared" si="2"/>
        <v>D</v>
      </c>
      <c r="F9" s="19" t="str">
        <f t="shared" si="3"/>
        <v xml:space="preserve"> 103-R</v>
      </c>
      <c r="J9" s="19" t="str">
        <f t="shared" si="4"/>
        <v>103-R</v>
      </c>
      <c r="K9" s="19" t="str">
        <f t="shared" si="5"/>
        <v>Si</v>
      </c>
      <c r="M9" s="29" t="s">
        <v>463</v>
      </c>
      <c r="N9" s="30">
        <v>1</v>
      </c>
      <c r="O9" s="31">
        <v>1</v>
      </c>
      <c r="P9" s="32">
        <v>2</v>
      </c>
    </row>
    <row r="10" spans="1:16" x14ac:dyDescent="0.3">
      <c r="A10" s="19" t="s">
        <v>417</v>
      </c>
      <c r="C10" s="19" t="str">
        <f t="shared" si="1"/>
        <v>D 104-I</v>
      </c>
      <c r="E10" s="19" t="str">
        <f t="shared" si="2"/>
        <v>D</v>
      </c>
      <c r="F10" s="19" t="str">
        <f t="shared" si="3"/>
        <v xml:space="preserve"> 104-I</v>
      </c>
      <c r="J10" s="19" t="str">
        <f t="shared" si="4"/>
        <v>104-I</v>
      </c>
      <c r="K10" s="19" t="str">
        <f t="shared" si="5"/>
        <v>Si</v>
      </c>
      <c r="M10" s="29" t="s">
        <v>464</v>
      </c>
      <c r="N10" s="30">
        <v>1</v>
      </c>
      <c r="O10" s="31">
        <v>1</v>
      </c>
      <c r="P10" s="32">
        <v>2</v>
      </c>
    </row>
    <row r="11" spans="1:16" x14ac:dyDescent="0.3">
      <c r="A11" s="19" t="s">
        <v>418</v>
      </c>
      <c r="C11" s="19" t="str">
        <f t="shared" si="1"/>
        <v>D 104-R</v>
      </c>
      <c r="E11" s="19" t="str">
        <f t="shared" si="2"/>
        <v>D</v>
      </c>
      <c r="F11" s="19" t="str">
        <f t="shared" si="3"/>
        <v xml:space="preserve"> 104-R</v>
      </c>
      <c r="J11" s="19" t="str">
        <f t="shared" si="4"/>
        <v>104-R</v>
      </c>
      <c r="K11" s="19" t="str">
        <f t="shared" si="5"/>
        <v>Si</v>
      </c>
      <c r="M11" s="29" t="s">
        <v>465</v>
      </c>
      <c r="N11" s="30">
        <v>1</v>
      </c>
      <c r="O11" s="31">
        <v>1</v>
      </c>
      <c r="P11" s="32">
        <v>2</v>
      </c>
    </row>
    <row r="12" spans="1:16" x14ac:dyDescent="0.3">
      <c r="A12" s="19" t="s">
        <v>419</v>
      </c>
      <c r="C12" s="19" t="str">
        <f t="shared" si="1"/>
        <v>D 105-I</v>
      </c>
      <c r="E12" s="19" t="str">
        <f t="shared" si="2"/>
        <v>D</v>
      </c>
      <c r="F12" s="19" t="str">
        <f t="shared" si="3"/>
        <v xml:space="preserve"> 105-I</v>
      </c>
      <c r="J12" s="19" t="str">
        <f t="shared" si="4"/>
        <v>105-I</v>
      </c>
      <c r="K12" s="19" t="str">
        <f t="shared" si="5"/>
        <v>Si</v>
      </c>
      <c r="M12" s="29" t="s">
        <v>466</v>
      </c>
      <c r="N12" s="30">
        <v>1</v>
      </c>
      <c r="O12" s="31">
        <v>1</v>
      </c>
      <c r="P12" s="32">
        <v>2</v>
      </c>
    </row>
    <row r="13" spans="1:16" x14ac:dyDescent="0.3">
      <c r="A13" s="19" t="s">
        <v>420</v>
      </c>
      <c r="C13" s="19" t="str">
        <f t="shared" si="1"/>
        <v>D 105-R</v>
      </c>
      <c r="E13" s="19" t="str">
        <f t="shared" si="2"/>
        <v>D</v>
      </c>
      <c r="F13" s="19" t="str">
        <f t="shared" si="3"/>
        <v xml:space="preserve"> 105-R</v>
      </c>
      <c r="J13" s="19" t="str">
        <f t="shared" si="4"/>
        <v>105-R</v>
      </c>
      <c r="K13" s="19" t="str">
        <f t="shared" si="5"/>
        <v>Si</v>
      </c>
      <c r="M13" s="29" t="s">
        <v>467</v>
      </c>
      <c r="N13" s="30">
        <v>1</v>
      </c>
      <c r="O13" s="31">
        <v>1</v>
      </c>
      <c r="P13" s="32">
        <v>2</v>
      </c>
    </row>
    <row r="14" spans="1:16" x14ac:dyDescent="0.3">
      <c r="A14" s="19" t="s">
        <v>421</v>
      </c>
      <c r="C14" s="19" t="str">
        <f t="shared" si="1"/>
        <v>D 106-I</v>
      </c>
      <c r="E14" s="19" t="str">
        <f t="shared" si="2"/>
        <v>D</v>
      </c>
      <c r="F14" s="19" t="str">
        <f t="shared" si="3"/>
        <v xml:space="preserve"> 106-I</v>
      </c>
      <c r="J14" s="19" t="str">
        <f t="shared" si="4"/>
        <v>106-I</v>
      </c>
      <c r="K14" s="19" t="str">
        <f t="shared" si="5"/>
        <v>Si</v>
      </c>
      <c r="M14" s="29" t="s">
        <v>468</v>
      </c>
      <c r="N14" s="30">
        <v>1</v>
      </c>
      <c r="O14" s="31">
        <v>1</v>
      </c>
      <c r="P14" s="32">
        <v>2</v>
      </c>
    </row>
    <row r="15" spans="1:16" x14ac:dyDescent="0.3">
      <c r="A15" s="19" t="s">
        <v>422</v>
      </c>
      <c r="C15" s="19" t="str">
        <f t="shared" si="1"/>
        <v>D 106-R</v>
      </c>
      <c r="E15" s="19" t="str">
        <f t="shared" si="2"/>
        <v>D</v>
      </c>
      <c r="F15" s="19" t="str">
        <f t="shared" si="3"/>
        <v xml:space="preserve"> 106-R</v>
      </c>
      <c r="J15" s="19" t="str">
        <f t="shared" si="4"/>
        <v>106-R</v>
      </c>
      <c r="K15" s="19" t="str">
        <f t="shared" si="5"/>
        <v>Si</v>
      </c>
      <c r="M15" s="29" t="s">
        <v>469</v>
      </c>
      <c r="N15" s="30">
        <v>1</v>
      </c>
      <c r="O15" s="31">
        <v>1</v>
      </c>
      <c r="P15" s="32">
        <v>2</v>
      </c>
    </row>
    <row r="16" spans="1:16" x14ac:dyDescent="0.3">
      <c r="A16" s="19" t="s">
        <v>423</v>
      </c>
      <c r="C16" s="19" t="str">
        <f t="shared" si="1"/>
        <v>D 107-I</v>
      </c>
      <c r="E16" s="19" t="str">
        <f t="shared" si="2"/>
        <v>D</v>
      </c>
      <c r="F16" s="19" t="str">
        <f t="shared" si="3"/>
        <v xml:space="preserve"> 107-I</v>
      </c>
      <c r="J16" s="19" t="str">
        <f t="shared" si="4"/>
        <v>107-I</v>
      </c>
      <c r="K16" s="19" t="str">
        <f t="shared" si="5"/>
        <v>Si</v>
      </c>
      <c r="M16" s="29" t="s">
        <v>470</v>
      </c>
      <c r="N16" s="30">
        <v>1</v>
      </c>
      <c r="O16" s="31">
        <v>1</v>
      </c>
      <c r="P16" s="32">
        <v>2</v>
      </c>
    </row>
    <row r="17" spans="1:16" x14ac:dyDescent="0.3">
      <c r="A17" s="19" t="s">
        <v>424</v>
      </c>
      <c r="C17" s="19" t="str">
        <f t="shared" si="1"/>
        <v>D 107-R</v>
      </c>
      <c r="E17" s="19" t="str">
        <f t="shared" si="2"/>
        <v>D</v>
      </c>
      <c r="F17" s="19" t="str">
        <f t="shared" si="3"/>
        <v xml:space="preserve"> 107-R</v>
      </c>
      <c r="J17" s="19" t="str">
        <f t="shared" si="4"/>
        <v>107-R</v>
      </c>
      <c r="K17" s="19" t="str">
        <f t="shared" si="5"/>
        <v>Si</v>
      </c>
      <c r="M17" s="29" t="s">
        <v>471</v>
      </c>
      <c r="N17" s="30">
        <v>1</v>
      </c>
      <c r="O17" s="31">
        <v>1</v>
      </c>
      <c r="P17" s="32">
        <v>2</v>
      </c>
    </row>
    <row r="18" spans="1:16" x14ac:dyDescent="0.3">
      <c r="A18" s="19" t="s">
        <v>425</v>
      </c>
      <c r="C18" s="19" t="str">
        <f t="shared" si="1"/>
        <v>D 108-I</v>
      </c>
      <c r="E18" s="19" t="str">
        <f t="shared" si="2"/>
        <v>D</v>
      </c>
      <c r="F18" s="19" t="str">
        <f t="shared" si="3"/>
        <v xml:space="preserve"> 108-I</v>
      </c>
      <c r="J18" s="19" t="str">
        <f t="shared" si="4"/>
        <v>108-I</v>
      </c>
      <c r="K18" s="19" t="str">
        <f t="shared" si="5"/>
        <v>Si</v>
      </c>
      <c r="M18" s="29" t="s">
        <v>472</v>
      </c>
      <c r="N18" s="30">
        <v>1</v>
      </c>
      <c r="O18" s="31">
        <v>1</v>
      </c>
      <c r="P18" s="32">
        <v>2</v>
      </c>
    </row>
    <row r="19" spans="1:16" x14ac:dyDescent="0.3">
      <c r="A19" s="19" t="s">
        <v>426</v>
      </c>
      <c r="C19" s="19" t="str">
        <f t="shared" si="1"/>
        <v>D 108-R</v>
      </c>
      <c r="E19" s="19" t="str">
        <f t="shared" si="2"/>
        <v>D</v>
      </c>
      <c r="F19" s="19" t="str">
        <f t="shared" si="3"/>
        <v xml:space="preserve"> 108-R</v>
      </c>
      <c r="J19" s="19" t="str">
        <f t="shared" si="4"/>
        <v>108-R</v>
      </c>
      <c r="K19" s="19" t="str">
        <f t="shared" si="5"/>
        <v>Si</v>
      </c>
      <c r="M19" s="29" t="s">
        <v>473</v>
      </c>
      <c r="N19" s="30">
        <v>1</v>
      </c>
      <c r="O19" s="31">
        <v>1</v>
      </c>
      <c r="P19" s="32">
        <v>2</v>
      </c>
    </row>
    <row r="20" spans="1:16" x14ac:dyDescent="0.3">
      <c r="A20" s="19" t="s">
        <v>427</v>
      </c>
      <c r="C20" s="19" t="str">
        <f t="shared" si="1"/>
        <v>D 109-I</v>
      </c>
      <c r="E20" s="19" t="str">
        <f t="shared" si="2"/>
        <v>D</v>
      </c>
      <c r="F20" s="19" t="str">
        <f t="shared" si="3"/>
        <v xml:space="preserve"> 109-I</v>
      </c>
      <c r="J20" s="19" t="str">
        <f t="shared" si="4"/>
        <v>109-I</v>
      </c>
      <c r="K20" s="19" t="str">
        <f t="shared" si="5"/>
        <v>Si</v>
      </c>
      <c r="M20" s="29" t="s">
        <v>474</v>
      </c>
      <c r="N20" s="30">
        <v>1</v>
      </c>
      <c r="O20" s="31">
        <v>1</v>
      </c>
      <c r="P20" s="32">
        <v>2</v>
      </c>
    </row>
    <row r="21" spans="1:16" x14ac:dyDescent="0.3">
      <c r="A21" s="19" t="s">
        <v>428</v>
      </c>
      <c r="C21" s="19" t="str">
        <f t="shared" si="1"/>
        <v>D 109-R</v>
      </c>
      <c r="E21" s="19" t="str">
        <f t="shared" si="2"/>
        <v>D</v>
      </c>
      <c r="F21" s="19" t="str">
        <f t="shared" si="3"/>
        <v xml:space="preserve"> 109-R</v>
      </c>
      <c r="J21" s="19" t="str">
        <f t="shared" si="4"/>
        <v>109-R</v>
      </c>
      <c r="K21" s="19" t="str">
        <f t="shared" si="5"/>
        <v>Si</v>
      </c>
      <c r="M21" s="29" t="s">
        <v>475</v>
      </c>
      <c r="N21" s="30">
        <v>1</v>
      </c>
      <c r="O21" s="31">
        <v>1</v>
      </c>
      <c r="P21" s="32">
        <v>2</v>
      </c>
    </row>
    <row r="22" spans="1:16" x14ac:dyDescent="0.3">
      <c r="A22" s="19" t="s">
        <v>429</v>
      </c>
      <c r="C22" s="19" t="str">
        <f t="shared" si="1"/>
        <v>D 110-I</v>
      </c>
      <c r="E22" s="19" t="str">
        <f t="shared" si="2"/>
        <v>D</v>
      </c>
      <c r="F22" s="19" t="str">
        <f t="shared" si="3"/>
        <v xml:space="preserve"> 110-I</v>
      </c>
      <c r="J22" s="19" t="str">
        <f t="shared" si="4"/>
        <v>110-I</v>
      </c>
      <c r="K22" s="19" t="str">
        <f t="shared" si="5"/>
        <v>Si</v>
      </c>
      <c r="M22" s="29" t="s">
        <v>476</v>
      </c>
      <c r="N22" s="30">
        <v>1</v>
      </c>
      <c r="O22" s="31">
        <v>1</v>
      </c>
      <c r="P22" s="32">
        <v>2</v>
      </c>
    </row>
    <row r="23" spans="1:16" x14ac:dyDescent="0.3">
      <c r="A23" s="19" t="s">
        <v>430</v>
      </c>
      <c r="C23" s="19" t="str">
        <f t="shared" si="1"/>
        <v>D 110-R</v>
      </c>
      <c r="E23" s="19" t="str">
        <f t="shared" si="2"/>
        <v>D</v>
      </c>
      <c r="F23" s="19" t="str">
        <f t="shared" si="3"/>
        <v xml:space="preserve"> 110-R</v>
      </c>
      <c r="J23" s="19" t="str">
        <f t="shared" si="4"/>
        <v>110-R</v>
      </c>
      <c r="K23" s="19" t="str">
        <f t="shared" si="5"/>
        <v>Si</v>
      </c>
      <c r="M23" s="29" t="s">
        <v>477</v>
      </c>
      <c r="N23" s="30">
        <v>1</v>
      </c>
      <c r="O23" s="31">
        <v>1</v>
      </c>
      <c r="P23" s="32">
        <v>2</v>
      </c>
    </row>
    <row r="24" spans="1:16" x14ac:dyDescent="0.3">
      <c r="A24" s="19" t="s">
        <v>431</v>
      </c>
      <c r="C24" s="19" t="str">
        <f t="shared" si="1"/>
        <v>D 111-I</v>
      </c>
      <c r="E24" s="19" t="str">
        <f t="shared" si="2"/>
        <v>D</v>
      </c>
      <c r="F24" s="19" t="str">
        <f t="shared" si="3"/>
        <v xml:space="preserve"> 111-I</v>
      </c>
      <c r="J24" s="19" t="str">
        <f t="shared" si="4"/>
        <v>111-I</v>
      </c>
      <c r="K24" s="19" t="str">
        <f t="shared" si="5"/>
        <v>Si</v>
      </c>
      <c r="M24" s="29" t="s">
        <v>478</v>
      </c>
      <c r="N24" s="30">
        <v>1</v>
      </c>
      <c r="O24" s="31">
        <v>1</v>
      </c>
      <c r="P24" s="32">
        <v>2</v>
      </c>
    </row>
    <row r="25" spans="1:16" x14ac:dyDescent="0.3">
      <c r="A25" s="19" t="s">
        <v>432</v>
      </c>
      <c r="C25" s="19" t="str">
        <f t="shared" si="1"/>
        <v>D 111-R</v>
      </c>
      <c r="E25" s="19" t="str">
        <f t="shared" si="2"/>
        <v>D</v>
      </c>
      <c r="F25" s="19" t="str">
        <f t="shared" si="3"/>
        <v xml:space="preserve"> 111-R</v>
      </c>
      <c r="J25" s="19" t="str">
        <f t="shared" si="4"/>
        <v>111-R</v>
      </c>
      <c r="K25" s="19" t="str">
        <f t="shared" si="5"/>
        <v>Si</v>
      </c>
      <c r="M25" s="29" t="s">
        <v>479</v>
      </c>
      <c r="N25" s="30">
        <v>1</v>
      </c>
      <c r="O25" s="31">
        <v>1</v>
      </c>
      <c r="P25" s="32">
        <v>2</v>
      </c>
    </row>
    <row r="26" spans="1:16" x14ac:dyDescent="0.3">
      <c r="A26" s="19" t="s">
        <v>433</v>
      </c>
      <c r="C26" s="19" t="str">
        <f t="shared" si="1"/>
        <v>D 112-I</v>
      </c>
      <c r="E26" s="19" t="str">
        <f t="shared" si="2"/>
        <v>D</v>
      </c>
      <c r="F26" s="19" t="str">
        <f t="shared" si="3"/>
        <v xml:space="preserve"> 112-I</v>
      </c>
      <c r="J26" s="19" t="str">
        <f t="shared" si="4"/>
        <v>112-I</v>
      </c>
      <c r="K26" s="19" t="str">
        <f t="shared" si="5"/>
        <v>Si</v>
      </c>
      <c r="M26" s="29" t="s">
        <v>480</v>
      </c>
      <c r="N26" s="30">
        <v>1</v>
      </c>
      <c r="O26" s="31">
        <v>1</v>
      </c>
      <c r="P26" s="32">
        <v>2</v>
      </c>
    </row>
    <row r="27" spans="1:16" x14ac:dyDescent="0.3">
      <c r="A27" s="19" t="s">
        <v>434</v>
      </c>
      <c r="C27" s="19" t="str">
        <f t="shared" si="1"/>
        <v>D 112-R</v>
      </c>
      <c r="E27" s="19" t="str">
        <f t="shared" si="2"/>
        <v>D</v>
      </c>
      <c r="F27" s="19" t="str">
        <f t="shared" si="3"/>
        <v xml:space="preserve"> 112-R</v>
      </c>
      <c r="J27" s="19" t="str">
        <f t="shared" si="4"/>
        <v>112-R</v>
      </c>
      <c r="K27" s="19" t="str">
        <f t="shared" si="5"/>
        <v>Si</v>
      </c>
      <c r="M27" s="29" t="s">
        <v>481</v>
      </c>
      <c r="N27" s="30">
        <v>1</v>
      </c>
      <c r="O27" s="31">
        <v>1</v>
      </c>
      <c r="P27" s="32">
        <v>2</v>
      </c>
    </row>
    <row r="28" spans="1:16" x14ac:dyDescent="0.3">
      <c r="A28" s="19" t="s">
        <v>435</v>
      </c>
      <c r="C28" s="19" t="str">
        <f t="shared" si="1"/>
        <v>D 113-I</v>
      </c>
      <c r="E28" s="19" t="str">
        <f t="shared" si="2"/>
        <v>D</v>
      </c>
      <c r="F28" s="19" t="str">
        <f t="shared" si="3"/>
        <v xml:space="preserve"> 113-I</v>
      </c>
      <c r="J28" s="19" t="str">
        <f t="shared" si="4"/>
        <v>113-I</v>
      </c>
      <c r="K28" s="19" t="str">
        <f t="shared" si="5"/>
        <v>Si</v>
      </c>
      <c r="M28" s="29" t="s">
        <v>482</v>
      </c>
      <c r="N28" s="30">
        <v>1</v>
      </c>
      <c r="O28" s="31">
        <v>1</v>
      </c>
      <c r="P28" s="32">
        <v>2</v>
      </c>
    </row>
    <row r="29" spans="1:16" x14ac:dyDescent="0.3">
      <c r="A29" s="19" t="s">
        <v>436</v>
      </c>
      <c r="C29" s="19" t="str">
        <f t="shared" si="1"/>
        <v>D 113-R</v>
      </c>
      <c r="E29" s="19" t="str">
        <f t="shared" si="2"/>
        <v>D</v>
      </c>
      <c r="F29" s="19" t="str">
        <f t="shared" si="3"/>
        <v xml:space="preserve"> 113-R</v>
      </c>
      <c r="J29" s="19" t="str">
        <f t="shared" si="4"/>
        <v>113-R</v>
      </c>
      <c r="K29" s="19" t="str">
        <f t="shared" si="5"/>
        <v>Si</v>
      </c>
      <c r="M29" s="29" t="s">
        <v>483</v>
      </c>
      <c r="N29" s="30">
        <v>1</v>
      </c>
      <c r="O29" s="31">
        <v>1</v>
      </c>
      <c r="P29" s="32">
        <v>2</v>
      </c>
    </row>
    <row r="30" spans="1:16" x14ac:dyDescent="0.3">
      <c r="A30" s="19" t="s">
        <v>437</v>
      </c>
      <c r="C30" s="19" t="str">
        <f t="shared" si="1"/>
        <v>D 114-I</v>
      </c>
      <c r="E30" s="19" t="str">
        <f t="shared" si="2"/>
        <v>D</v>
      </c>
      <c r="F30" s="19" t="str">
        <f t="shared" si="3"/>
        <v xml:space="preserve"> 114-I</v>
      </c>
      <c r="J30" s="19" t="str">
        <f t="shared" si="4"/>
        <v>114-I</v>
      </c>
      <c r="K30" s="19" t="str">
        <f t="shared" si="5"/>
        <v>Si</v>
      </c>
      <c r="M30" s="29" t="s">
        <v>484</v>
      </c>
      <c r="N30" s="30">
        <v>1</v>
      </c>
      <c r="O30" s="31">
        <v>1</v>
      </c>
      <c r="P30" s="32">
        <v>2</v>
      </c>
    </row>
    <row r="31" spans="1:16" x14ac:dyDescent="0.3">
      <c r="A31" s="19" t="s">
        <v>438</v>
      </c>
      <c r="C31" s="19" t="str">
        <f t="shared" si="1"/>
        <v>D 114-R</v>
      </c>
      <c r="E31" s="19" t="str">
        <f t="shared" si="2"/>
        <v>D</v>
      </c>
      <c r="F31" s="19" t="str">
        <f t="shared" si="3"/>
        <v xml:space="preserve"> 114-R</v>
      </c>
      <c r="J31" s="19" t="str">
        <f t="shared" si="4"/>
        <v>114-R</v>
      </c>
      <c r="K31" s="19" t="str">
        <f t="shared" si="5"/>
        <v>Si</v>
      </c>
      <c r="M31" s="29" t="s">
        <v>485</v>
      </c>
      <c r="N31" s="30">
        <v>1</v>
      </c>
      <c r="O31" s="31">
        <v>1</v>
      </c>
      <c r="P31" s="32">
        <v>2</v>
      </c>
    </row>
    <row r="32" spans="1:16" x14ac:dyDescent="0.3">
      <c r="A32" s="19" t="s">
        <v>439</v>
      </c>
      <c r="C32" s="19" t="str">
        <f t="shared" si="1"/>
        <v>D 115-I</v>
      </c>
      <c r="E32" s="19" t="str">
        <f t="shared" si="2"/>
        <v>D</v>
      </c>
      <c r="F32" s="19" t="str">
        <f t="shared" si="3"/>
        <v xml:space="preserve"> 115-I</v>
      </c>
      <c r="J32" s="19" t="str">
        <f t="shared" si="4"/>
        <v>115-I</v>
      </c>
      <c r="K32" s="19" t="str">
        <f t="shared" si="5"/>
        <v>Si</v>
      </c>
      <c r="M32" s="29" t="s">
        <v>486</v>
      </c>
      <c r="N32" s="30">
        <v>1</v>
      </c>
      <c r="O32" s="31">
        <v>1</v>
      </c>
      <c r="P32" s="32">
        <v>2</v>
      </c>
    </row>
    <row r="33" spans="1:16" x14ac:dyDescent="0.3">
      <c r="A33" s="19" t="s">
        <v>440</v>
      </c>
      <c r="C33" s="19" t="str">
        <f t="shared" si="1"/>
        <v>D 115-R</v>
      </c>
      <c r="E33" s="19" t="str">
        <f t="shared" si="2"/>
        <v>D</v>
      </c>
      <c r="F33" s="19" t="str">
        <f t="shared" si="3"/>
        <v xml:space="preserve"> 115-R</v>
      </c>
      <c r="J33" s="19" t="str">
        <f t="shared" si="4"/>
        <v>115-R</v>
      </c>
      <c r="K33" s="19" t="str">
        <f t="shared" si="5"/>
        <v>Si</v>
      </c>
      <c r="M33" s="29" t="s">
        <v>487</v>
      </c>
      <c r="N33" s="30">
        <v>1</v>
      </c>
      <c r="O33" s="31">
        <v>1</v>
      </c>
      <c r="P33" s="32">
        <v>2</v>
      </c>
    </row>
    <row r="34" spans="1:16" x14ac:dyDescent="0.3">
      <c r="A34" s="19" t="s">
        <v>441</v>
      </c>
      <c r="C34" s="19" t="str">
        <f t="shared" si="1"/>
        <v>D 116A-I</v>
      </c>
      <c r="E34" s="19" t="str">
        <f t="shared" si="2"/>
        <v>D</v>
      </c>
      <c r="F34" s="19" t="str">
        <f t="shared" si="3"/>
        <v>116A-I</v>
      </c>
      <c r="J34" s="19" t="str">
        <f t="shared" si="4"/>
        <v>16A-I</v>
      </c>
      <c r="K34" s="19" t="str">
        <f t="shared" si="5"/>
        <v>Si</v>
      </c>
      <c r="M34" s="29" t="s">
        <v>488</v>
      </c>
      <c r="N34" s="30">
        <v>1</v>
      </c>
      <c r="O34" s="31">
        <v>1</v>
      </c>
      <c r="P34" s="32">
        <v>2</v>
      </c>
    </row>
    <row r="35" spans="1:16" x14ac:dyDescent="0.3">
      <c r="A35" s="19" t="s">
        <v>442</v>
      </c>
      <c r="C35" s="19" t="str">
        <f t="shared" si="1"/>
        <v>D 116B-I</v>
      </c>
      <c r="E35" s="19" t="str">
        <f t="shared" si="2"/>
        <v>D</v>
      </c>
      <c r="F35" s="19" t="str">
        <f t="shared" si="3"/>
        <v>116B-I</v>
      </c>
      <c r="J35" s="19" t="str">
        <f t="shared" si="4"/>
        <v>16B-I</v>
      </c>
      <c r="K35" s="19" t="str">
        <f t="shared" si="5"/>
        <v>Si</v>
      </c>
      <c r="M35" s="29" t="s">
        <v>491</v>
      </c>
      <c r="N35" s="30">
        <v>1</v>
      </c>
      <c r="O35" s="31">
        <v>1</v>
      </c>
      <c r="P35" s="32">
        <v>2</v>
      </c>
    </row>
    <row r="36" spans="1:16" x14ac:dyDescent="0.3">
      <c r="A36" s="19" t="s">
        <v>443</v>
      </c>
      <c r="C36" s="19" t="str">
        <f t="shared" si="1"/>
        <v>D 117-I</v>
      </c>
      <c r="E36" s="19" t="str">
        <f t="shared" si="2"/>
        <v>D</v>
      </c>
      <c r="F36" s="19" t="str">
        <f t="shared" si="3"/>
        <v xml:space="preserve"> 117-I</v>
      </c>
      <c r="J36" s="19" t="str">
        <f t="shared" si="4"/>
        <v>117-I</v>
      </c>
      <c r="K36" s="19" t="str">
        <f t="shared" si="5"/>
        <v>Si</v>
      </c>
      <c r="M36" s="29" t="s">
        <v>492</v>
      </c>
      <c r="N36" s="30">
        <v>1</v>
      </c>
      <c r="O36" s="31">
        <v>1</v>
      </c>
      <c r="P36" s="32">
        <v>2</v>
      </c>
    </row>
    <row r="37" spans="1:16" x14ac:dyDescent="0.3">
      <c r="A37" s="19" t="s">
        <v>444</v>
      </c>
      <c r="C37" s="19" t="str">
        <f t="shared" si="1"/>
        <v>D 117-R</v>
      </c>
      <c r="E37" s="19" t="str">
        <f t="shared" si="2"/>
        <v>D</v>
      </c>
      <c r="F37" s="19" t="str">
        <f t="shared" si="3"/>
        <v xml:space="preserve"> 117-R</v>
      </c>
      <c r="J37" s="19" t="str">
        <f t="shared" si="4"/>
        <v>117-R</v>
      </c>
      <c r="K37" s="19" t="str">
        <f t="shared" si="5"/>
        <v>Si</v>
      </c>
      <c r="M37" s="29" t="s">
        <v>493</v>
      </c>
      <c r="N37" s="30">
        <v>1</v>
      </c>
      <c r="O37" s="31">
        <v>1</v>
      </c>
      <c r="P37" s="32">
        <v>2</v>
      </c>
    </row>
    <row r="38" spans="1:16" x14ac:dyDescent="0.3">
      <c r="A38" s="19" t="s">
        <v>445</v>
      </c>
      <c r="C38" s="19" t="str">
        <f t="shared" si="1"/>
        <v>D 119-I</v>
      </c>
      <c r="E38" s="19" t="str">
        <f t="shared" si="2"/>
        <v>D</v>
      </c>
      <c r="F38" s="19" t="str">
        <f t="shared" si="3"/>
        <v xml:space="preserve"> 119-I</v>
      </c>
      <c r="J38" s="19" t="str">
        <f t="shared" si="4"/>
        <v>119-I</v>
      </c>
      <c r="K38" s="19" t="str">
        <f t="shared" si="5"/>
        <v>Si</v>
      </c>
      <c r="M38" s="29" t="s">
        <v>494</v>
      </c>
      <c r="N38" s="30">
        <v>1</v>
      </c>
      <c r="O38" s="31">
        <v>1</v>
      </c>
      <c r="P38" s="32">
        <v>2</v>
      </c>
    </row>
    <row r="39" spans="1:16" x14ac:dyDescent="0.3">
      <c r="A39" s="19" t="s">
        <v>446</v>
      </c>
      <c r="C39" s="19" t="str">
        <f t="shared" si="1"/>
        <v>D 119-R</v>
      </c>
      <c r="E39" s="19" t="str">
        <f t="shared" si="2"/>
        <v>D</v>
      </c>
      <c r="F39" s="19" t="str">
        <f t="shared" si="3"/>
        <v xml:space="preserve"> 119-R</v>
      </c>
      <c r="J39" s="19" t="str">
        <f t="shared" si="4"/>
        <v>119-R</v>
      </c>
      <c r="K39" s="19" t="str">
        <f t="shared" si="5"/>
        <v>Si</v>
      </c>
      <c r="M39" s="29" t="s">
        <v>495</v>
      </c>
      <c r="N39" s="30">
        <v>1</v>
      </c>
      <c r="O39" s="31">
        <v>1</v>
      </c>
      <c r="P39" s="32">
        <v>2</v>
      </c>
    </row>
    <row r="40" spans="1:16" x14ac:dyDescent="0.3">
      <c r="A40" s="19" t="s">
        <v>447</v>
      </c>
      <c r="C40" s="19" t="str">
        <f t="shared" si="1"/>
        <v>D 120-I</v>
      </c>
      <c r="E40" s="19" t="str">
        <f t="shared" si="2"/>
        <v>D</v>
      </c>
      <c r="F40" s="19" t="str">
        <f t="shared" si="3"/>
        <v xml:space="preserve"> 120-I</v>
      </c>
      <c r="J40" s="19" t="str">
        <f t="shared" si="4"/>
        <v>120-I</v>
      </c>
      <c r="K40" s="19" t="str">
        <f t="shared" si="5"/>
        <v>Si</v>
      </c>
      <c r="M40" s="29" t="s">
        <v>496</v>
      </c>
      <c r="N40" s="30">
        <v>1</v>
      </c>
      <c r="O40" s="31">
        <v>1</v>
      </c>
      <c r="P40" s="32">
        <v>2</v>
      </c>
    </row>
    <row r="41" spans="1:16" x14ac:dyDescent="0.3">
      <c r="A41" s="19" t="s">
        <v>448</v>
      </c>
      <c r="C41" s="19" t="str">
        <f t="shared" si="1"/>
        <v>D 120-R</v>
      </c>
      <c r="E41" s="19" t="str">
        <f t="shared" si="2"/>
        <v>D</v>
      </c>
      <c r="F41" s="19" t="str">
        <f t="shared" si="3"/>
        <v xml:space="preserve"> 120-R</v>
      </c>
      <c r="J41" s="19" t="str">
        <f t="shared" si="4"/>
        <v>120-R</v>
      </c>
      <c r="K41" s="19" t="str">
        <f t="shared" si="5"/>
        <v>Si</v>
      </c>
      <c r="M41" s="29" t="s">
        <v>497</v>
      </c>
      <c r="N41" s="30">
        <v>1</v>
      </c>
      <c r="O41" s="31">
        <v>1</v>
      </c>
      <c r="P41" s="32">
        <v>2</v>
      </c>
    </row>
    <row r="42" spans="1:16" x14ac:dyDescent="0.3">
      <c r="A42" s="19" t="s">
        <v>449</v>
      </c>
      <c r="C42" s="19" t="str">
        <f t="shared" si="1"/>
        <v>D 121-I</v>
      </c>
      <c r="E42" s="19" t="str">
        <f t="shared" si="2"/>
        <v>D</v>
      </c>
      <c r="F42" s="19" t="str">
        <f t="shared" si="3"/>
        <v xml:space="preserve"> 121-I</v>
      </c>
      <c r="J42" s="19" t="str">
        <f t="shared" si="4"/>
        <v>121-I</v>
      </c>
      <c r="K42" s="19" t="str">
        <f t="shared" si="5"/>
        <v>Si</v>
      </c>
      <c r="M42" s="29" t="s">
        <v>498</v>
      </c>
      <c r="N42" s="30">
        <v>1</v>
      </c>
      <c r="O42" s="31">
        <v>1</v>
      </c>
      <c r="P42" s="32">
        <v>2</v>
      </c>
    </row>
    <row r="43" spans="1:16" x14ac:dyDescent="0.3">
      <c r="A43" s="19" t="s">
        <v>450</v>
      </c>
      <c r="C43" s="19" t="str">
        <f t="shared" si="1"/>
        <v>D 121-R</v>
      </c>
      <c r="E43" s="19" t="str">
        <f t="shared" si="2"/>
        <v>D</v>
      </c>
      <c r="F43" s="19" t="str">
        <f t="shared" si="3"/>
        <v xml:space="preserve"> 121-R</v>
      </c>
      <c r="J43" s="19" t="str">
        <f t="shared" si="4"/>
        <v>121-R</v>
      </c>
      <c r="K43" s="19" t="str">
        <f t="shared" si="5"/>
        <v>Si</v>
      </c>
      <c r="M43" s="29" t="s">
        <v>499</v>
      </c>
      <c r="N43" s="30">
        <v>1</v>
      </c>
      <c r="O43" s="31">
        <v>1</v>
      </c>
      <c r="P43" s="32">
        <v>2</v>
      </c>
    </row>
    <row r="44" spans="1:16" x14ac:dyDescent="0.3">
      <c r="A44" s="19" t="s">
        <v>451</v>
      </c>
      <c r="C44" s="19" t="str">
        <f t="shared" si="1"/>
        <v>D 122-I</v>
      </c>
      <c r="E44" s="19" t="str">
        <f t="shared" si="2"/>
        <v>D</v>
      </c>
      <c r="F44" s="19" t="str">
        <f t="shared" si="3"/>
        <v xml:space="preserve"> 122-I</v>
      </c>
      <c r="J44" s="19" t="str">
        <f t="shared" si="4"/>
        <v>122-I</v>
      </c>
      <c r="K44" s="19" t="str">
        <f t="shared" si="5"/>
        <v>Si</v>
      </c>
      <c r="M44" s="29" t="s">
        <v>500</v>
      </c>
      <c r="N44" s="30">
        <v>1</v>
      </c>
      <c r="O44" s="31">
        <v>1</v>
      </c>
      <c r="P44" s="32">
        <v>2</v>
      </c>
    </row>
    <row r="45" spans="1:16" x14ac:dyDescent="0.3">
      <c r="A45" s="19" t="s">
        <v>452</v>
      </c>
      <c r="C45" s="19" t="str">
        <f t="shared" si="1"/>
        <v>D 122-R</v>
      </c>
      <c r="E45" s="19" t="str">
        <f t="shared" si="2"/>
        <v>D</v>
      </c>
      <c r="F45" s="19" t="str">
        <f t="shared" si="3"/>
        <v xml:space="preserve"> 122-R</v>
      </c>
      <c r="J45" s="19" t="str">
        <f t="shared" si="4"/>
        <v>122-R</v>
      </c>
      <c r="K45" s="19" t="str">
        <f t="shared" si="5"/>
        <v>Si</v>
      </c>
      <c r="M45" s="29" t="s">
        <v>501</v>
      </c>
      <c r="N45" s="30">
        <v>1</v>
      </c>
      <c r="O45" s="31">
        <v>1</v>
      </c>
      <c r="P45" s="32">
        <v>2</v>
      </c>
    </row>
    <row r="46" spans="1:16" x14ac:dyDescent="0.3">
      <c r="A46" s="19" t="s">
        <v>453</v>
      </c>
      <c r="C46" s="19" t="str">
        <f t="shared" si="1"/>
        <v>D 123-I</v>
      </c>
      <c r="E46" s="19" t="str">
        <f t="shared" si="2"/>
        <v>D</v>
      </c>
      <c r="F46" s="19" t="str">
        <f t="shared" si="3"/>
        <v xml:space="preserve"> 123-I</v>
      </c>
      <c r="J46" s="19" t="str">
        <f t="shared" si="4"/>
        <v>123-I</v>
      </c>
      <c r="K46" s="19" t="str">
        <f t="shared" si="5"/>
        <v>Si</v>
      </c>
      <c r="M46" s="29" t="s">
        <v>502</v>
      </c>
      <c r="N46" s="30">
        <v>1</v>
      </c>
      <c r="O46" s="31">
        <v>1</v>
      </c>
      <c r="P46" s="32">
        <v>2</v>
      </c>
    </row>
    <row r="47" spans="1:16" x14ac:dyDescent="0.3">
      <c r="A47" s="19" t="s">
        <v>454</v>
      </c>
      <c r="C47" s="19" t="str">
        <f t="shared" si="1"/>
        <v>D 123-R</v>
      </c>
      <c r="E47" s="19" t="str">
        <f t="shared" si="2"/>
        <v>D</v>
      </c>
      <c r="F47" s="19" t="str">
        <f t="shared" si="3"/>
        <v xml:space="preserve"> 123-R</v>
      </c>
      <c r="J47" s="19" t="str">
        <f t="shared" si="4"/>
        <v>123-R</v>
      </c>
      <c r="K47" s="19" t="str">
        <f t="shared" si="5"/>
        <v>Si</v>
      </c>
      <c r="M47" s="29" t="s">
        <v>503</v>
      </c>
      <c r="N47" s="30">
        <v>1</v>
      </c>
      <c r="O47" s="31">
        <v>1</v>
      </c>
      <c r="P47" s="32">
        <v>2</v>
      </c>
    </row>
    <row r="48" spans="1:16" x14ac:dyDescent="0.3">
      <c r="A48" s="19" t="s">
        <v>455</v>
      </c>
      <c r="C48" s="19" t="str">
        <f t="shared" si="1"/>
        <v>D 125-I</v>
      </c>
      <c r="E48" s="19" t="str">
        <f t="shared" si="2"/>
        <v>D</v>
      </c>
      <c r="F48" s="19" t="str">
        <f t="shared" si="3"/>
        <v xml:space="preserve"> 125-I</v>
      </c>
      <c r="J48" s="19" t="str">
        <f t="shared" si="4"/>
        <v>125-I</v>
      </c>
      <c r="K48" s="19" t="str">
        <f t="shared" si="5"/>
        <v>Si</v>
      </c>
      <c r="M48" s="29" t="s">
        <v>504</v>
      </c>
      <c r="N48" s="30">
        <v>1</v>
      </c>
      <c r="O48" s="31">
        <v>1</v>
      </c>
      <c r="P48" s="32">
        <v>2</v>
      </c>
    </row>
    <row r="49" spans="1:16" x14ac:dyDescent="0.3">
      <c r="A49" s="19" t="s">
        <v>456</v>
      </c>
      <c r="C49" s="19" t="str">
        <f t="shared" si="1"/>
        <v>D 125-R</v>
      </c>
      <c r="E49" s="19" t="str">
        <f t="shared" si="2"/>
        <v>D</v>
      </c>
      <c r="F49" s="19" t="str">
        <f t="shared" si="3"/>
        <v xml:space="preserve"> 125-R</v>
      </c>
      <c r="J49" s="19" t="str">
        <f t="shared" si="4"/>
        <v>125-R</v>
      </c>
      <c r="K49" s="19" t="str">
        <f t="shared" si="5"/>
        <v>Si</v>
      </c>
      <c r="M49" s="29" t="s">
        <v>505</v>
      </c>
      <c r="N49" s="30">
        <v>1</v>
      </c>
      <c r="O49" s="31">
        <v>1</v>
      </c>
      <c r="P49" s="32">
        <v>2</v>
      </c>
    </row>
    <row r="50" spans="1:16" x14ac:dyDescent="0.3">
      <c r="A50" s="19" t="s">
        <v>457</v>
      </c>
      <c r="C50" s="19" t="str">
        <f t="shared" si="1"/>
        <v>D 126-I</v>
      </c>
      <c r="E50" s="19" t="str">
        <f t="shared" si="2"/>
        <v>D</v>
      </c>
      <c r="F50" s="19" t="str">
        <f t="shared" si="3"/>
        <v xml:space="preserve"> 126-I</v>
      </c>
      <c r="J50" s="19" t="str">
        <f t="shared" si="4"/>
        <v>126-I</v>
      </c>
      <c r="K50" s="19" t="str">
        <f t="shared" si="5"/>
        <v>Si</v>
      </c>
      <c r="M50" s="29" t="s">
        <v>506</v>
      </c>
      <c r="N50" s="30">
        <v>1</v>
      </c>
      <c r="O50" s="31">
        <v>1</v>
      </c>
      <c r="P50" s="32">
        <v>2</v>
      </c>
    </row>
    <row r="51" spans="1:16" x14ac:dyDescent="0.3">
      <c r="A51" s="19" t="s">
        <v>458</v>
      </c>
      <c r="C51" s="19" t="str">
        <f t="shared" si="1"/>
        <v>D 126-R</v>
      </c>
      <c r="E51" s="19" t="str">
        <f t="shared" si="2"/>
        <v>D</v>
      </c>
      <c r="F51" s="19" t="str">
        <f t="shared" si="3"/>
        <v xml:space="preserve"> 126-R</v>
      </c>
      <c r="J51" s="19" t="str">
        <f t="shared" si="4"/>
        <v>126-R</v>
      </c>
      <c r="K51" s="19" t="str">
        <f t="shared" si="5"/>
        <v>Si</v>
      </c>
      <c r="M51" s="29" t="s">
        <v>510</v>
      </c>
      <c r="N51" s="30">
        <v>1</v>
      </c>
      <c r="O51" s="31">
        <v>1</v>
      </c>
      <c r="P51" s="32">
        <v>2</v>
      </c>
    </row>
    <row r="52" spans="1:16" x14ac:dyDescent="0.3">
      <c r="A52" s="19" t="s">
        <v>459</v>
      </c>
      <c r="C52" s="19" t="str">
        <f t="shared" si="1"/>
        <v>101-I</v>
      </c>
      <c r="E52" s="19" t="str">
        <f t="shared" si="2"/>
        <v>1</v>
      </c>
      <c r="F52" s="19" t="str">
        <f t="shared" si="3"/>
        <v>101-I</v>
      </c>
      <c r="J52" s="19" t="str">
        <f t="shared" si="4"/>
        <v>101-I</v>
      </c>
      <c r="K52" s="19" t="str">
        <f t="shared" si="5"/>
        <v>no</v>
      </c>
      <c r="M52" s="29" t="s">
        <v>511</v>
      </c>
      <c r="N52" s="30">
        <v>1</v>
      </c>
      <c r="O52" s="31">
        <v>1</v>
      </c>
      <c r="P52" s="32">
        <v>2</v>
      </c>
    </row>
    <row r="53" spans="1:16" x14ac:dyDescent="0.3">
      <c r="A53" s="19" t="s">
        <v>460</v>
      </c>
      <c r="C53" s="19" t="str">
        <f t="shared" si="1"/>
        <v>101-R</v>
      </c>
      <c r="E53" s="19" t="str">
        <f t="shared" si="2"/>
        <v>1</v>
      </c>
      <c r="F53" s="19" t="str">
        <f t="shared" si="3"/>
        <v>101-R</v>
      </c>
      <c r="J53" s="19" t="str">
        <f t="shared" si="4"/>
        <v>101-R</v>
      </c>
      <c r="K53" s="19" t="str">
        <f t="shared" si="5"/>
        <v>no</v>
      </c>
      <c r="M53" s="33" t="s">
        <v>512</v>
      </c>
      <c r="N53" s="34">
        <v>48</v>
      </c>
      <c r="O53" s="35">
        <v>48</v>
      </c>
      <c r="P53" s="36">
        <v>96</v>
      </c>
    </row>
    <row r="54" spans="1:16" x14ac:dyDescent="0.3">
      <c r="A54" s="19" t="s">
        <v>461</v>
      </c>
      <c r="C54" s="19" t="str">
        <f t="shared" si="1"/>
        <v>102-I</v>
      </c>
      <c r="E54" s="19" t="str">
        <f t="shared" si="2"/>
        <v>1</v>
      </c>
      <c r="F54" s="19" t="str">
        <f t="shared" si="3"/>
        <v>102-I</v>
      </c>
      <c r="J54" s="19" t="str">
        <f t="shared" si="4"/>
        <v>102-I</v>
      </c>
      <c r="K54" s="19" t="str">
        <f t="shared" si="5"/>
        <v>no</v>
      </c>
    </row>
    <row r="55" spans="1:16" x14ac:dyDescent="0.3">
      <c r="A55" s="19" t="s">
        <v>462</v>
      </c>
      <c r="C55" s="19" t="str">
        <f t="shared" si="1"/>
        <v>102-R</v>
      </c>
      <c r="E55" s="19" t="str">
        <f t="shared" si="2"/>
        <v>1</v>
      </c>
      <c r="F55" s="19" t="str">
        <f t="shared" si="3"/>
        <v>102-R</v>
      </c>
      <c r="J55" s="19" t="str">
        <f t="shared" si="4"/>
        <v>102-R</v>
      </c>
      <c r="K55" s="19" t="str">
        <f t="shared" si="5"/>
        <v>no</v>
      </c>
    </row>
    <row r="56" spans="1:16" x14ac:dyDescent="0.3">
      <c r="A56" s="19" t="s">
        <v>463</v>
      </c>
      <c r="C56" s="19" t="str">
        <f t="shared" si="1"/>
        <v>103-I</v>
      </c>
      <c r="E56" s="19" t="str">
        <f t="shared" si="2"/>
        <v>1</v>
      </c>
      <c r="F56" s="19" t="str">
        <f t="shared" si="3"/>
        <v>103-I</v>
      </c>
      <c r="J56" s="19" t="str">
        <f t="shared" si="4"/>
        <v>103-I</v>
      </c>
      <c r="K56" s="19" t="str">
        <f t="shared" si="5"/>
        <v>no</v>
      </c>
    </row>
    <row r="57" spans="1:16" x14ac:dyDescent="0.3">
      <c r="A57" s="19" t="s">
        <v>464</v>
      </c>
      <c r="C57" s="19" t="str">
        <f t="shared" si="1"/>
        <v>103-R</v>
      </c>
      <c r="E57" s="19" t="str">
        <f t="shared" si="2"/>
        <v>1</v>
      </c>
      <c r="F57" s="19" t="str">
        <f t="shared" si="3"/>
        <v>103-R</v>
      </c>
      <c r="J57" s="19" t="str">
        <f t="shared" si="4"/>
        <v>103-R</v>
      </c>
      <c r="K57" s="19" t="str">
        <f t="shared" si="5"/>
        <v>no</v>
      </c>
    </row>
    <row r="58" spans="1:16" x14ac:dyDescent="0.3">
      <c r="A58" s="19" t="s">
        <v>465</v>
      </c>
      <c r="C58" s="19" t="str">
        <f t="shared" si="1"/>
        <v>104-I</v>
      </c>
      <c r="E58" s="19" t="str">
        <f t="shared" si="2"/>
        <v>1</v>
      </c>
      <c r="F58" s="19" t="str">
        <f t="shared" si="3"/>
        <v>104-I</v>
      </c>
      <c r="J58" s="19" t="str">
        <f t="shared" si="4"/>
        <v>104-I</v>
      </c>
      <c r="K58" s="19" t="str">
        <f t="shared" si="5"/>
        <v>no</v>
      </c>
    </row>
    <row r="59" spans="1:16" x14ac:dyDescent="0.3">
      <c r="A59" s="19" t="s">
        <v>466</v>
      </c>
      <c r="C59" s="19" t="str">
        <f t="shared" si="1"/>
        <v>104-R</v>
      </c>
      <c r="E59" s="19" t="str">
        <f t="shared" si="2"/>
        <v>1</v>
      </c>
      <c r="F59" s="19" t="str">
        <f t="shared" si="3"/>
        <v>104-R</v>
      </c>
      <c r="J59" s="19" t="str">
        <f t="shared" si="4"/>
        <v>104-R</v>
      </c>
      <c r="K59" s="19" t="str">
        <f t="shared" si="5"/>
        <v>no</v>
      </c>
    </row>
    <row r="60" spans="1:16" x14ac:dyDescent="0.3">
      <c r="A60" s="19" t="s">
        <v>467</v>
      </c>
      <c r="C60" s="19" t="str">
        <f t="shared" si="1"/>
        <v>105-I</v>
      </c>
      <c r="E60" s="19" t="str">
        <f t="shared" si="2"/>
        <v>1</v>
      </c>
      <c r="F60" s="19" t="str">
        <f t="shared" si="3"/>
        <v>105-I</v>
      </c>
      <c r="J60" s="19" t="str">
        <f t="shared" si="4"/>
        <v>105-I</v>
      </c>
      <c r="K60" s="19" t="str">
        <f t="shared" si="5"/>
        <v>no</v>
      </c>
    </row>
    <row r="61" spans="1:16" x14ac:dyDescent="0.3">
      <c r="A61" s="19" t="s">
        <v>468</v>
      </c>
      <c r="C61" s="19" t="str">
        <f t="shared" si="1"/>
        <v>105-R</v>
      </c>
      <c r="E61" s="19" t="str">
        <f t="shared" si="2"/>
        <v>1</v>
      </c>
      <c r="F61" s="19" t="str">
        <f t="shared" si="3"/>
        <v>105-R</v>
      </c>
      <c r="J61" s="19" t="str">
        <f t="shared" si="4"/>
        <v>105-R</v>
      </c>
      <c r="K61" s="19" t="str">
        <f t="shared" si="5"/>
        <v>no</v>
      </c>
    </row>
    <row r="62" spans="1:16" x14ac:dyDescent="0.3">
      <c r="A62" s="19" t="s">
        <v>469</v>
      </c>
      <c r="C62" s="19" t="str">
        <f t="shared" si="1"/>
        <v>106-I</v>
      </c>
      <c r="E62" s="19" t="str">
        <f t="shared" si="2"/>
        <v>1</v>
      </c>
      <c r="F62" s="19" t="str">
        <f t="shared" si="3"/>
        <v>106-I</v>
      </c>
      <c r="J62" s="19" t="str">
        <f t="shared" si="4"/>
        <v>106-I</v>
      </c>
      <c r="K62" s="19" t="str">
        <f t="shared" si="5"/>
        <v>no</v>
      </c>
    </row>
    <row r="63" spans="1:16" x14ac:dyDescent="0.3">
      <c r="A63" s="19" t="s">
        <v>470</v>
      </c>
      <c r="C63" s="19" t="str">
        <f t="shared" si="1"/>
        <v>106-R</v>
      </c>
      <c r="E63" s="19" t="str">
        <f t="shared" si="2"/>
        <v>1</v>
      </c>
      <c r="F63" s="19" t="str">
        <f t="shared" si="3"/>
        <v>106-R</v>
      </c>
      <c r="J63" s="19" t="str">
        <f t="shared" si="4"/>
        <v>106-R</v>
      </c>
      <c r="K63" s="19" t="str">
        <f t="shared" si="5"/>
        <v>no</v>
      </c>
    </row>
    <row r="64" spans="1:16" x14ac:dyDescent="0.3">
      <c r="A64" s="19" t="s">
        <v>471</v>
      </c>
      <c r="C64" s="19" t="str">
        <f t="shared" si="1"/>
        <v>107-I</v>
      </c>
      <c r="E64" s="19" t="str">
        <f t="shared" si="2"/>
        <v>1</v>
      </c>
      <c r="F64" s="19" t="str">
        <f t="shared" si="3"/>
        <v>107-I</v>
      </c>
      <c r="J64" s="19" t="str">
        <f t="shared" si="4"/>
        <v>107-I</v>
      </c>
      <c r="K64" s="19" t="str">
        <f t="shared" si="5"/>
        <v>no</v>
      </c>
    </row>
    <row r="65" spans="1:11" x14ac:dyDescent="0.3">
      <c r="A65" s="19" t="s">
        <v>472</v>
      </c>
      <c r="C65" s="19" t="str">
        <f t="shared" si="1"/>
        <v>107-R</v>
      </c>
      <c r="E65" s="19" t="str">
        <f t="shared" si="2"/>
        <v>1</v>
      </c>
      <c r="F65" s="19" t="str">
        <f t="shared" si="3"/>
        <v>107-R</v>
      </c>
      <c r="J65" s="19" t="str">
        <f t="shared" si="4"/>
        <v>107-R</v>
      </c>
      <c r="K65" s="19" t="str">
        <f t="shared" si="5"/>
        <v>no</v>
      </c>
    </row>
    <row r="66" spans="1:11" x14ac:dyDescent="0.3">
      <c r="A66" s="19" t="s">
        <v>473</v>
      </c>
      <c r="C66" s="19" t="str">
        <f t="shared" si="1"/>
        <v>108-I</v>
      </c>
      <c r="E66" s="19" t="str">
        <f t="shared" si="2"/>
        <v>1</v>
      </c>
      <c r="F66" s="19" t="str">
        <f t="shared" si="3"/>
        <v>108-I</v>
      </c>
      <c r="J66" s="19" t="str">
        <f t="shared" si="4"/>
        <v>108-I</v>
      </c>
      <c r="K66" s="19" t="str">
        <f t="shared" si="5"/>
        <v>no</v>
      </c>
    </row>
    <row r="67" spans="1:11" x14ac:dyDescent="0.3">
      <c r="A67" s="19" t="s">
        <v>474</v>
      </c>
      <c r="C67" s="19" t="str">
        <f t="shared" si="1"/>
        <v>108-R</v>
      </c>
      <c r="E67" s="19" t="str">
        <f t="shared" si="2"/>
        <v>1</v>
      </c>
      <c r="F67" s="19" t="str">
        <f t="shared" si="3"/>
        <v>108-R</v>
      </c>
      <c r="J67" s="19" t="str">
        <f t="shared" si="4"/>
        <v>108-R</v>
      </c>
      <c r="K67" s="19" t="str">
        <f t="shared" si="5"/>
        <v>no</v>
      </c>
    </row>
    <row r="68" spans="1:11" x14ac:dyDescent="0.3">
      <c r="A68" s="19" t="s">
        <v>475</v>
      </c>
      <c r="C68" s="19" t="str">
        <f t="shared" si="1"/>
        <v>109-I</v>
      </c>
      <c r="E68" s="19" t="str">
        <f t="shared" si="2"/>
        <v>1</v>
      </c>
      <c r="F68" s="19" t="str">
        <f t="shared" si="3"/>
        <v>109-I</v>
      </c>
      <c r="J68" s="19" t="str">
        <f t="shared" si="4"/>
        <v>109-I</v>
      </c>
      <c r="K68" s="19" t="str">
        <f t="shared" si="5"/>
        <v>no</v>
      </c>
    </row>
    <row r="69" spans="1:11" x14ac:dyDescent="0.3">
      <c r="A69" s="19" t="s">
        <v>476</v>
      </c>
      <c r="C69" s="19" t="str">
        <f t="shared" ref="C69:C98" si="6">+A69</f>
        <v>109-R</v>
      </c>
      <c r="E69" s="19" t="str">
        <f t="shared" ref="E69:E98" si="7">+LEFT(C69,1)</f>
        <v>1</v>
      </c>
      <c r="F69" s="19" t="str">
        <f t="shared" ref="F69:F98" si="8">+RIGHT(C69,6)</f>
        <v>109-R</v>
      </c>
      <c r="J69" s="19" t="str">
        <f t="shared" ref="J69:J99" si="9">+IF(H69&gt;7,RIGHT(C69,6),RIGHT(C69,5))</f>
        <v>109-R</v>
      </c>
      <c r="K69" s="19" t="str">
        <f t="shared" ref="K69:K99" si="10">+IF(E69="D","Si","no")</f>
        <v>no</v>
      </c>
    </row>
    <row r="70" spans="1:11" x14ac:dyDescent="0.3">
      <c r="A70" s="19" t="s">
        <v>477</v>
      </c>
      <c r="C70" s="19" t="str">
        <f t="shared" si="6"/>
        <v>110-I</v>
      </c>
      <c r="E70" s="19" t="str">
        <f t="shared" si="7"/>
        <v>1</v>
      </c>
      <c r="F70" s="19" t="str">
        <f t="shared" si="8"/>
        <v>110-I</v>
      </c>
      <c r="J70" s="19" t="str">
        <f t="shared" si="9"/>
        <v>110-I</v>
      </c>
      <c r="K70" s="19" t="str">
        <f t="shared" si="10"/>
        <v>no</v>
      </c>
    </row>
    <row r="71" spans="1:11" x14ac:dyDescent="0.3">
      <c r="A71" s="19" t="s">
        <v>478</v>
      </c>
      <c r="C71" s="19" t="str">
        <f t="shared" si="6"/>
        <v>110-R</v>
      </c>
      <c r="E71" s="19" t="str">
        <f t="shared" si="7"/>
        <v>1</v>
      </c>
      <c r="F71" s="19" t="str">
        <f t="shared" si="8"/>
        <v>110-R</v>
      </c>
      <c r="J71" s="19" t="str">
        <f t="shared" si="9"/>
        <v>110-R</v>
      </c>
      <c r="K71" s="19" t="str">
        <f t="shared" si="10"/>
        <v>no</v>
      </c>
    </row>
    <row r="72" spans="1:11" x14ac:dyDescent="0.3">
      <c r="A72" s="19" t="s">
        <v>479</v>
      </c>
      <c r="C72" s="19" t="str">
        <f t="shared" si="6"/>
        <v>111-I</v>
      </c>
      <c r="E72" s="19" t="str">
        <f t="shared" si="7"/>
        <v>1</v>
      </c>
      <c r="F72" s="19" t="str">
        <f t="shared" si="8"/>
        <v>111-I</v>
      </c>
      <c r="J72" s="19" t="str">
        <f t="shared" si="9"/>
        <v>111-I</v>
      </c>
      <c r="K72" s="19" t="str">
        <f t="shared" si="10"/>
        <v>no</v>
      </c>
    </row>
    <row r="73" spans="1:11" x14ac:dyDescent="0.3">
      <c r="A73" s="19" t="s">
        <v>480</v>
      </c>
      <c r="C73" s="19" t="str">
        <f t="shared" si="6"/>
        <v>111-R</v>
      </c>
      <c r="E73" s="19" t="str">
        <f t="shared" si="7"/>
        <v>1</v>
      </c>
      <c r="F73" s="19" t="str">
        <f t="shared" si="8"/>
        <v>111-R</v>
      </c>
      <c r="J73" s="19" t="str">
        <f t="shared" si="9"/>
        <v>111-R</v>
      </c>
      <c r="K73" s="19" t="str">
        <f t="shared" si="10"/>
        <v>no</v>
      </c>
    </row>
    <row r="74" spans="1:11" x14ac:dyDescent="0.3">
      <c r="A74" s="19" t="s">
        <v>481</v>
      </c>
      <c r="C74" s="19" t="str">
        <f t="shared" si="6"/>
        <v>112-I</v>
      </c>
      <c r="E74" s="19" t="str">
        <f t="shared" si="7"/>
        <v>1</v>
      </c>
      <c r="F74" s="19" t="str">
        <f t="shared" si="8"/>
        <v>112-I</v>
      </c>
      <c r="J74" s="19" t="str">
        <f t="shared" si="9"/>
        <v>112-I</v>
      </c>
      <c r="K74" s="19" t="str">
        <f t="shared" si="10"/>
        <v>no</v>
      </c>
    </row>
    <row r="75" spans="1:11" x14ac:dyDescent="0.3">
      <c r="A75" s="19" t="s">
        <v>482</v>
      </c>
      <c r="C75" s="19" t="str">
        <f t="shared" si="6"/>
        <v>112-R</v>
      </c>
      <c r="E75" s="19" t="str">
        <f t="shared" si="7"/>
        <v>1</v>
      </c>
      <c r="F75" s="19" t="str">
        <f t="shared" si="8"/>
        <v>112-R</v>
      </c>
      <c r="J75" s="19" t="str">
        <f t="shared" si="9"/>
        <v>112-R</v>
      </c>
      <c r="K75" s="19" t="str">
        <f t="shared" si="10"/>
        <v>no</v>
      </c>
    </row>
    <row r="76" spans="1:11" x14ac:dyDescent="0.3">
      <c r="A76" s="19" t="s">
        <v>483</v>
      </c>
      <c r="C76" s="19" t="str">
        <f t="shared" si="6"/>
        <v>113-I</v>
      </c>
      <c r="E76" s="19" t="str">
        <f t="shared" si="7"/>
        <v>1</v>
      </c>
      <c r="F76" s="19" t="str">
        <f t="shared" si="8"/>
        <v>113-I</v>
      </c>
      <c r="J76" s="19" t="str">
        <f t="shared" si="9"/>
        <v>113-I</v>
      </c>
      <c r="K76" s="19" t="str">
        <f t="shared" si="10"/>
        <v>no</v>
      </c>
    </row>
    <row r="77" spans="1:11" x14ac:dyDescent="0.3">
      <c r="A77" s="19" t="s">
        <v>484</v>
      </c>
      <c r="C77" s="19" t="str">
        <f t="shared" si="6"/>
        <v>113-R</v>
      </c>
      <c r="E77" s="19" t="str">
        <f t="shared" si="7"/>
        <v>1</v>
      </c>
      <c r="F77" s="19" t="str">
        <f t="shared" si="8"/>
        <v>113-R</v>
      </c>
      <c r="J77" s="19" t="str">
        <f t="shared" si="9"/>
        <v>113-R</v>
      </c>
      <c r="K77" s="19" t="str">
        <f t="shared" si="10"/>
        <v>no</v>
      </c>
    </row>
    <row r="78" spans="1:11" x14ac:dyDescent="0.3">
      <c r="A78" s="19" t="s">
        <v>485</v>
      </c>
      <c r="C78" s="19" t="str">
        <f t="shared" si="6"/>
        <v>114-I</v>
      </c>
      <c r="E78" s="19" t="str">
        <f t="shared" si="7"/>
        <v>1</v>
      </c>
      <c r="F78" s="19" t="str">
        <f t="shared" si="8"/>
        <v>114-I</v>
      </c>
      <c r="J78" s="19" t="str">
        <f t="shared" si="9"/>
        <v>114-I</v>
      </c>
      <c r="K78" s="19" t="str">
        <f t="shared" si="10"/>
        <v>no</v>
      </c>
    </row>
    <row r="79" spans="1:11" x14ac:dyDescent="0.3">
      <c r="A79" s="19" t="s">
        <v>486</v>
      </c>
      <c r="C79" s="19" t="str">
        <f t="shared" si="6"/>
        <v>114-R</v>
      </c>
      <c r="E79" s="19" t="str">
        <f t="shared" si="7"/>
        <v>1</v>
      </c>
      <c r="F79" s="19" t="str">
        <f t="shared" si="8"/>
        <v>114-R</v>
      </c>
      <c r="J79" s="19" t="str">
        <f t="shared" si="9"/>
        <v>114-R</v>
      </c>
      <c r="K79" s="19" t="str">
        <f t="shared" si="10"/>
        <v>no</v>
      </c>
    </row>
    <row r="80" spans="1:11" x14ac:dyDescent="0.3">
      <c r="A80" s="19" t="s">
        <v>487</v>
      </c>
      <c r="C80" s="19" t="str">
        <f t="shared" si="6"/>
        <v>115-I</v>
      </c>
      <c r="E80" s="19" t="str">
        <f t="shared" si="7"/>
        <v>1</v>
      </c>
      <c r="F80" s="19" t="str">
        <f t="shared" si="8"/>
        <v>115-I</v>
      </c>
      <c r="J80" s="19" t="str">
        <f t="shared" si="9"/>
        <v>115-I</v>
      </c>
      <c r="K80" s="19" t="str">
        <f t="shared" si="10"/>
        <v>no</v>
      </c>
    </row>
    <row r="81" spans="1:11" x14ac:dyDescent="0.3">
      <c r="A81" s="19" t="s">
        <v>488</v>
      </c>
      <c r="C81" s="19" t="str">
        <f t="shared" si="6"/>
        <v>115-R</v>
      </c>
      <c r="E81" s="19" t="str">
        <f t="shared" si="7"/>
        <v>1</v>
      </c>
      <c r="F81" s="19" t="str">
        <f t="shared" si="8"/>
        <v>115-R</v>
      </c>
      <c r="J81" s="19" t="str">
        <f t="shared" si="9"/>
        <v>115-R</v>
      </c>
      <c r="K81" s="19" t="str">
        <f t="shared" si="10"/>
        <v>no</v>
      </c>
    </row>
    <row r="82" spans="1:11" x14ac:dyDescent="0.3">
      <c r="A82" s="19" t="s">
        <v>489</v>
      </c>
      <c r="C82" s="19" t="str">
        <f t="shared" si="6"/>
        <v>116A-I</v>
      </c>
      <c r="E82" s="19" t="str">
        <f t="shared" si="7"/>
        <v>1</v>
      </c>
      <c r="F82" s="19" t="str">
        <f t="shared" si="8"/>
        <v>116A-I</v>
      </c>
      <c r="J82" s="19" t="str">
        <f t="shared" si="9"/>
        <v>16A-I</v>
      </c>
      <c r="K82" s="19" t="str">
        <f t="shared" si="10"/>
        <v>no</v>
      </c>
    </row>
    <row r="83" spans="1:11" x14ac:dyDescent="0.3">
      <c r="A83" s="19" t="s">
        <v>490</v>
      </c>
      <c r="C83" s="19" t="str">
        <f t="shared" si="6"/>
        <v>116B-I</v>
      </c>
      <c r="E83" s="19" t="str">
        <f t="shared" si="7"/>
        <v>1</v>
      </c>
      <c r="F83" s="19" t="str">
        <f t="shared" si="8"/>
        <v>116B-I</v>
      </c>
      <c r="J83" s="19" t="str">
        <f t="shared" si="9"/>
        <v>16B-I</v>
      </c>
      <c r="K83" s="19" t="str">
        <f t="shared" si="10"/>
        <v>no</v>
      </c>
    </row>
    <row r="84" spans="1:11" x14ac:dyDescent="0.3">
      <c r="A84" s="19" t="s">
        <v>491</v>
      </c>
      <c r="C84" s="19" t="str">
        <f t="shared" si="6"/>
        <v>117-I</v>
      </c>
      <c r="E84" s="19" t="str">
        <f t="shared" si="7"/>
        <v>1</v>
      </c>
      <c r="F84" s="19" t="str">
        <f t="shared" si="8"/>
        <v>117-I</v>
      </c>
      <c r="J84" s="19" t="str">
        <f t="shared" si="9"/>
        <v>117-I</v>
      </c>
      <c r="K84" s="19" t="str">
        <f t="shared" si="10"/>
        <v>no</v>
      </c>
    </row>
    <row r="85" spans="1:11" x14ac:dyDescent="0.3">
      <c r="A85" s="19" t="s">
        <v>492</v>
      </c>
      <c r="C85" s="19" t="str">
        <f t="shared" si="6"/>
        <v>117-R</v>
      </c>
      <c r="E85" s="19" t="str">
        <f t="shared" si="7"/>
        <v>1</v>
      </c>
      <c r="F85" s="19" t="str">
        <f t="shared" si="8"/>
        <v>117-R</v>
      </c>
      <c r="J85" s="19" t="str">
        <f t="shared" si="9"/>
        <v>117-R</v>
      </c>
      <c r="K85" s="19" t="str">
        <f t="shared" si="10"/>
        <v>no</v>
      </c>
    </row>
    <row r="86" spans="1:11" x14ac:dyDescent="0.3">
      <c r="A86" s="19" t="s">
        <v>493</v>
      </c>
      <c r="C86" s="19" t="str">
        <f t="shared" si="6"/>
        <v>119-I</v>
      </c>
      <c r="E86" s="19" t="str">
        <f t="shared" si="7"/>
        <v>1</v>
      </c>
      <c r="F86" s="19" t="str">
        <f t="shared" si="8"/>
        <v>119-I</v>
      </c>
      <c r="J86" s="19" t="str">
        <f t="shared" si="9"/>
        <v>119-I</v>
      </c>
      <c r="K86" s="19" t="str">
        <f t="shared" si="10"/>
        <v>no</v>
      </c>
    </row>
    <row r="87" spans="1:11" x14ac:dyDescent="0.3">
      <c r="A87" s="19" t="s">
        <v>494</v>
      </c>
      <c r="C87" s="19" t="str">
        <f t="shared" si="6"/>
        <v>119-R</v>
      </c>
      <c r="E87" s="19" t="str">
        <f t="shared" si="7"/>
        <v>1</v>
      </c>
      <c r="F87" s="19" t="str">
        <f t="shared" si="8"/>
        <v>119-R</v>
      </c>
      <c r="J87" s="19" t="str">
        <f t="shared" si="9"/>
        <v>119-R</v>
      </c>
      <c r="K87" s="19" t="str">
        <f t="shared" si="10"/>
        <v>no</v>
      </c>
    </row>
    <row r="88" spans="1:11" x14ac:dyDescent="0.3">
      <c r="A88" s="19" t="s">
        <v>495</v>
      </c>
      <c r="C88" s="19" t="str">
        <f t="shared" si="6"/>
        <v>120-I</v>
      </c>
      <c r="E88" s="19" t="str">
        <f t="shared" si="7"/>
        <v>1</v>
      </c>
      <c r="F88" s="19" t="str">
        <f t="shared" si="8"/>
        <v>120-I</v>
      </c>
      <c r="J88" s="19" t="str">
        <f t="shared" si="9"/>
        <v>120-I</v>
      </c>
      <c r="K88" s="19" t="str">
        <f t="shared" si="10"/>
        <v>no</v>
      </c>
    </row>
    <row r="89" spans="1:11" x14ac:dyDescent="0.3">
      <c r="A89" s="19" t="s">
        <v>496</v>
      </c>
      <c r="C89" s="19" t="str">
        <f t="shared" si="6"/>
        <v>120-R</v>
      </c>
      <c r="E89" s="19" t="str">
        <f t="shared" si="7"/>
        <v>1</v>
      </c>
      <c r="F89" s="19" t="str">
        <f t="shared" si="8"/>
        <v>120-R</v>
      </c>
      <c r="J89" s="19" t="str">
        <f t="shared" si="9"/>
        <v>120-R</v>
      </c>
      <c r="K89" s="19" t="str">
        <f t="shared" si="10"/>
        <v>no</v>
      </c>
    </row>
    <row r="90" spans="1:11" x14ac:dyDescent="0.3">
      <c r="A90" s="19" t="s">
        <v>497</v>
      </c>
      <c r="C90" s="19" t="str">
        <f t="shared" si="6"/>
        <v>121-I</v>
      </c>
      <c r="E90" s="19" t="str">
        <f t="shared" si="7"/>
        <v>1</v>
      </c>
      <c r="F90" s="19" t="str">
        <f t="shared" si="8"/>
        <v>121-I</v>
      </c>
      <c r="J90" s="19" t="str">
        <f t="shared" si="9"/>
        <v>121-I</v>
      </c>
      <c r="K90" s="19" t="str">
        <f t="shared" si="10"/>
        <v>no</v>
      </c>
    </row>
    <row r="91" spans="1:11" x14ac:dyDescent="0.3">
      <c r="A91" s="19" t="s">
        <v>498</v>
      </c>
      <c r="C91" s="19" t="str">
        <f t="shared" si="6"/>
        <v>121-R</v>
      </c>
      <c r="E91" s="19" t="str">
        <f t="shared" si="7"/>
        <v>1</v>
      </c>
      <c r="F91" s="19" t="str">
        <f t="shared" si="8"/>
        <v>121-R</v>
      </c>
      <c r="J91" s="19" t="str">
        <f t="shared" si="9"/>
        <v>121-R</v>
      </c>
      <c r="K91" s="19" t="str">
        <f t="shared" si="10"/>
        <v>no</v>
      </c>
    </row>
    <row r="92" spans="1:11" x14ac:dyDescent="0.3">
      <c r="A92" s="19" t="s">
        <v>499</v>
      </c>
      <c r="C92" s="19" t="str">
        <f t="shared" si="6"/>
        <v>122-I</v>
      </c>
      <c r="E92" s="19" t="str">
        <f t="shared" si="7"/>
        <v>1</v>
      </c>
      <c r="F92" s="19" t="str">
        <f t="shared" si="8"/>
        <v>122-I</v>
      </c>
      <c r="J92" s="19" t="str">
        <f t="shared" si="9"/>
        <v>122-I</v>
      </c>
      <c r="K92" s="19" t="str">
        <f t="shared" si="10"/>
        <v>no</v>
      </c>
    </row>
    <row r="93" spans="1:11" x14ac:dyDescent="0.3">
      <c r="A93" s="19" t="s">
        <v>500</v>
      </c>
      <c r="C93" s="19" t="str">
        <f t="shared" si="6"/>
        <v>122-R</v>
      </c>
      <c r="E93" s="19" t="str">
        <f t="shared" si="7"/>
        <v>1</v>
      </c>
      <c r="F93" s="19" t="str">
        <f t="shared" si="8"/>
        <v>122-R</v>
      </c>
      <c r="J93" s="19" t="str">
        <f t="shared" si="9"/>
        <v>122-R</v>
      </c>
      <c r="K93" s="19" t="str">
        <f t="shared" si="10"/>
        <v>no</v>
      </c>
    </row>
    <row r="94" spans="1:11" x14ac:dyDescent="0.3">
      <c r="A94" s="19" t="s">
        <v>501</v>
      </c>
      <c r="C94" s="19" t="str">
        <f t="shared" si="6"/>
        <v>123-I</v>
      </c>
      <c r="E94" s="19" t="str">
        <f t="shared" si="7"/>
        <v>1</v>
      </c>
      <c r="F94" s="19" t="str">
        <f t="shared" si="8"/>
        <v>123-I</v>
      </c>
      <c r="J94" s="19" t="str">
        <f t="shared" si="9"/>
        <v>123-I</v>
      </c>
      <c r="K94" s="19" t="str">
        <f t="shared" si="10"/>
        <v>no</v>
      </c>
    </row>
    <row r="95" spans="1:11" x14ac:dyDescent="0.3">
      <c r="A95" s="19" t="s">
        <v>502</v>
      </c>
      <c r="C95" s="19" t="str">
        <f t="shared" si="6"/>
        <v>123-R</v>
      </c>
      <c r="E95" s="19" t="str">
        <f t="shared" si="7"/>
        <v>1</v>
      </c>
      <c r="F95" s="19" t="str">
        <f t="shared" si="8"/>
        <v>123-R</v>
      </c>
      <c r="J95" s="19" t="str">
        <f t="shared" si="9"/>
        <v>123-R</v>
      </c>
      <c r="K95" s="19" t="str">
        <f t="shared" si="10"/>
        <v>no</v>
      </c>
    </row>
    <row r="96" spans="1:11" x14ac:dyDescent="0.3">
      <c r="A96" s="19" t="s">
        <v>503</v>
      </c>
      <c r="C96" s="19" t="str">
        <f t="shared" si="6"/>
        <v>125-I</v>
      </c>
      <c r="E96" s="19" t="str">
        <f t="shared" si="7"/>
        <v>1</v>
      </c>
      <c r="F96" s="19" t="str">
        <f t="shared" si="8"/>
        <v>125-I</v>
      </c>
      <c r="J96" s="19" t="str">
        <f t="shared" si="9"/>
        <v>125-I</v>
      </c>
      <c r="K96" s="19" t="str">
        <f t="shared" si="10"/>
        <v>no</v>
      </c>
    </row>
    <row r="97" spans="1:11" x14ac:dyDescent="0.3">
      <c r="A97" s="19" t="s">
        <v>504</v>
      </c>
      <c r="C97" s="19" t="str">
        <f t="shared" si="6"/>
        <v>125-R</v>
      </c>
      <c r="E97" s="19" t="str">
        <f t="shared" si="7"/>
        <v>1</v>
      </c>
      <c r="F97" s="19" t="str">
        <f t="shared" si="8"/>
        <v>125-R</v>
      </c>
      <c r="J97" s="19" t="str">
        <f t="shared" si="9"/>
        <v>125-R</v>
      </c>
      <c r="K97" s="19" t="str">
        <f t="shared" si="10"/>
        <v>no</v>
      </c>
    </row>
    <row r="98" spans="1:11" x14ac:dyDescent="0.3">
      <c r="A98" s="19" t="s">
        <v>505</v>
      </c>
      <c r="C98" s="19" t="str">
        <f t="shared" si="6"/>
        <v>126-I</v>
      </c>
      <c r="E98" s="19" t="str">
        <f t="shared" si="7"/>
        <v>1</v>
      </c>
      <c r="F98" s="19" t="str">
        <f t="shared" si="8"/>
        <v>126-I</v>
      </c>
      <c r="J98" s="19" t="str">
        <f t="shared" si="9"/>
        <v>126-I</v>
      </c>
      <c r="K98" s="19" t="str">
        <f t="shared" si="10"/>
        <v>no</v>
      </c>
    </row>
    <row r="99" spans="1:11" x14ac:dyDescent="0.3">
      <c r="A99" s="19" t="s">
        <v>506</v>
      </c>
      <c r="C99" s="19" t="str">
        <f t="shared" ref="C99" si="11">+A99</f>
        <v>126-R</v>
      </c>
      <c r="E99" s="19" t="str">
        <f t="shared" ref="E99" si="12">+LEFT(C99,1)</f>
        <v>1</v>
      </c>
      <c r="F99" s="19" t="str">
        <f t="shared" ref="F99" si="13">+RIGHT(C99,6)</f>
        <v>126-R</v>
      </c>
      <c r="J99" s="19" t="str">
        <f t="shared" si="9"/>
        <v>126-R</v>
      </c>
      <c r="K99" s="19" t="str">
        <f t="shared" si="10"/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99</vt:i4>
      </vt:variant>
      <vt:variant>
        <vt:lpstr>Rangos con nombre</vt:lpstr>
      </vt:variant>
      <vt:variant>
        <vt:i4>98</vt:i4>
      </vt:variant>
    </vt:vector>
  </HeadingPairs>
  <TitlesOfParts>
    <vt:vector size="197" baseType="lpstr">
      <vt:lpstr>TAPA</vt:lpstr>
      <vt:lpstr>Operador UN01</vt:lpstr>
      <vt:lpstr>D 101-I</vt:lpstr>
      <vt:lpstr>D 101-R</vt:lpstr>
      <vt:lpstr>D 102-I</vt:lpstr>
      <vt:lpstr>D 102-R</vt:lpstr>
      <vt:lpstr>D 103-I</vt:lpstr>
      <vt:lpstr>D 103-R</vt:lpstr>
      <vt:lpstr>D 104-I</vt:lpstr>
      <vt:lpstr>D 104-R</vt:lpstr>
      <vt:lpstr>D 105-I</vt:lpstr>
      <vt:lpstr>D 105-R</vt:lpstr>
      <vt:lpstr>D 106-I</vt:lpstr>
      <vt:lpstr>D 106-R</vt:lpstr>
      <vt:lpstr>D 107-I</vt:lpstr>
      <vt:lpstr>D 107-R</vt:lpstr>
      <vt:lpstr>D 108-I</vt:lpstr>
      <vt:lpstr>D 108-R</vt:lpstr>
      <vt:lpstr>D 109-I</vt:lpstr>
      <vt:lpstr>D 109-R</vt:lpstr>
      <vt:lpstr>D 110-I</vt:lpstr>
      <vt:lpstr>D 110-R</vt:lpstr>
      <vt:lpstr>D 111-I</vt:lpstr>
      <vt:lpstr>D 111-R</vt:lpstr>
      <vt:lpstr>D 112-I</vt:lpstr>
      <vt:lpstr>D 112-R</vt:lpstr>
      <vt:lpstr>D 113-I</vt:lpstr>
      <vt:lpstr>D 113-R</vt:lpstr>
      <vt:lpstr>D 114-I</vt:lpstr>
      <vt:lpstr>D 114-R</vt:lpstr>
      <vt:lpstr>D 115-I</vt:lpstr>
      <vt:lpstr>D 115-R</vt:lpstr>
      <vt:lpstr>D 116A-I</vt:lpstr>
      <vt:lpstr>D 116B-I</vt:lpstr>
      <vt:lpstr>D 117-I</vt:lpstr>
      <vt:lpstr>D 117-R</vt:lpstr>
      <vt:lpstr>D 119-I</vt:lpstr>
      <vt:lpstr>D 119-R</vt:lpstr>
      <vt:lpstr>D 120-I</vt:lpstr>
      <vt:lpstr>D 120-R</vt:lpstr>
      <vt:lpstr>D 121-I</vt:lpstr>
      <vt:lpstr>D 121-R</vt:lpstr>
      <vt:lpstr>D 122-I</vt:lpstr>
      <vt:lpstr>D 122-R</vt:lpstr>
      <vt:lpstr>D 123-I</vt:lpstr>
      <vt:lpstr>D 123-R</vt:lpstr>
      <vt:lpstr>D 125-I</vt:lpstr>
      <vt:lpstr>D 125-R</vt:lpstr>
      <vt:lpstr>D 126-I</vt:lpstr>
      <vt:lpstr>D 126-R</vt:lpstr>
      <vt:lpstr>101-I</vt:lpstr>
      <vt:lpstr>101-R</vt:lpstr>
      <vt:lpstr>102-I</vt:lpstr>
      <vt:lpstr>102-R</vt:lpstr>
      <vt:lpstr>103-I</vt:lpstr>
      <vt:lpstr>103-R</vt:lpstr>
      <vt:lpstr>104-I</vt:lpstr>
      <vt:lpstr>104-R</vt:lpstr>
      <vt:lpstr>105-I</vt:lpstr>
      <vt:lpstr>105-R</vt:lpstr>
      <vt:lpstr>106-I</vt:lpstr>
      <vt:lpstr>106-R</vt:lpstr>
      <vt:lpstr>107-I</vt:lpstr>
      <vt:lpstr>107-R</vt:lpstr>
      <vt:lpstr>108-I</vt:lpstr>
      <vt:lpstr>108-R</vt:lpstr>
      <vt:lpstr>109-I</vt:lpstr>
      <vt:lpstr>109-R</vt:lpstr>
      <vt:lpstr>110-I</vt:lpstr>
      <vt:lpstr>110-R</vt:lpstr>
      <vt:lpstr>111-I</vt:lpstr>
      <vt:lpstr>111-R</vt:lpstr>
      <vt:lpstr>112-I</vt:lpstr>
      <vt:lpstr>112-R</vt:lpstr>
      <vt:lpstr>113-I</vt:lpstr>
      <vt:lpstr>113-R</vt:lpstr>
      <vt:lpstr>114-I</vt:lpstr>
      <vt:lpstr>114-R</vt:lpstr>
      <vt:lpstr>115-I</vt:lpstr>
      <vt:lpstr>115-R</vt:lpstr>
      <vt:lpstr>116A-I</vt:lpstr>
      <vt:lpstr>116B-I</vt:lpstr>
      <vt:lpstr>117-I</vt:lpstr>
      <vt:lpstr>117-R</vt:lpstr>
      <vt:lpstr>119-I</vt:lpstr>
      <vt:lpstr>119-R</vt:lpstr>
      <vt:lpstr>120-I</vt:lpstr>
      <vt:lpstr>120-R</vt:lpstr>
      <vt:lpstr>121-I</vt:lpstr>
      <vt:lpstr>121-R</vt:lpstr>
      <vt:lpstr>122-I</vt:lpstr>
      <vt:lpstr>122-R</vt:lpstr>
      <vt:lpstr>123-I</vt:lpstr>
      <vt:lpstr>123-R</vt:lpstr>
      <vt:lpstr>125-I</vt:lpstr>
      <vt:lpstr>125-R</vt:lpstr>
      <vt:lpstr>126-I</vt:lpstr>
      <vt:lpstr>126-R</vt:lpstr>
      <vt:lpstr>Hoja1</vt:lpstr>
      <vt:lpstr>'101-I'!Área_de_impresión</vt:lpstr>
      <vt:lpstr>'101-R'!Área_de_impresión</vt:lpstr>
      <vt:lpstr>'102-I'!Área_de_impresión</vt:lpstr>
      <vt:lpstr>'102-R'!Área_de_impresión</vt:lpstr>
      <vt:lpstr>'103-I'!Área_de_impresión</vt:lpstr>
      <vt:lpstr>'103-R'!Área_de_impresión</vt:lpstr>
      <vt:lpstr>'104-I'!Área_de_impresión</vt:lpstr>
      <vt:lpstr>'104-R'!Área_de_impresión</vt:lpstr>
      <vt:lpstr>'105-I'!Área_de_impresión</vt:lpstr>
      <vt:lpstr>'105-R'!Área_de_impresión</vt:lpstr>
      <vt:lpstr>'106-I'!Área_de_impresión</vt:lpstr>
      <vt:lpstr>'106-R'!Área_de_impresión</vt:lpstr>
      <vt:lpstr>'107-I'!Área_de_impresión</vt:lpstr>
      <vt:lpstr>'107-R'!Área_de_impresión</vt:lpstr>
      <vt:lpstr>'108-I'!Área_de_impresión</vt:lpstr>
      <vt:lpstr>'108-R'!Área_de_impresión</vt:lpstr>
      <vt:lpstr>'109-I'!Área_de_impresión</vt:lpstr>
      <vt:lpstr>'109-R'!Área_de_impresión</vt:lpstr>
      <vt:lpstr>'110-I'!Área_de_impresión</vt:lpstr>
      <vt:lpstr>'110-R'!Área_de_impresión</vt:lpstr>
      <vt:lpstr>'111-I'!Área_de_impresión</vt:lpstr>
      <vt:lpstr>'111-R'!Área_de_impresión</vt:lpstr>
      <vt:lpstr>'112-I'!Área_de_impresión</vt:lpstr>
      <vt:lpstr>'112-R'!Área_de_impresión</vt:lpstr>
      <vt:lpstr>'113-I'!Área_de_impresión</vt:lpstr>
      <vt:lpstr>'113-R'!Área_de_impresión</vt:lpstr>
      <vt:lpstr>'114-I'!Área_de_impresión</vt:lpstr>
      <vt:lpstr>'114-R'!Área_de_impresión</vt:lpstr>
      <vt:lpstr>'115-I'!Área_de_impresión</vt:lpstr>
      <vt:lpstr>'115-R'!Área_de_impresión</vt:lpstr>
      <vt:lpstr>'116A-I'!Área_de_impresión</vt:lpstr>
      <vt:lpstr>'116B-I'!Área_de_impresión</vt:lpstr>
      <vt:lpstr>'117-I'!Área_de_impresión</vt:lpstr>
      <vt:lpstr>'117-R'!Área_de_impresión</vt:lpstr>
      <vt:lpstr>'119-I'!Área_de_impresión</vt:lpstr>
      <vt:lpstr>'119-R'!Área_de_impresión</vt:lpstr>
      <vt:lpstr>'120-I'!Área_de_impresión</vt:lpstr>
      <vt:lpstr>'120-R'!Área_de_impresión</vt:lpstr>
      <vt:lpstr>'121-I'!Área_de_impresión</vt:lpstr>
      <vt:lpstr>'121-R'!Área_de_impresión</vt:lpstr>
      <vt:lpstr>'122-I'!Área_de_impresión</vt:lpstr>
      <vt:lpstr>'122-R'!Área_de_impresión</vt:lpstr>
      <vt:lpstr>'123-I'!Área_de_impresión</vt:lpstr>
      <vt:lpstr>'123-R'!Área_de_impresión</vt:lpstr>
      <vt:lpstr>'125-I'!Área_de_impresión</vt:lpstr>
      <vt:lpstr>'125-R'!Área_de_impresión</vt:lpstr>
      <vt:lpstr>'126-I'!Área_de_impresión</vt:lpstr>
      <vt:lpstr>'126-R'!Área_de_impresión</vt:lpstr>
      <vt:lpstr>'D 101-I'!Área_de_impresión</vt:lpstr>
      <vt:lpstr>'D 101-R'!Área_de_impresión</vt:lpstr>
      <vt:lpstr>'D 102-I'!Área_de_impresión</vt:lpstr>
      <vt:lpstr>'D 102-R'!Área_de_impresión</vt:lpstr>
      <vt:lpstr>'D 103-I'!Área_de_impresión</vt:lpstr>
      <vt:lpstr>'D 103-R'!Área_de_impresión</vt:lpstr>
      <vt:lpstr>'D 104-I'!Área_de_impresión</vt:lpstr>
      <vt:lpstr>'D 104-R'!Área_de_impresión</vt:lpstr>
      <vt:lpstr>'D 105-I'!Área_de_impresión</vt:lpstr>
      <vt:lpstr>'D 105-R'!Área_de_impresión</vt:lpstr>
      <vt:lpstr>'D 106-I'!Área_de_impresión</vt:lpstr>
      <vt:lpstr>'D 106-R'!Área_de_impresión</vt:lpstr>
      <vt:lpstr>'D 107-I'!Área_de_impresión</vt:lpstr>
      <vt:lpstr>'D 107-R'!Área_de_impresión</vt:lpstr>
      <vt:lpstr>'D 108-I'!Área_de_impresión</vt:lpstr>
      <vt:lpstr>'D 108-R'!Área_de_impresión</vt:lpstr>
      <vt:lpstr>'D 109-I'!Área_de_impresión</vt:lpstr>
      <vt:lpstr>'D 109-R'!Área_de_impresión</vt:lpstr>
      <vt:lpstr>'D 110-I'!Área_de_impresión</vt:lpstr>
      <vt:lpstr>'D 110-R'!Área_de_impresión</vt:lpstr>
      <vt:lpstr>'D 111-I'!Área_de_impresión</vt:lpstr>
      <vt:lpstr>'D 111-R'!Área_de_impresión</vt:lpstr>
      <vt:lpstr>'D 112-I'!Área_de_impresión</vt:lpstr>
      <vt:lpstr>'D 112-R'!Área_de_impresión</vt:lpstr>
      <vt:lpstr>'D 113-I'!Área_de_impresión</vt:lpstr>
      <vt:lpstr>'D 113-R'!Área_de_impresión</vt:lpstr>
      <vt:lpstr>'D 114-I'!Área_de_impresión</vt:lpstr>
      <vt:lpstr>'D 114-R'!Área_de_impresión</vt:lpstr>
      <vt:lpstr>'D 115-I'!Área_de_impresión</vt:lpstr>
      <vt:lpstr>'D 115-R'!Área_de_impresión</vt:lpstr>
      <vt:lpstr>'D 116A-I'!Área_de_impresión</vt:lpstr>
      <vt:lpstr>'D 116B-I'!Área_de_impresión</vt:lpstr>
      <vt:lpstr>'D 117-I'!Área_de_impresión</vt:lpstr>
      <vt:lpstr>'D 117-R'!Área_de_impresión</vt:lpstr>
      <vt:lpstr>'D 119-I'!Área_de_impresión</vt:lpstr>
      <vt:lpstr>'D 119-R'!Área_de_impresión</vt:lpstr>
      <vt:lpstr>'D 120-I'!Área_de_impresión</vt:lpstr>
      <vt:lpstr>'D 120-R'!Área_de_impresión</vt:lpstr>
      <vt:lpstr>'D 121-I'!Área_de_impresión</vt:lpstr>
      <vt:lpstr>'D 121-R'!Área_de_impresión</vt:lpstr>
      <vt:lpstr>'D 122-I'!Área_de_impresión</vt:lpstr>
      <vt:lpstr>'D 122-R'!Área_de_impresión</vt:lpstr>
      <vt:lpstr>'D 123-I'!Área_de_impresión</vt:lpstr>
      <vt:lpstr>'D 123-R'!Área_de_impresión</vt:lpstr>
      <vt:lpstr>'D 125-I'!Área_de_impresión</vt:lpstr>
      <vt:lpstr>'D 125-R'!Área_de_impresión</vt:lpstr>
      <vt:lpstr>'D 126-I'!Área_de_impresión</vt:lpstr>
      <vt:lpstr>'D 126-R'!Área_de_impresión</vt:lpstr>
      <vt:lpstr>'Operador UN01'!Área_de_impresión</vt:lpstr>
      <vt:lpstr>'Operador UN01'!Títulos_a_imprimir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2019-06-18T15:54:10Z</cp:lastPrinted>
  <dcterms:created xsi:type="dcterms:W3CDTF">2019-05-30T13:58:26Z</dcterms:created>
  <dcterms:modified xsi:type="dcterms:W3CDTF">2020-08-26T21:19:44Z</dcterms:modified>
</cp:coreProperties>
</file>