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codeName="ThisWorkbook" hidePivotFieldList="1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1\202009\RECTIFICA\"/>
    </mc:Choice>
  </mc:AlternateContent>
  <bookViews>
    <workbookView xWindow="0" yWindow="0" windowWidth="21576" windowHeight="7980" tabRatio="932"/>
  </bookViews>
  <sheets>
    <sheet name="TAPA" sheetId="35" r:id="rId1"/>
    <sheet name="Operador UN07" sheetId="34" r:id="rId2"/>
    <sheet name="D 701-I" sheetId="36" r:id="rId3"/>
    <sheet name="D 701-R" sheetId="37" r:id="rId4"/>
    <sheet name="D 702-I" sheetId="38" r:id="rId5"/>
    <sheet name="D 702-R" sheetId="39" r:id="rId6"/>
    <sheet name="D 703-I" sheetId="40" r:id="rId7"/>
    <sheet name="D 703-R" sheetId="41" r:id="rId8"/>
    <sheet name="D 704-I" sheetId="42" r:id="rId9"/>
    <sheet name="D 704-R" sheetId="43" r:id="rId10"/>
    <sheet name="D 705-I" sheetId="44" r:id="rId11"/>
    <sheet name="D 705-R" sheetId="45" r:id="rId12"/>
    <sheet name="D 706-I" sheetId="46" r:id="rId13"/>
    <sheet name="D 706-R" sheetId="47" r:id="rId14"/>
    <sheet name="D 708-I" sheetId="50" r:id="rId15"/>
    <sheet name="D 708-R" sheetId="51" r:id="rId16"/>
    <sheet name="701-I" sheetId="17" r:id="rId17"/>
    <sheet name="701-R" sheetId="16" r:id="rId18"/>
    <sheet name="702-I" sheetId="15" r:id="rId19"/>
    <sheet name="702-R" sheetId="14" r:id="rId20"/>
    <sheet name="703-I" sheetId="13" r:id="rId21"/>
    <sheet name="703-R" sheetId="12" r:id="rId22"/>
    <sheet name="704-I" sheetId="11" r:id="rId23"/>
    <sheet name="704-R" sheetId="10" r:id="rId24"/>
    <sheet name="705-I" sheetId="9" r:id="rId25"/>
    <sheet name="705-R" sheetId="8" r:id="rId26"/>
    <sheet name="706-I" sheetId="7" r:id="rId27"/>
    <sheet name="706-R" sheetId="6" r:id="rId28"/>
    <sheet name="708-I" sheetId="3" r:id="rId29"/>
    <sheet name="708-R" sheetId="2" r:id="rId30"/>
    <sheet name="Hoja1" sheetId="52" r:id="rId31"/>
  </sheets>
  <definedNames>
    <definedName name="_xlnm.Print_Area" localSheetId="16">'701-I'!$B$2:$I$37</definedName>
    <definedName name="_xlnm.Print_Area" localSheetId="17">'701-R'!$B$2:$I$37</definedName>
    <definedName name="_xlnm.Print_Area" localSheetId="18">'702-I'!$B$2:$I$37</definedName>
    <definedName name="_xlnm.Print_Area" localSheetId="19">'702-R'!$B$2:$I$37</definedName>
    <definedName name="_xlnm.Print_Area" localSheetId="20">'703-I'!$B$2:$I$37</definedName>
    <definedName name="_xlnm.Print_Area" localSheetId="21">'703-R'!$B$2:$I$37</definedName>
    <definedName name="_xlnm.Print_Area" localSheetId="22">'704-I'!$B$2:$I$37</definedName>
    <definedName name="_xlnm.Print_Area" localSheetId="23">'704-R'!$B$2:$I$37</definedName>
    <definedName name="_xlnm.Print_Area" localSheetId="24">'705-I'!$B$2:$I$37</definedName>
    <definedName name="_xlnm.Print_Area" localSheetId="25">'705-R'!$B$2:$I$37</definedName>
    <definedName name="_xlnm.Print_Area" localSheetId="26">'706-I'!$B$2:$I$37</definedName>
    <definedName name="_xlnm.Print_Area" localSheetId="27">'706-R'!$B$2:$I$37</definedName>
    <definedName name="_xlnm.Print_Area" localSheetId="28">'708-I'!$B$2:$I$37</definedName>
    <definedName name="_xlnm.Print_Area" localSheetId="29">'708-R'!$B$2:$I$37</definedName>
    <definedName name="_xlnm.Print_Area" localSheetId="2">'D 701-I'!$B$2:$H$29</definedName>
    <definedName name="_xlnm.Print_Area" localSheetId="3">'D 701-R'!$B$2:$G$29</definedName>
    <definedName name="_xlnm.Print_Area" localSheetId="4">'D 702-I'!$B$2:$G$29</definedName>
    <definedName name="_xlnm.Print_Area" localSheetId="5">'D 702-R'!$B$2:$H$29</definedName>
    <definedName name="_xlnm.Print_Area" localSheetId="6">'D 703-I'!$B$2:$H$29</definedName>
    <definedName name="_xlnm.Print_Area" localSheetId="7">'D 703-R'!$B$2:$G$29</definedName>
    <definedName name="_xlnm.Print_Area" localSheetId="8">'D 704-I'!$B$2:$G$29</definedName>
    <definedName name="_xlnm.Print_Area" localSheetId="9">'D 704-R'!$B$2:$H$29</definedName>
    <definedName name="_xlnm.Print_Area" localSheetId="10">'D 705-I'!$B$2:$G$31</definedName>
    <definedName name="_xlnm.Print_Area" localSheetId="11">'D 705-R'!$B$2:$H$29</definedName>
    <definedName name="_xlnm.Print_Area" localSheetId="12">'D 706-I'!$B$2:$G$22</definedName>
    <definedName name="_xlnm.Print_Area" localSheetId="13">'D 706-R'!$B$2:$G$28</definedName>
    <definedName name="_xlnm.Print_Area" localSheetId="14">'D 708-I'!$B$2:$G$29</definedName>
    <definedName name="_xlnm.Print_Area" localSheetId="15">'D 708-R'!$B$2:$G$31</definedName>
    <definedName name="_xlnm.Print_Area" localSheetId="1">'Operador UN07'!$B$2:$J$40</definedName>
    <definedName name="_xlnm.Print_Titles" localSheetId="1">'Operador UN07'!$31:$31</definedName>
  </definedNames>
  <calcPr calcId="152511"/>
  <pivotCaches>
    <pivotCache cacheId="0" r:id="rId32"/>
  </pivotCaches>
  <extLs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purl.oclc.org/ooxml/spreadsheetml/main">
  <c r="C7" i="52" l="1"/>
  <c r="E7" i="52" s="1"/>
  <c r="K7" i="52" s="1"/>
  <c r="C8" i="52"/>
  <c r="E8" i="52" s="1"/>
  <c r="K8" i="52" s="1"/>
  <c r="C9" i="52"/>
  <c r="E9" i="52" s="1"/>
  <c r="K9" i="52" s="1"/>
  <c r="C10" i="52"/>
  <c r="E10" i="52" s="1"/>
  <c r="K10" i="52" s="1"/>
  <c r="H10" i="52"/>
  <c r="J10" i="52" s="1"/>
  <c r="C11" i="52"/>
  <c r="F11" i="52" s="1"/>
  <c r="I11" i="52" s="1"/>
  <c r="C12" i="52"/>
  <c r="H12" i="52" s="1"/>
  <c r="J12" i="52" s="1"/>
  <c r="F12" i="52"/>
  <c r="I12" i="52" s="1"/>
  <c r="C13" i="52"/>
  <c r="E13" i="52" s="1"/>
  <c r="K13" i="52" s="1"/>
  <c r="F13" i="52"/>
  <c r="I13" i="52" s="1"/>
  <c r="C14" i="52"/>
  <c r="E14" i="52" s="1"/>
  <c r="K14" i="52" s="1"/>
  <c r="H14" i="52"/>
  <c r="J14" i="52" s="1"/>
  <c r="C15" i="52"/>
  <c r="E15" i="52" s="1"/>
  <c r="K15" i="52" s="1"/>
  <c r="C16" i="52"/>
  <c r="E16" i="52" s="1"/>
  <c r="K16" i="52" s="1"/>
  <c r="C17" i="52"/>
  <c r="H17" i="52" s="1"/>
  <c r="J17" i="52" s="1"/>
  <c r="E17" i="52"/>
  <c r="K17" i="52" s="1"/>
  <c r="F17" i="52"/>
  <c r="I17" i="52" s="1"/>
  <c r="C18" i="52"/>
  <c r="E18" i="52" s="1"/>
  <c r="K18" i="52" s="1"/>
  <c r="C19" i="52"/>
  <c r="F19" i="52" s="1"/>
  <c r="I19" i="52" s="1"/>
  <c r="C20" i="52"/>
  <c r="H20" i="52" s="1"/>
  <c r="J20" i="52" s="1"/>
  <c r="C21" i="52"/>
  <c r="E21" i="52" s="1"/>
  <c r="K21" i="52" s="1"/>
  <c r="C22" i="52"/>
  <c r="E22" i="52" s="1"/>
  <c r="K22" i="52" s="1"/>
  <c r="C23" i="52"/>
  <c r="E23" i="52" s="1"/>
  <c r="K23" i="52" s="1"/>
  <c r="C24" i="52"/>
  <c r="E24" i="52" s="1"/>
  <c r="K24" i="52" s="1"/>
  <c r="C25" i="52"/>
  <c r="F25" i="52" s="1"/>
  <c r="I25" i="52" s="1"/>
  <c r="C26" i="52"/>
  <c r="H26" i="52" s="1"/>
  <c r="J26" i="52" s="1"/>
  <c r="C27" i="52"/>
  <c r="F27" i="52" s="1"/>
  <c r="I27" i="52" s="1"/>
  <c r="C28" i="52"/>
  <c r="H28" i="52" s="1"/>
  <c r="J28" i="52" s="1"/>
  <c r="C29" i="52"/>
  <c r="E29" i="52" s="1"/>
  <c r="K29" i="52" s="1"/>
  <c r="C30" i="52"/>
  <c r="E30" i="52" s="1"/>
  <c r="K30" i="52" s="1"/>
  <c r="C31" i="52"/>
  <c r="E31" i="52" s="1"/>
  <c r="K31" i="52" s="1"/>
  <c r="C6" i="52"/>
  <c r="H6" i="52" s="1"/>
  <c r="J6" i="52" s="1"/>
  <c r="C5" i="52"/>
  <c r="H5" i="52" s="1"/>
  <c r="J5" i="52" s="1"/>
  <c r="C4" i="52"/>
  <c r="H4" i="52" s="1"/>
  <c r="J4" i="52" s="1"/>
  <c r="F29" i="52" l="1"/>
  <c r="I29" i="52" s="1"/>
  <c r="E25" i="52"/>
  <c r="K25" i="52" s="1"/>
  <c r="F10" i="52"/>
  <c r="I10" i="52" s="1"/>
  <c r="E28" i="52"/>
  <c r="K28" i="52" s="1"/>
  <c r="H18" i="52"/>
  <c r="J18" i="52" s="1"/>
  <c r="E12" i="52"/>
  <c r="K12" i="52" s="1"/>
  <c r="H30" i="52"/>
  <c r="J30" i="52" s="1"/>
  <c r="H27" i="52"/>
  <c r="J27" i="52" s="1"/>
  <c r="H25" i="52"/>
  <c r="J25" i="52" s="1"/>
  <c r="H21" i="52"/>
  <c r="J21" i="52" s="1"/>
  <c r="H19" i="52"/>
  <c r="J19" i="52" s="1"/>
  <c r="F18" i="52"/>
  <c r="I18" i="52" s="1"/>
  <c r="E11" i="52"/>
  <c r="K11" i="52" s="1"/>
  <c r="H29" i="52"/>
  <c r="J29" i="52" s="1"/>
  <c r="F28" i="52"/>
  <c r="I28" i="52" s="1"/>
  <c r="E27" i="52"/>
  <c r="K27" i="52" s="1"/>
  <c r="F21" i="52"/>
  <c r="I21" i="52" s="1"/>
  <c r="E19" i="52"/>
  <c r="K19" i="52" s="1"/>
  <c r="H13" i="52"/>
  <c r="J13" i="52" s="1"/>
  <c r="F20" i="52"/>
  <c r="I20" i="52" s="1"/>
  <c r="F9" i="52"/>
  <c r="I9" i="52" s="1"/>
  <c r="H9" i="52"/>
  <c r="J9" i="52" s="1"/>
  <c r="F26" i="52"/>
  <c r="I26" i="52" s="1"/>
  <c r="H22" i="52"/>
  <c r="J22" i="52" s="1"/>
  <c r="E20" i="52"/>
  <c r="K20" i="52" s="1"/>
  <c r="H11" i="52"/>
  <c r="J11" i="52" s="1"/>
  <c r="E26" i="52"/>
  <c r="K26" i="52" s="1"/>
  <c r="F30" i="52"/>
  <c r="I30" i="52" s="1"/>
  <c r="H23" i="52"/>
  <c r="J23" i="52" s="1"/>
  <c r="F22" i="52"/>
  <c r="I22" i="52" s="1"/>
  <c r="H15" i="52"/>
  <c r="J15" i="52" s="1"/>
  <c r="F14" i="52"/>
  <c r="I14" i="52" s="1"/>
  <c r="H7" i="52"/>
  <c r="J7" i="52" s="1"/>
  <c r="H31" i="52"/>
  <c r="J31" i="52" s="1"/>
  <c r="H24" i="52"/>
  <c r="J24" i="52" s="1"/>
  <c r="F23" i="52"/>
  <c r="I23" i="52" s="1"/>
  <c r="H16" i="52"/>
  <c r="J16" i="52" s="1"/>
  <c r="F15" i="52"/>
  <c r="I15" i="52" s="1"/>
  <c r="H8" i="52"/>
  <c r="J8" i="52" s="1"/>
  <c r="F7" i="52"/>
  <c r="I7" i="52" s="1"/>
  <c r="F31" i="52"/>
  <c r="I31" i="52" s="1"/>
  <c r="F24" i="52"/>
  <c r="I24" i="52" s="1"/>
  <c r="F16" i="52"/>
  <c r="I16" i="52" s="1"/>
  <c r="F8" i="52"/>
  <c r="I8" i="52" s="1"/>
  <c r="E6" i="52"/>
  <c r="K6" i="52" s="1"/>
  <c r="E5" i="52"/>
  <c r="K5" i="52" s="1"/>
  <c r="F6" i="52"/>
  <c r="I6" i="52" s="1"/>
  <c r="F5" i="52"/>
  <c r="I5" i="52" s="1"/>
  <c r="E4" i="52"/>
  <c r="K4" i="52" s="1"/>
  <c r="F4" i="52"/>
  <c r="I4" i="52" s="1"/>
  <c r="H20" i="14"/>
  <c r="G37" i="8"/>
  <c r="E37" i="15"/>
  <c r="B2" i="51"/>
  <c r="B2" i="50"/>
  <c r="B2" i="47"/>
  <c r="B2" i="46"/>
  <c r="B2" i="45"/>
  <c r="B2" i="44"/>
  <c r="B2" i="43"/>
  <c r="B2" i="42"/>
  <c r="B2" i="41"/>
  <c r="B2" i="40"/>
  <c r="B2" i="39"/>
  <c r="B2" i="38"/>
  <c r="B2" i="37"/>
  <c r="B2" i="36"/>
  <c r="D18" i="35"/>
  <c r="D17" i="35"/>
  <c r="B4" i="35" s="1"/>
  <c r="C4" i="34"/>
  <c r="I37" i="17"/>
  <c r="G37" i="17"/>
  <c r="E37" i="17"/>
  <c r="F31" i="17"/>
  <c r="D31" i="17"/>
  <c r="H30" i="17"/>
  <c r="F30" i="17"/>
  <c r="D30" i="17"/>
  <c r="H29" i="17"/>
  <c r="F29" i="17"/>
  <c r="D29" i="17"/>
  <c r="H28" i="17"/>
  <c r="F28" i="17"/>
  <c r="D28" i="17"/>
  <c r="H27" i="17"/>
  <c r="F27" i="17"/>
  <c r="D27" i="17"/>
  <c r="H26" i="17"/>
  <c r="F26" i="17"/>
  <c r="D26" i="17"/>
  <c r="H25" i="17"/>
  <c r="F25" i="17"/>
  <c r="D25" i="17"/>
  <c r="H24" i="17"/>
  <c r="F24" i="17"/>
  <c r="D24" i="17"/>
  <c r="H23" i="17"/>
  <c r="F23" i="17"/>
  <c r="D23" i="17"/>
  <c r="H22" i="17"/>
  <c r="F22" i="17"/>
  <c r="D22" i="17"/>
  <c r="H21" i="17"/>
  <c r="F21" i="17"/>
  <c r="D21" i="17"/>
  <c r="H20" i="17"/>
  <c r="F20" i="17"/>
  <c r="D20" i="17"/>
  <c r="F19" i="17"/>
  <c r="D19" i="17"/>
  <c r="B2" i="17"/>
  <c r="I37" i="16"/>
  <c r="G37" i="16"/>
  <c r="E37" i="16"/>
  <c r="D32" i="16"/>
  <c r="H31" i="16"/>
  <c r="F31" i="16"/>
  <c r="D31" i="16"/>
  <c r="H30" i="16"/>
  <c r="F30" i="16"/>
  <c r="D30" i="16"/>
  <c r="H29" i="16"/>
  <c r="F29" i="16"/>
  <c r="D29" i="16"/>
  <c r="H28" i="16"/>
  <c r="F28" i="16"/>
  <c r="D28" i="16"/>
  <c r="H27" i="16"/>
  <c r="F27" i="16"/>
  <c r="D27" i="16"/>
  <c r="H26" i="16"/>
  <c r="F26" i="16"/>
  <c r="D26" i="16"/>
  <c r="H25" i="16"/>
  <c r="F25" i="16"/>
  <c r="D25" i="16"/>
  <c r="H24" i="16"/>
  <c r="F24" i="16"/>
  <c r="D24" i="16"/>
  <c r="H23" i="16"/>
  <c r="F23" i="16"/>
  <c r="D23" i="16"/>
  <c r="H22" i="16"/>
  <c r="F22" i="16"/>
  <c r="D22" i="16"/>
  <c r="H21" i="16"/>
  <c r="F21" i="16"/>
  <c r="D21" i="16"/>
  <c r="F20" i="16"/>
  <c r="D20" i="16"/>
  <c r="D19" i="16"/>
  <c r="B2" i="16"/>
  <c r="I37" i="15"/>
  <c r="G37" i="15"/>
  <c r="F31" i="15"/>
  <c r="D31" i="15"/>
  <c r="H30" i="15"/>
  <c r="F30" i="15"/>
  <c r="D30" i="15"/>
  <c r="H29" i="15"/>
  <c r="F29" i="15"/>
  <c r="D29" i="15"/>
  <c r="H28" i="15"/>
  <c r="F28" i="15"/>
  <c r="D28" i="15"/>
  <c r="H27" i="15"/>
  <c r="F27" i="15"/>
  <c r="D27" i="15"/>
  <c r="H26" i="15"/>
  <c r="F26" i="15"/>
  <c r="D26" i="15"/>
  <c r="H25" i="15"/>
  <c r="F25" i="15"/>
  <c r="D25" i="15"/>
  <c r="H24" i="15"/>
  <c r="F24" i="15"/>
  <c r="D24" i="15"/>
  <c r="H23" i="15"/>
  <c r="F23" i="15"/>
  <c r="D23" i="15"/>
  <c r="H22" i="15"/>
  <c r="F22" i="15"/>
  <c r="D22" i="15"/>
  <c r="H21" i="15"/>
  <c r="F21" i="15"/>
  <c r="D21" i="15"/>
  <c r="H20" i="15"/>
  <c r="F20" i="15"/>
  <c r="D20" i="15"/>
  <c r="F19" i="15"/>
  <c r="D19" i="15"/>
  <c r="B2" i="15"/>
  <c r="I37" i="14"/>
  <c r="G37" i="14"/>
  <c r="E37" i="14"/>
  <c r="D32" i="14"/>
  <c r="F31" i="14"/>
  <c r="D31" i="14"/>
  <c r="H30" i="14"/>
  <c r="F30" i="14"/>
  <c r="D30" i="14"/>
  <c r="H29" i="14"/>
  <c r="F29" i="14"/>
  <c r="D29" i="14"/>
  <c r="H28" i="14"/>
  <c r="F28" i="14"/>
  <c r="D28" i="14"/>
  <c r="H27" i="14"/>
  <c r="F27" i="14"/>
  <c r="D27" i="14"/>
  <c r="H26" i="14"/>
  <c r="F26" i="14"/>
  <c r="D26" i="14"/>
  <c r="H25" i="14"/>
  <c r="F25" i="14"/>
  <c r="D25" i="14"/>
  <c r="H24" i="14"/>
  <c r="F24" i="14"/>
  <c r="D24" i="14"/>
  <c r="H23" i="14"/>
  <c r="F23" i="14"/>
  <c r="D23" i="14"/>
  <c r="H22" i="14"/>
  <c r="F22" i="14"/>
  <c r="D22" i="14"/>
  <c r="H21" i="14"/>
  <c r="F21" i="14"/>
  <c r="D21" i="14"/>
  <c r="F20" i="14"/>
  <c r="D20" i="14"/>
  <c r="F19" i="14"/>
  <c r="D19" i="14"/>
  <c r="B2" i="14"/>
  <c r="I37" i="13"/>
  <c r="G37" i="13"/>
  <c r="E37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H21" i="13"/>
  <c r="F21" i="13"/>
  <c r="D21" i="13"/>
  <c r="H20" i="13"/>
  <c r="F20" i="13"/>
  <c r="D20" i="13"/>
  <c r="F19" i="13"/>
  <c r="D19" i="13"/>
  <c r="D18" i="13"/>
  <c r="B2" i="13"/>
  <c r="I37" i="12"/>
  <c r="G37" i="12"/>
  <c r="E37" i="12"/>
  <c r="F32" i="12"/>
  <c r="D32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H22" i="12"/>
  <c r="F22" i="12"/>
  <c r="D22" i="12"/>
  <c r="H21" i="12"/>
  <c r="F21" i="12"/>
  <c r="D21" i="12"/>
  <c r="F20" i="12"/>
  <c r="D20" i="12"/>
  <c r="D19" i="12"/>
  <c r="B2" i="12"/>
  <c r="I37" i="11"/>
  <c r="G37" i="11"/>
  <c r="E37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F19" i="11"/>
  <c r="D19" i="11"/>
  <c r="B2" i="11"/>
  <c r="I37" i="10"/>
  <c r="G37" i="10"/>
  <c r="E37" i="10"/>
  <c r="D32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F20" i="10"/>
  <c r="D20" i="10"/>
  <c r="B2" i="10"/>
  <c r="I37" i="9"/>
  <c r="G37" i="9"/>
  <c r="E37" i="9"/>
  <c r="D32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H21" i="9"/>
  <c r="F21" i="9"/>
  <c r="D21" i="9"/>
  <c r="H20" i="9"/>
  <c r="F20" i="9"/>
  <c r="D20" i="9"/>
  <c r="F19" i="9"/>
  <c r="D19" i="9"/>
  <c r="B2" i="9"/>
  <c r="I37" i="8"/>
  <c r="E37" i="8"/>
  <c r="F32" i="8"/>
  <c r="D32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F20" i="8"/>
  <c r="D20" i="8"/>
  <c r="F19" i="8"/>
  <c r="D19" i="8"/>
  <c r="B2" i="8"/>
  <c r="I37" i="7"/>
  <c r="G37" i="7"/>
  <c r="E37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F19" i="7"/>
  <c r="D19" i="7"/>
  <c r="B2" i="7"/>
  <c r="I37" i="6"/>
  <c r="G37" i="6"/>
  <c r="E37" i="6"/>
  <c r="F32" i="6"/>
  <c r="D32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H22" i="6"/>
  <c r="F22" i="6"/>
  <c r="D22" i="6"/>
  <c r="H21" i="6"/>
  <c r="F21" i="6"/>
  <c r="D21" i="6"/>
  <c r="F20" i="6"/>
  <c r="D20" i="6"/>
  <c r="F19" i="6"/>
  <c r="D19" i="6"/>
  <c r="B2" i="6"/>
  <c r="I37" i="3"/>
  <c r="G37" i="3"/>
  <c r="E37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F20" i="3"/>
  <c r="D20" i="3"/>
  <c r="B2" i="3"/>
  <c r="I37" i="2"/>
  <c r="G37" i="2"/>
  <c r="E37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F21" i="2"/>
  <c r="D21" i="2"/>
  <c r="B2" i="2"/>
</calcChain>
</file>

<file path=xl/sharedStrings.xml><?xml version="1.0" encoding="utf-8"?>
<sst xmlns="http://purl.oclc.org/ooxml/spreadsheetml/main" count="1642" uniqueCount="259">
  <si>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</si>
  <si>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</si>
  <si>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</si>
  <si>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</si>
  <si>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</si>
  <si>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</si>
  <si>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</si>
  <si>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</si>
  <si>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</si>
  <si>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</si>
  <si>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</si>
  <si>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</si>
  <si>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</si>
  <si>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</si>
  <si>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</si>
  <si>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</si>
  <si>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</si>
  <si>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</si>
  <si>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</si>
  <si>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</si>
  <si>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</si>
  <si>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</si>
  <si>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</si>
  <si>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</si>
  <si>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</si>
  <si>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</si>
  <si>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</si>
  <si>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</si>
  <si>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</si>
  <si>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</si>
  <si>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</si>
  <si>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</si>
  <si>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</si>
  <si>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</si>
  <si>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</si>
  <si>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</si>
  <si>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</si>
  <si>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</si>
  <si>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</si>
  <si>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</si>
  <si>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Ibsen</t>
  </si>
  <si>
    <t>Playa Ancha</t>
  </si>
  <si>
    <t>Normal</t>
  </si>
  <si>
    <t>Ida</t>
  </si>
  <si>
    <t>San Roque</t>
  </si>
  <si>
    <t>Cementerio</t>
  </si>
  <si>
    <t>La isla</t>
  </si>
  <si>
    <t>Puertas Negras</t>
  </si>
  <si>
    <t>15 Norte</t>
  </si>
  <si>
    <t>Rocuant</t>
  </si>
  <si>
    <t>Chilectra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</si>
  <si>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</si>
  <si>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</si>
  <si>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</si>
  <si>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</si>
  <si>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</si>
  <si>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</si>
  <si>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</si>
  <si>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</si>
  <si>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</si>
  <si>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</si>
  <si>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</si>
  <si>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</si>
  <si>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</si>
  <si>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</si>
  <si>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</si>
  <si>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</si>
  <si>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</si>
  <si>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</si>
  <si>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</si>
  <si>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</si>
  <si>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</si>
  <si>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</si>
  <si>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</si>
  <si>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</si>
  <si>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</si>
  <si>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</si>
  <si>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</si>
  <si>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</si>
  <si>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</si>
  <si>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</si>
  <si>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</si>
  <si>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</si>
  <si>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</si>
  <si>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</si>
  <si>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Valparaíso</t>
  </si>
  <si>
    <t>NO</t>
  </si>
  <si>
    <t>SI</t>
  </si>
  <si>
    <t>Realizado por</t>
  </si>
  <si>
    <t>Revisado por</t>
  </si>
  <si>
    <t>Abelardo Nuñez - Valparaíso</t>
  </si>
  <si>
    <t>Rio Bueno - Valparaíso</t>
  </si>
  <si>
    <t>ABELARDO NUÑEZ</t>
  </si>
  <si>
    <t>FEDERICO SANTA MARIA</t>
  </si>
  <si>
    <t>VENEZUELA</t>
  </si>
  <si>
    <t>BOYACA</t>
  </si>
  <si>
    <t>LUIS GUEVARA ORTUZAR</t>
  </si>
  <si>
    <t>GUMERCINDO DIAZ</t>
  </si>
  <si>
    <t>CAÑERIA</t>
  </si>
  <si>
    <t>TUPPER</t>
  </si>
  <si>
    <t>PERAGALLO</t>
  </si>
  <si>
    <t>LEOCATO</t>
  </si>
  <si>
    <t>HYATT</t>
  </si>
  <si>
    <t>CAMINO CINTURA</t>
  </si>
  <si>
    <t>SAN FRANCISCO</t>
  </si>
  <si>
    <t>CLAVE</t>
  </si>
  <si>
    <t>COCHRANE</t>
  </si>
  <si>
    <t>ESMERALDA</t>
  </si>
  <si>
    <t>CONDELL</t>
  </si>
  <si>
    <t>EDWARDS</t>
  </si>
  <si>
    <t>AV. PEDRO MONTT</t>
  </si>
  <si>
    <t>AV. ARGENTINA</t>
  </si>
  <si>
    <t>WASHINGTON</t>
  </si>
  <si>
    <t>VON MOLTKE</t>
  </si>
  <si>
    <t>BERNARDO O´HIGGINS</t>
  </si>
  <si>
    <t>FIGUEROA</t>
  </si>
  <si>
    <t>CANTILLANO</t>
  </si>
  <si>
    <t>G. GARCIA</t>
  </si>
  <si>
    <t>F. LAZO</t>
  </si>
  <si>
    <t>RIO BUENO</t>
  </si>
  <si>
    <t>AV. BRASIL</t>
  </si>
  <si>
    <t>BLANCO</t>
  </si>
  <si>
    <t>PLAZA WHEELRIGHT</t>
  </si>
  <si>
    <t>BUSTAMANTE</t>
  </si>
  <si>
    <t>SAN MARTIN</t>
  </si>
  <si>
    <t>LEPOMANDE</t>
  </si>
  <si>
    <t>CHAPARRO</t>
  </si>
  <si>
    <t xml:space="preserve">Playa Ancha </t>
  </si>
  <si>
    <t>Las Torres - Valparaíso</t>
  </si>
  <si>
    <t>LEVARTE</t>
  </si>
  <si>
    <t>AV. QUEBRADA VERDE</t>
  </si>
  <si>
    <t>VISTA HERMOSA</t>
  </si>
  <si>
    <t>ALCALDE BARRIOS</t>
  </si>
  <si>
    <t>AV. PLAYA ANCHA</t>
  </si>
  <si>
    <t>GALVARINO</t>
  </si>
  <si>
    <t>AV. PARQUE</t>
  </si>
  <si>
    <t>AV. ALTAMIRANO</t>
  </si>
  <si>
    <t>ANTONIO VARAS</t>
  </si>
  <si>
    <t>HUNNEUS</t>
  </si>
  <si>
    <t>ENRIQUE COOD</t>
  </si>
  <si>
    <t>SAN JORGE</t>
  </si>
  <si>
    <t>CALLE 6</t>
  </si>
  <si>
    <t>PORTEZUELO</t>
  </si>
  <si>
    <t>LAS TORRES</t>
  </si>
  <si>
    <t>SAN PATRICIO</t>
  </si>
  <si>
    <t>AV. ERRAZURIZ</t>
  </si>
  <si>
    <t>CEMENTERIO Nº3</t>
  </si>
  <si>
    <t>CAMINO ANTIGUO STGO</t>
  </si>
  <si>
    <t>CAMINO REAL</t>
  </si>
  <si>
    <t>CUESTA EL ROBLE</t>
  </si>
  <si>
    <t>AV. PACIFICO</t>
  </si>
  <si>
    <t>Viña del Mar</t>
  </si>
  <si>
    <t>Camino O'higgins - Valparaíso</t>
  </si>
  <si>
    <t>Av. Benidorm - Viña del Mar</t>
  </si>
  <si>
    <t>CAMINO O´HIGGINS</t>
  </si>
  <si>
    <t>AV. ESPAÑA</t>
  </si>
  <si>
    <t>ALVAREZ</t>
  </si>
  <si>
    <t>PLAZA SUCRE</t>
  </si>
  <si>
    <t>PLAZA JOSE FRANCISCO VERGARA</t>
  </si>
  <si>
    <t>PLAZA LATORRE</t>
  </si>
  <si>
    <t>PUENTE LIBERTAD</t>
  </si>
  <si>
    <t>AV. LIBERTAD</t>
  </si>
  <si>
    <t>AV. BENIDORM</t>
  </si>
  <si>
    <t>SAN ANTONIO</t>
  </si>
  <si>
    <t>QUILLOTA</t>
  </si>
  <si>
    <t>AV. 1 NORTE</t>
  </si>
  <si>
    <t>PUENTE QUILLOTA</t>
  </si>
  <si>
    <t>VIANA</t>
  </si>
  <si>
    <t>AV. ESCUADRA LIBERTADORA</t>
  </si>
  <si>
    <t>CAMINO O'HIGGINS</t>
  </si>
  <si>
    <t>CENTRAL</t>
  </si>
  <si>
    <t>JUAN XXIII</t>
  </si>
  <si>
    <t>RAMON CORDERO</t>
  </si>
  <si>
    <t>LA EXPLANADA</t>
  </si>
  <si>
    <t>LEOPOLDO CARVALLO</t>
  </si>
  <si>
    <t>AV. SANTOS OSSA</t>
  </si>
  <si>
    <t>NORUEGA</t>
  </si>
  <si>
    <t>IBSEN</t>
  </si>
  <si>
    <t>AV. ERRAZURUZ</t>
  </si>
  <si>
    <t>La Isla</t>
  </si>
  <si>
    <t>Playa Ancha - Valparaíso</t>
  </si>
  <si>
    <t>San Roque - Valparaíso</t>
  </si>
  <si>
    <t>PLAZA WHEELRIGTH</t>
  </si>
  <si>
    <t>LOS PINOS</t>
  </si>
  <si>
    <t>CALLE ESCALA</t>
  </si>
  <si>
    <t>TRANSPORTES DE PASAJEROS TOP TUR S.A</t>
  </si>
  <si>
    <t>CAJILLA</t>
  </si>
  <si>
    <t>Galvarino - Valparaíso</t>
  </si>
  <si>
    <t>CEMENTERIO N° 3</t>
  </si>
  <si>
    <t>JUAN ANTONIO RIOS</t>
  </si>
  <si>
    <t>PASAJE DIECIOCHO</t>
  </si>
  <si>
    <t>|</t>
  </si>
  <si>
    <t>UN07</t>
  </si>
  <si>
    <t>VALDIVIA</t>
  </si>
  <si>
    <t>CAMINO OHIGGINS</t>
  </si>
  <si>
    <t>MARCHANT</t>
  </si>
  <si>
    <t>LIBERTAD</t>
  </si>
  <si>
    <t>ISABEL VALLEJOS FONCEA</t>
  </si>
  <si>
    <t xml:space="preserve">San Roque </t>
  </si>
  <si>
    <t>Pya Ancha</t>
  </si>
  <si>
    <t>Cementerio - Valparaíso</t>
  </si>
  <si>
    <t>BADEN POWELL</t>
  </si>
  <si>
    <t>ALDUNATE</t>
  </si>
  <si>
    <t>AITOR OLAECHEA LARREGUI</t>
  </si>
  <si>
    <t>76.347.030-K</t>
  </si>
  <si>
    <t>16.888.210-6</t>
  </si>
  <si>
    <t>VALPARAISOUN07</t>
  </si>
  <si>
    <t>ROCIO PINTO RUIZ</t>
  </si>
  <si>
    <t>POT</t>
  </si>
  <si>
    <t>Pza Sotomayor</t>
  </si>
  <si>
    <t>Camino Antiguo Stgo - Valparaíso</t>
  </si>
  <si>
    <t>TAPA</t>
  </si>
  <si>
    <t>Operador UN07</t>
  </si>
  <si>
    <t>D 701-I</t>
  </si>
  <si>
    <t>D 701-R</t>
  </si>
  <si>
    <t>D 702-I</t>
  </si>
  <si>
    <t>D 702-R</t>
  </si>
  <si>
    <t>D 703-I</t>
  </si>
  <si>
    <t>D 703-R</t>
  </si>
  <si>
    <t>D 704-I</t>
  </si>
  <si>
    <t>D 704-R</t>
  </si>
  <si>
    <t>D 705-I</t>
  </si>
  <si>
    <t>D 705-R</t>
  </si>
  <si>
    <t>D 706-I</t>
  </si>
  <si>
    <t>D 706-R</t>
  </si>
  <si>
    <t>D 708-I</t>
  </si>
  <si>
    <t>D 708-R</t>
  </si>
  <si>
    <t>701-I</t>
  </si>
  <si>
    <t>701-R</t>
  </si>
  <si>
    <t>702-I</t>
  </si>
  <si>
    <t>702-R</t>
  </si>
  <si>
    <t>703-I</t>
  </si>
  <si>
    <t>703-R</t>
  </si>
  <si>
    <t>704-I</t>
  </si>
  <si>
    <t>704-R</t>
  </si>
  <si>
    <t>705-I</t>
  </si>
  <si>
    <t>705-R</t>
  </si>
  <si>
    <t>706-I</t>
  </si>
  <si>
    <t>706-R</t>
  </si>
  <si>
    <t>708-I</t>
  </si>
  <si>
    <t>708-R</t>
  </si>
  <si>
    <t>Servicios</t>
  </si>
  <si>
    <t>Trazado</t>
  </si>
  <si>
    <t>Serv-sent</t>
  </si>
  <si>
    <t>Etiquetas de fila</t>
  </si>
  <si>
    <t>Total general</t>
  </si>
  <si>
    <t>Cuenta de Trazado</t>
  </si>
  <si>
    <t>Etiquetas de columna</t>
  </si>
  <si>
    <t>no</t>
  </si>
  <si>
    <t>Si</t>
  </si>
  <si>
    <t>Pza Aduana</t>
  </si>
  <si>
    <t>PLAZA ADUANA</t>
  </si>
  <si>
    <t>Plaza Aduana - Valparaíso</t>
  </si>
  <si>
    <t>Pza Aduana - Valparaíso</t>
  </si>
  <si>
    <t>Los Pinos - Valparaíso</t>
  </si>
  <si>
    <t>Los Pinos</t>
  </si>
  <si>
    <t>ANTOFAGASTA</t>
  </si>
  <si>
    <t>ESCALA</t>
  </si>
  <si>
    <t xml:space="preserve">ESCALA 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</si>
</sst>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1" fillId="0" borderId="1" xfId="0" applyFont="1" applyBorder="1" applyAlignment="1"/>
    <xf numFmtId="2" fontId="1" fillId="0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1" fillId="0" borderId="0" xfId="0" applyFont="1"/>
    <xf numFmtId="0" fontId="0" fillId="0" borderId="0" xfId="0" pivotButton="1"/>
    <xf numFmtId="0" fontId="0" fillId="0" borderId="0" xfId="0" applyNumberFormat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217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26" Type="http://purl.oclc.org/ooxml/officeDocument/relationships/worksheet" Target="worksheets/sheet26.xml"/><Relationship Id="rId3" Type="http://purl.oclc.org/ooxml/officeDocument/relationships/worksheet" Target="worksheets/sheet3.xml"/><Relationship Id="rId21" Type="http://purl.oclc.org/ooxml/officeDocument/relationships/worksheet" Target="worksheets/sheet21.xml"/><Relationship Id="rId34" Type="http://purl.oclc.org/ooxml/officeDocument/relationships/styles" Target="styles.xml"/><Relationship Id="rId7" Type="http://purl.oclc.org/ooxml/officeDocument/relationships/worksheet" Target="worksheets/sheet7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5" Type="http://purl.oclc.org/ooxml/officeDocument/relationships/worksheet" Target="worksheets/sheet25.xml"/><Relationship Id="rId33" Type="http://purl.oclc.org/ooxml/officeDocument/relationships/theme" Target="theme/theme1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29" Type="http://purl.oclc.org/ooxml/officeDocument/relationships/worksheet" Target="worksheets/sheet29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worksheet" Target="worksheets/sheet24.xml"/><Relationship Id="rId32" Type="http://purl.oclc.org/ooxml/officeDocument/relationships/pivotCacheDefinition" Target="pivotCache/pivotCacheDefinition1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worksheet" Target="worksheets/sheet23.xml"/><Relationship Id="rId28" Type="http://purl.oclc.org/ooxml/officeDocument/relationships/worksheet" Target="worksheets/sheet28.xml"/><Relationship Id="rId36" Type="http://purl.oclc.org/ooxml/officeDocument/relationships/calcChain" Target="calcChain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31" Type="http://purl.oclc.org/ooxml/officeDocument/relationships/worksheet" Target="worksheets/sheet31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worksheet" Target="worksheets/sheet22.xml"/><Relationship Id="rId27" Type="http://purl.oclc.org/ooxml/officeDocument/relationships/worksheet" Target="worksheets/sheet27.xml"/><Relationship Id="rId30" Type="http://purl.oclc.org/ooxml/officeDocument/relationships/worksheet" Target="worksheets/sheet30.xml"/><Relationship Id="rId35" Type="http://purl.oclc.org/ooxml/officeDocument/relationships/sharedStrings" Target="sharedStrings.xml"/><Relationship Id="rId8" Type="http://purl.oclc.org/ooxml/officeDocument/relationships/worksheet" Target="worksheets/sheet8.xml"/></Relationships>
</file>

<file path=xl/pivotCache/_rels/pivotCacheDefinition1.xml.rels><?xml version="1.0" encoding="UTF-8" standalone="yes"?>
<Relationships xmlns="http://schemas.openxmlformats.org/package/2006/relationships"><Relationship Id="rId1" Type="http://purl.oclc.org/ooxml/officeDocument/relationships/pivotCacheRecords" Target="pivotCacheRecords1.xml"/></Relationships>
</file>

<file path=xl/pivotCache/pivotCacheDefinition1.xml><?xml version="1.0" encoding="utf-8"?>
<pivotCacheDefinition xmlns="http://purl.oclc.org/ooxml/spreadsheetml/main" xmlns:r="http://purl.oclc.org/ooxml/officeDocument/relationships" r:id="rId1" refreshedBy="Gustavo Andrés Barahona Faúndez" refreshedDateIso="2020-08-17T17:21:45.47999991104006850" createdVersion="5" refreshedVersion="5" minRefreshableVersion="3" recordCount="28">
  <cacheSource type="worksheet">
    <worksheetSource ref="J3:K31" sheet="Hoja1"/>
  </cacheSource>
  <cacheFields count="2">
    <cacheField name="Serv-sent" numFmtId="0">
      <sharedItems count="14">
        <s v="701-I"/>
        <s v="701-R"/>
        <s v="702-I"/>
        <s v="702-R"/>
        <s v="703-I"/>
        <s v="703-R"/>
        <s v="704-I"/>
        <s v="704-R"/>
        <s v="705-I"/>
        <s v="705-R"/>
        <s v="706-I"/>
        <s v="706-R"/>
        <s v="708-I"/>
        <s v="708-R"/>
      </sharedItems>
    </cacheField>
    <cacheField name="Trazado" numFmtId="0">
      <sharedItems count="2">
        <s v="Si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purl.oclc.org/ooxml/spreadsheetml/main" xmlns:r="http://purl.oclc.org/ooxml/officeDocument/relationships" count="28">
  <r>
    <x v="0"/>
    <x v="0"/>
  </r>
  <r>
    <x v="1"/>
    <x v="0"/>
  </r>
  <r>
    <x v="2"/>
    <x v="0"/>
  </r>
  <r>
    <x v="3"/>
    <x v="0"/>
  </r>
  <r>
    <x v="4"/>
    <x v="0"/>
  </r>
  <r>
    <x v="5"/>
    <x v="0"/>
  </r>
  <r>
    <x v="6"/>
    <x v="0"/>
  </r>
  <r>
    <x v="7"/>
    <x v="0"/>
  </r>
  <r>
    <x v="8"/>
    <x v="0"/>
  </r>
  <r>
    <x v="9"/>
    <x v="0"/>
  </r>
  <r>
    <x v="10"/>
    <x v="0"/>
  </r>
  <r>
    <x v="11"/>
    <x v="0"/>
  </r>
  <r>
    <x v="12"/>
    <x v="0"/>
  </r>
  <r>
    <x v="13"/>
    <x v="0"/>
  </r>
  <r>
    <x v="0"/>
    <x v="1"/>
  </r>
  <r>
    <x v="1"/>
    <x v="1"/>
  </r>
  <r>
    <x v="2"/>
    <x v="1"/>
  </r>
  <r>
    <x v="3"/>
    <x v="1"/>
  </r>
  <r>
    <x v="4"/>
    <x v="1"/>
  </r>
  <r>
    <x v="5"/>
    <x v="1"/>
  </r>
  <r>
    <x v="6"/>
    <x v="1"/>
  </r>
  <r>
    <x v="7"/>
    <x v="1"/>
  </r>
  <r>
    <x v="8"/>
    <x v="1"/>
  </r>
  <r>
    <x v="9"/>
    <x v="1"/>
  </r>
  <r>
    <x v="10"/>
    <x v="1"/>
  </r>
  <r>
    <x v="11"/>
    <x v="1"/>
  </r>
  <r>
    <x v="12"/>
    <x v="1"/>
  </r>
  <r>
    <x v="1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purl.oclc.org/ooxml/officeDocument/relationships/pivotCacheDefinition" Target="../pivotCache/pivotCacheDefinition1.xml"/></Relationships>
</file>

<file path=xl/pivotTables/pivotTable1.xml><?xml version="1.0" encoding="utf-8"?>
<pivotTableDefinition xmlns="http://purl.oclc.org/ooxml/spreadsheetml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M3:P19" firstHeaderRow="1" firstDataRow="2" firstDataCol="1"/>
  <pivotFields count="2"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dataField="1" showAll="0">
      <items count="3">
        <item x="1"/>
        <item x="0"/>
        <item t="default"/>
      </items>
    </pivotField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Cuenta de Trazad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purl.oclc.org/ooxml/drawingml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purl.oclc.org/ooxml/officeDocument/relationships/pivotTable" Target="../pivotTables/pivotTable1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57">
    <tabColor rgb="FFFFC000"/>
    <pageSetUpPr fitToPage="1"/>
  </sheetPr>
  <dimension ref="B2:J22"/>
  <sheetViews>
    <sheetView tabSelected="1" topLeftCell="A4" zoomScaleNormal="100" workbookViewId="0">
      <selection activeCell="E9" sqref="E9"/>
    </sheetView>
  </sheetViews>
  <sheetFormatPr baseColWidth="10" defaultColWidth="11.44140625" defaultRowHeight="14.4" x14ac:dyDescent="0.3"/>
  <cols>
    <col min="1" max="1" width="3.33203125" style="1" customWidth="1"/>
    <col min="2" max="2" width="20" style="1" customWidth="1"/>
    <col min="3" max="4" width="20" style="2" customWidth="1"/>
    <col min="5" max="5" width="8" style="2" customWidth="1"/>
    <col min="6" max="6" width="22.88671875" style="2" customWidth="1"/>
    <col min="7" max="7" width="15.109375" style="2" customWidth="1"/>
    <col min="8" max="9" width="15.109375" style="1" customWidth="1"/>
    <col min="10" max="10" width="8.109375" style="1" customWidth="1"/>
    <col min="11" max="16384" width="11.44140625" style="1"/>
  </cols>
  <sheetData>
    <row r="2" spans="2:10" ht="16.5" x14ac:dyDescent="0.3">
      <c r="C2" s="1"/>
      <c r="D2" s="1"/>
      <c r="E2" s="1"/>
      <c r="F2" s="1"/>
      <c r="G2" s="1"/>
    </row>
    <row r="3" spans="2:10" ht="16.5" x14ac:dyDescent="0.3">
      <c r="C3" s="1"/>
      <c r="D3" s="1"/>
      <c r="E3" s="1"/>
      <c r="F3" s="1"/>
      <c r="G3" s="1"/>
    </row>
    <row r="4" spans="2:10" ht="53.25" customHeight="1" x14ac:dyDescent="0.3">
      <c r="B4" s="54" t="str">
        <f>+D12&amp;"_"&amp;D13&amp;"_"&amp;D14&amp;"_"&amp;D15&amp;"_"&amp;I12&amp;"_"&amp;YEAR(D17)&amp;"_"&amp;I13</f>
        <v>POT_V_VALPARAISOUN07_UN07_Normal_2020_2</v>
      </c>
      <c r="C4" s="54"/>
      <c r="D4" s="54"/>
      <c r="E4" s="54"/>
      <c r="F4" s="54"/>
      <c r="G4" s="54"/>
      <c r="H4" s="54"/>
      <c r="I4" s="54"/>
      <c r="J4" s="54"/>
    </row>
    <row r="5" spans="2:10" s="11" customFormat="1" ht="16.5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1" customFormat="1" ht="16.5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1" customFormat="1" ht="16.5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1" customFormat="1" ht="16.5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1" customFormat="1" ht="16.5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ht="16.5" x14ac:dyDescent="0.3">
      <c r="C10" s="1"/>
      <c r="D10" s="1"/>
      <c r="E10" s="1"/>
      <c r="F10" s="1"/>
      <c r="G10" s="1"/>
    </row>
    <row r="11" spans="2:10" ht="16.5" x14ac:dyDescent="0.3">
      <c r="C11" s="1"/>
      <c r="D11" s="1"/>
      <c r="E11" s="1"/>
      <c r="F11" s="1"/>
      <c r="G11" s="1"/>
    </row>
    <row r="12" spans="2:10" ht="16.5" x14ac:dyDescent="0.3">
      <c r="B12" s="51" t="s">
        <v>61</v>
      </c>
      <c r="C12" s="51"/>
      <c r="D12" s="53" t="s">
        <v>208</v>
      </c>
      <c r="E12" s="53"/>
      <c r="F12" s="1"/>
      <c r="G12" s="51" t="s">
        <v>62</v>
      </c>
      <c r="H12" s="51"/>
      <c r="I12" s="53" t="s">
        <v>42</v>
      </c>
      <c r="J12" s="53"/>
    </row>
    <row r="13" spans="2:10" x14ac:dyDescent="0.3">
      <c r="B13" s="51" t="s">
        <v>63</v>
      </c>
      <c r="C13" s="51"/>
      <c r="D13" s="53" t="s">
        <v>84</v>
      </c>
      <c r="E13" s="53"/>
      <c r="F13" s="1"/>
      <c r="G13" s="51" t="s">
        <v>68</v>
      </c>
      <c r="H13" s="51"/>
      <c r="I13" s="53">
        <v>2</v>
      </c>
      <c r="J13" s="53"/>
    </row>
    <row r="14" spans="2:10" x14ac:dyDescent="0.3">
      <c r="B14" s="51" t="s">
        <v>65</v>
      </c>
      <c r="C14" s="51"/>
      <c r="D14" s="53" t="s">
        <v>206</v>
      </c>
      <c r="E14" s="53"/>
      <c r="F14" s="1"/>
      <c r="G14" s="1"/>
    </row>
    <row r="15" spans="2:10" ht="16.5" x14ac:dyDescent="0.3">
      <c r="B15" s="51" t="s">
        <v>67</v>
      </c>
      <c r="C15" s="51"/>
      <c r="D15" s="53" t="s">
        <v>192</v>
      </c>
      <c r="E15" s="53"/>
    </row>
    <row r="16" spans="2:10" ht="16.5" x14ac:dyDescent="0.3">
      <c r="B16" s="6"/>
      <c r="C16" s="6"/>
    </row>
    <row r="17" spans="2:10" ht="16.5" x14ac:dyDescent="0.3">
      <c r="B17" s="51" t="s">
        <v>69</v>
      </c>
      <c r="C17" s="51"/>
      <c r="D17" s="13" t="d">
        <f>'Operador UN07'!D13</f>
        <v>2020-09-01</v>
      </c>
      <c r="F17" s="12" t="s">
        <v>88</v>
      </c>
      <c r="G17" s="52" t="s">
        <v>197</v>
      </c>
      <c r="H17" s="52"/>
      <c r="I17" s="52"/>
      <c r="J17" s="52"/>
    </row>
    <row r="18" spans="2:10" ht="16.5" x14ac:dyDescent="0.3">
      <c r="B18" s="51" t="s">
        <v>70</v>
      </c>
      <c r="C18" s="51"/>
      <c r="D18" s="13" t="d">
        <f>'Operador UN07'!D14</f>
        <v>2020-12-31</v>
      </c>
      <c r="F18" s="12" t="s">
        <v>89</v>
      </c>
      <c r="G18" s="52" t="s">
        <v>207</v>
      </c>
      <c r="H18" s="52"/>
      <c r="I18" s="52"/>
      <c r="J18" s="52"/>
    </row>
    <row r="22" spans="2:10" ht="16.5" x14ac:dyDescent="0.3">
      <c r="F22" s="22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16" priority="11">
      <formula>D12=""</formula>
    </cfRule>
  </conditionalFormatting>
  <conditionalFormatting sqref="D13:E13">
    <cfRule type="expression" dxfId="215" priority="10">
      <formula>D13=""</formula>
    </cfRule>
  </conditionalFormatting>
  <conditionalFormatting sqref="D14:E14">
    <cfRule type="expression" dxfId="214" priority="9">
      <formula>D14=""</formula>
    </cfRule>
  </conditionalFormatting>
  <conditionalFormatting sqref="D15:E15">
    <cfRule type="expression" dxfId="213" priority="8">
      <formula>D15=""</formula>
    </cfRule>
  </conditionalFormatting>
  <conditionalFormatting sqref="I12:J12">
    <cfRule type="expression" dxfId="212" priority="7">
      <formula>I12=""</formula>
    </cfRule>
  </conditionalFormatting>
  <conditionalFormatting sqref="I13:J13">
    <cfRule type="expression" dxfId="211" priority="6">
      <formula>I13=""</formula>
    </cfRule>
  </conditionalFormatting>
  <conditionalFormatting sqref="G17:J17">
    <cfRule type="expression" dxfId="210" priority="3">
      <formula>G17=""</formula>
    </cfRule>
  </conditionalFormatting>
  <conditionalFormatting sqref="G18:J18">
    <cfRule type="expression" dxfId="209" priority="2">
      <formula>G18=""</formula>
    </cfRule>
  </conditionalFormatting>
  <conditionalFormatting sqref="D17:D18">
    <cfRule type="expression" dxfId="208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56">
    <tabColor rgb="FFFFC000"/>
    <pageSetUpPr fitToPage="1"/>
  </sheetPr>
  <dimension ref="B1:J45"/>
  <sheetViews>
    <sheetView zoomScaleNormal="100" workbookViewId="0">
      <selection activeCell="J49" sqref="J49"/>
    </sheetView>
  </sheetViews>
  <sheetFormatPr baseColWidth="10" defaultColWidth="11.44140625" defaultRowHeight="14.4" x14ac:dyDescent="0.3"/>
  <cols>
    <col min="1" max="1" width="3.33203125" style="1" customWidth="1"/>
    <col min="2" max="3" width="20" style="2" customWidth="1"/>
    <col min="4" max="4" width="20" style="10" customWidth="1"/>
    <col min="5" max="8" width="15.109375" style="2" customWidth="1"/>
    <col min="9" max="9" width="16.109375" style="2" bestFit="1" customWidth="1"/>
    <col min="10" max="10" width="16" style="1" customWidth="1"/>
    <col min="11" max="16384" width="11.44140625" style="1"/>
  </cols>
  <sheetData>
    <row r="1" spans="2:10" x14ac:dyDescent="0.3">
      <c r="B1" s="1"/>
      <c r="D1" s="2"/>
      <c r="H1" s="1"/>
      <c r="I1" s="1"/>
    </row>
    <row r="2" spans="2:10" ht="22.2" x14ac:dyDescent="0.45">
      <c r="B2" s="61" t="s">
        <v>58</v>
      </c>
      <c r="C2" s="61"/>
      <c r="D2" s="61"/>
      <c r="E2" s="61"/>
      <c r="F2" s="61"/>
      <c r="G2" s="61"/>
      <c r="H2" s="61"/>
      <c r="I2" s="61"/>
      <c r="J2" s="61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" x14ac:dyDescent="0.35">
      <c r="B4" s="3" t="s">
        <v>59</v>
      </c>
      <c r="C4" s="62" t="str">
        <f>+D8&amp;"_"&amp;D9&amp;"_"&amp;D10&amp;"_"&amp;D11&amp;"_"&amp;I8&amp;"_"&amp;YEAR(D13)&amp;"_"&amp;I11</f>
        <v>POT_V_VALPARAISOUN07_UN07_Normal_2020_2</v>
      </c>
      <c r="D4" s="62"/>
      <c r="E4" s="62"/>
      <c r="F4" s="62"/>
      <c r="G4" s="62"/>
      <c r="H4" s="62"/>
      <c r="I4" s="62"/>
      <c r="J4" s="62"/>
    </row>
    <row r="5" spans="2:10" x14ac:dyDescent="0.3">
      <c r="B5" s="1"/>
      <c r="D5" s="2"/>
      <c r="H5" s="1"/>
      <c r="I5" s="1"/>
    </row>
    <row r="6" spans="2:10" ht="16.2" x14ac:dyDescent="0.35">
      <c r="B6" s="5" t="s">
        <v>60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51" t="s">
        <v>61</v>
      </c>
      <c r="C8" s="51"/>
      <c r="D8" s="53" t="s">
        <v>208</v>
      </c>
      <c r="E8" s="53"/>
      <c r="F8" s="6"/>
      <c r="G8" s="51" t="s">
        <v>62</v>
      </c>
      <c r="H8" s="51"/>
      <c r="I8" s="53" t="s">
        <v>42</v>
      </c>
      <c r="J8" s="53"/>
    </row>
    <row r="9" spans="2:10" x14ac:dyDescent="0.3">
      <c r="B9" s="51" t="s">
        <v>63</v>
      </c>
      <c r="C9" s="51"/>
      <c r="D9" s="53" t="s">
        <v>84</v>
      </c>
      <c r="E9" s="53"/>
      <c r="F9" s="6"/>
      <c r="G9" s="51" t="s">
        <v>64</v>
      </c>
      <c r="H9" s="51"/>
      <c r="I9" s="53"/>
      <c r="J9" s="53"/>
    </row>
    <row r="10" spans="2:10" x14ac:dyDescent="0.3">
      <c r="B10" s="51" t="s">
        <v>65</v>
      </c>
      <c r="C10" s="51"/>
      <c r="D10" s="53" t="s">
        <v>206</v>
      </c>
      <c r="E10" s="53"/>
      <c r="F10" s="6"/>
      <c r="G10" s="51" t="s">
        <v>66</v>
      </c>
      <c r="H10" s="51"/>
      <c r="I10" s="53" t="s">
        <v>86</v>
      </c>
      <c r="J10" s="53"/>
    </row>
    <row r="11" spans="2:10" x14ac:dyDescent="0.3">
      <c r="B11" s="51" t="s">
        <v>67</v>
      </c>
      <c r="C11" s="51"/>
      <c r="D11" s="53" t="s">
        <v>192</v>
      </c>
      <c r="E11" s="53"/>
      <c r="F11" s="6"/>
      <c r="G11" s="51" t="s">
        <v>68</v>
      </c>
      <c r="H11" s="51"/>
      <c r="I11" s="53">
        <v>2</v>
      </c>
      <c r="J11" s="53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51" t="s">
        <v>69</v>
      </c>
      <c r="C13" s="51"/>
      <c r="D13" s="13" t="d">
        <v>2020-09-01</v>
      </c>
      <c r="E13" s="6"/>
      <c r="F13" s="6"/>
      <c r="G13" s="1"/>
      <c r="H13" s="1"/>
      <c r="I13" s="1"/>
    </row>
    <row r="14" spans="2:10" x14ac:dyDescent="0.3">
      <c r="B14" s="51" t="s">
        <v>70</v>
      </c>
      <c r="C14" s="51"/>
      <c r="D14" s="13" t="d">
        <v>2020-12-31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6.2" x14ac:dyDescent="0.35">
      <c r="B16" s="5" t="s">
        <v>71</v>
      </c>
      <c r="D16" s="2"/>
      <c r="G16" s="1"/>
      <c r="H16" s="1"/>
      <c r="I16" s="1"/>
    </row>
    <row r="17" spans="2:10" ht="6.75" customHeight="1" x14ac:dyDescent="0.3">
      <c r="B17" s="1"/>
      <c r="D17" s="2"/>
      <c r="H17" s="1"/>
      <c r="I17" s="1"/>
    </row>
    <row r="18" spans="2:10" x14ac:dyDescent="0.3">
      <c r="B18" s="56" t="s">
        <v>72</v>
      </c>
      <c r="C18" s="57"/>
      <c r="D18" s="58" t="s">
        <v>185</v>
      </c>
      <c r="E18" s="59"/>
      <c r="F18" s="59"/>
      <c r="G18" s="60"/>
      <c r="H18" s="1"/>
      <c r="I18" s="16" t="s">
        <v>73</v>
      </c>
      <c r="J18" s="14" t="s">
        <v>204</v>
      </c>
    </row>
    <row r="19" spans="2:10" x14ac:dyDescent="0.3">
      <c r="B19" s="56" t="s">
        <v>74</v>
      </c>
      <c r="C19" s="57"/>
      <c r="D19" s="58">
        <v>401007</v>
      </c>
      <c r="E19" s="59"/>
      <c r="F19" s="59"/>
      <c r="G19" s="60"/>
      <c r="H19" s="1"/>
      <c r="I19" s="1"/>
    </row>
    <row r="20" spans="2:10" x14ac:dyDescent="0.3">
      <c r="B20" s="56" t="s">
        <v>75</v>
      </c>
      <c r="C20" s="57"/>
      <c r="D20" s="58" t="s">
        <v>203</v>
      </c>
      <c r="E20" s="59"/>
      <c r="F20" s="59"/>
      <c r="G20" s="60"/>
      <c r="H20" s="1"/>
      <c r="I20" s="16" t="s">
        <v>73</v>
      </c>
      <c r="J20" s="17" t="s">
        <v>205</v>
      </c>
    </row>
    <row r="21" spans="2:10" x14ac:dyDescent="0.3">
      <c r="B21" s="56" t="s">
        <v>76</v>
      </c>
      <c r="C21" s="57"/>
      <c r="D21" s="58" t="s">
        <v>203</v>
      </c>
      <c r="E21" s="59"/>
      <c r="F21" s="59"/>
      <c r="G21" s="60"/>
      <c r="H21" s="1"/>
      <c r="I21" s="16" t="s">
        <v>73</v>
      </c>
      <c r="J21" s="17" t="s">
        <v>205</v>
      </c>
    </row>
    <row r="22" spans="2:10" x14ac:dyDescent="0.3">
      <c r="B22" s="1"/>
      <c r="C22" s="1"/>
      <c r="D22" s="1"/>
      <c r="E22" s="1"/>
      <c r="F22" s="1"/>
      <c r="G22" s="1"/>
      <c r="H22" s="1"/>
      <c r="I22" s="1"/>
    </row>
    <row r="23" spans="2:10" ht="16.2" x14ac:dyDescent="0.35">
      <c r="B23" s="5" t="s">
        <v>77</v>
      </c>
      <c r="C23" s="1"/>
      <c r="D23" s="1"/>
      <c r="E23" s="1"/>
      <c r="F23" s="1"/>
      <c r="G23" s="1"/>
      <c r="H23" s="1"/>
      <c r="I23" s="1"/>
    </row>
    <row r="24" spans="2:10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0" x14ac:dyDescent="0.3">
      <c r="B25" s="51" t="s">
        <v>78</v>
      </c>
      <c r="C25" s="51"/>
      <c r="D25" s="17">
        <v>131</v>
      </c>
      <c r="E25" s="1"/>
      <c r="F25" s="1"/>
      <c r="G25" s="1"/>
      <c r="H25" s="1"/>
      <c r="I25" s="1"/>
    </row>
    <row r="26" spans="2:10" x14ac:dyDescent="0.3">
      <c r="B26" s="51" t="s">
        <v>79</v>
      </c>
      <c r="C26" s="51"/>
      <c r="D26" s="17">
        <v>149</v>
      </c>
      <c r="H26" s="1"/>
      <c r="I26" s="1"/>
    </row>
    <row r="27" spans="2:10" x14ac:dyDescent="0.3">
      <c r="B27" s="51" t="s">
        <v>80</v>
      </c>
      <c r="C27" s="51"/>
      <c r="D27" s="17">
        <v>14</v>
      </c>
      <c r="H27" s="1"/>
      <c r="I27" s="1"/>
    </row>
    <row r="28" spans="2:10" x14ac:dyDescent="0.3">
      <c r="B28" s="1"/>
      <c r="D28" s="2"/>
      <c r="H28" s="1"/>
      <c r="I28" s="1"/>
    </row>
    <row r="29" spans="2:10" ht="16.2" x14ac:dyDescent="0.35">
      <c r="B29" s="5" t="s">
        <v>81</v>
      </c>
      <c r="D29" s="2"/>
      <c r="H29" s="1"/>
      <c r="I29" s="1"/>
    </row>
    <row r="30" spans="2:10" ht="7.5" customHeight="1" x14ac:dyDescent="0.3">
      <c r="B30" s="1"/>
      <c r="D30" s="2"/>
      <c r="H30" s="1"/>
      <c r="I30" s="1"/>
    </row>
    <row r="31" spans="2:10" ht="30.75" customHeight="1" x14ac:dyDescent="0.3">
      <c r="B31" s="18" t="s">
        <v>1</v>
      </c>
      <c r="C31" s="18" t="s">
        <v>2</v>
      </c>
      <c r="D31" s="18" t="s">
        <v>82</v>
      </c>
      <c r="E31" s="55" t="s">
        <v>3</v>
      </c>
      <c r="F31" s="55"/>
      <c r="G31" s="55" t="s">
        <v>4</v>
      </c>
      <c r="H31" s="55"/>
      <c r="I31" s="18" t="s">
        <v>83</v>
      </c>
    </row>
    <row r="32" spans="2:10" x14ac:dyDescent="0.3">
      <c r="B32" s="8">
        <v>701</v>
      </c>
      <c r="C32" s="8" t="s">
        <v>43</v>
      </c>
      <c r="D32" s="9">
        <v>13.204038653373718</v>
      </c>
      <c r="E32" s="63" t="s">
        <v>47</v>
      </c>
      <c r="F32" s="64"/>
      <c r="G32" s="63" t="s">
        <v>50</v>
      </c>
      <c r="H32" s="64"/>
      <c r="I32" s="8" t="s">
        <v>87</v>
      </c>
    </row>
    <row r="33" spans="2:9" x14ac:dyDescent="0.3">
      <c r="B33" s="8">
        <v>701</v>
      </c>
      <c r="C33" s="8" t="s">
        <v>39</v>
      </c>
      <c r="D33" s="9">
        <v>13.509630466461182</v>
      </c>
      <c r="E33" s="63" t="s">
        <v>50</v>
      </c>
      <c r="F33" s="64"/>
      <c r="G33" s="63" t="s">
        <v>47</v>
      </c>
      <c r="H33" s="64"/>
      <c r="I33" s="8" t="s">
        <v>87</v>
      </c>
    </row>
    <row r="34" spans="2:9" x14ac:dyDescent="0.3">
      <c r="B34" s="8">
        <v>702</v>
      </c>
      <c r="C34" s="8" t="s">
        <v>43</v>
      </c>
      <c r="D34" s="9">
        <v>11.897211367607117</v>
      </c>
      <c r="E34" s="63" t="s">
        <v>45</v>
      </c>
      <c r="F34" s="64"/>
      <c r="G34" s="63" t="s">
        <v>49</v>
      </c>
      <c r="H34" s="64"/>
      <c r="I34" s="8" t="s">
        <v>87</v>
      </c>
    </row>
    <row r="35" spans="2:9" x14ac:dyDescent="0.3">
      <c r="B35" s="8">
        <v>702</v>
      </c>
      <c r="C35" s="8" t="s">
        <v>39</v>
      </c>
      <c r="D35" s="9">
        <v>11.583689938545227</v>
      </c>
      <c r="E35" s="63" t="s">
        <v>49</v>
      </c>
      <c r="F35" s="64"/>
      <c r="G35" s="63" t="s">
        <v>45</v>
      </c>
      <c r="H35" s="64"/>
      <c r="I35" s="8" t="s">
        <v>87</v>
      </c>
    </row>
    <row r="36" spans="2:9" x14ac:dyDescent="0.3">
      <c r="B36" s="8">
        <v>703</v>
      </c>
      <c r="C36" s="8" t="s">
        <v>43</v>
      </c>
      <c r="D36" s="15">
        <v>9.27</v>
      </c>
      <c r="E36" s="63" t="s">
        <v>44</v>
      </c>
      <c r="F36" s="64"/>
      <c r="G36" s="63" t="s">
        <v>250</v>
      </c>
      <c r="H36" s="64"/>
      <c r="I36" s="8" t="s">
        <v>87</v>
      </c>
    </row>
    <row r="37" spans="2:9" x14ac:dyDescent="0.3">
      <c r="B37" s="8">
        <v>703</v>
      </c>
      <c r="C37" s="8" t="s">
        <v>39</v>
      </c>
      <c r="D37" s="15">
        <v>9.48</v>
      </c>
      <c r="E37" s="65" t="s">
        <v>250</v>
      </c>
      <c r="F37" s="66"/>
      <c r="G37" s="63" t="s">
        <v>44</v>
      </c>
      <c r="H37" s="64"/>
      <c r="I37" s="8" t="s">
        <v>87</v>
      </c>
    </row>
    <row r="38" spans="2:9" x14ac:dyDescent="0.3">
      <c r="B38" s="8">
        <v>704</v>
      </c>
      <c r="C38" s="8" t="s">
        <v>43</v>
      </c>
      <c r="D38" s="9">
        <v>15.306568983078003</v>
      </c>
      <c r="E38" s="63" t="s">
        <v>44</v>
      </c>
      <c r="F38" s="64"/>
      <c r="G38" s="63" t="s">
        <v>48</v>
      </c>
      <c r="H38" s="64"/>
      <c r="I38" s="8" t="s">
        <v>87</v>
      </c>
    </row>
    <row r="39" spans="2:9" x14ac:dyDescent="0.3">
      <c r="B39" s="8">
        <v>704</v>
      </c>
      <c r="C39" s="8" t="s">
        <v>39</v>
      </c>
      <c r="D39" s="9">
        <v>15.155670386314393</v>
      </c>
      <c r="E39" s="63" t="s">
        <v>48</v>
      </c>
      <c r="F39" s="64"/>
      <c r="G39" s="63" t="s">
        <v>44</v>
      </c>
      <c r="H39" s="64"/>
      <c r="I39" s="8" t="s">
        <v>87</v>
      </c>
    </row>
    <row r="40" spans="2:9" x14ac:dyDescent="0.3">
      <c r="B40" s="8">
        <v>705</v>
      </c>
      <c r="C40" s="8" t="s">
        <v>43</v>
      </c>
      <c r="D40" s="9">
        <v>18.46</v>
      </c>
      <c r="E40" s="63" t="s">
        <v>47</v>
      </c>
      <c r="F40" s="64"/>
      <c r="G40" s="63" t="s">
        <v>255</v>
      </c>
      <c r="H40" s="64"/>
      <c r="I40" s="8" t="s">
        <v>87</v>
      </c>
    </row>
    <row r="41" spans="2:9" x14ac:dyDescent="0.3">
      <c r="B41" s="8">
        <v>705</v>
      </c>
      <c r="C41" s="8" t="s">
        <v>39</v>
      </c>
      <c r="D41" s="9">
        <v>18.059999999999999</v>
      </c>
      <c r="E41" s="63" t="s">
        <v>255</v>
      </c>
      <c r="F41" s="64"/>
      <c r="G41" s="63" t="s">
        <v>47</v>
      </c>
      <c r="H41" s="64"/>
      <c r="I41" s="8" t="s">
        <v>87</v>
      </c>
    </row>
    <row r="42" spans="2:9" x14ac:dyDescent="0.3">
      <c r="B42" s="8">
        <v>706</v>
      </c>
      <c r="C42" s="8" t="s">
        <v>43</v>
      </c>
      <c r="D42" s="9">
        <v>10.66</v>
      </c>
      <c r="E42" s="63" t="s">
        <v>46</v>
      </c>
      <c r="F42" s="64"/>
      <c r="G42" s="65" t="s">
        <v>250</v>
      </c>
      <c r="H42" s="66"/>
      <c r="I42" s="8" t="s">
        <v>87</v>
      </c>
    </row>
    <row r="43" spans="2:9" x14ac:dyDescent="0.3">
      <c r="B43" s="8">
        <v>706</v>
      </c>
      <c r="C43" s="8" t="s">
        <v>39</v>
      </c>
      <c r="D43" s="9">
        <v>10.64</v>
      </c>
      <c r="E43" s="65" t="s">
        <v>250</v>
      </c>
      <c r="F43" s="66"/>
      <c r="G43" s="63" t="s">
        <v>46</v>
      </c>
      <c r="H43" s="64"/>
      <c r="I43" s="8" t="s">
        <v>87</v>
      </c>
    </row>
    <row r="44" spans="2:9" x14ac:dyDescent="0.3">
      <c r="B44" s="8">
        <v>708</v>
      </c>
      <c r="C44" s="8" t="s">
        <v>43</v>
      </c>
      <c r="D44" s="9">
        <v>18.399999999999999</v>
      </c>
      <c r="E44" s="63" t="s">
        <v>41</v>
      </c>
      <c r="F44" s="64"/>
      <c r="G44" s="63" t="s">
        <v>255</v>
      </c>
      <c r="H44" s="64"/>
      <c r="I44" s="8" t="s">
        <v>87</v>
      </c>
    </row>
    <row r="45" spans="2:9" x14ac:dyDescent="0.3">
      <c r="B45" s="8">
        <v>708</v>
      </c>
      <c r="C45" s="8" t="s">
        <v>39</v>
      </c>
      <c r="D45" s="9">
        <v>18</v>
      </c>
      <c r="E45" s="63" t="s">
        <v>255</v>
      </c>
      <c r="F45" s="64"/>
      <c r="G45" s="63" t="s">
        <v>41</v>
      </c>
      <c r="H45" s="64"/>
      <c r="I45" s="8" t="s">
        <v>87</v>
      </c>
    </row>
  </sheetData>
  <mergeCells count="61">
    <mergeCell ref="G45:H45"/>
    <mergeCell ref="E45:F45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E42:F42"/>
    <mergeCell ref="E43:F43"/>
    <mergeCell ref="E44:F44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7:C27"/>
    <mergeCell ref="B20:C20"/>
    <mergeCell ref="D20:G20"/>
    <mergeCell ref="B21:C21"/>
    <mergeCell ref="D21:G21"/>
    <mergeCell ref="B25:C25"/>
    <mergeCell ref="B26:C26"/>
  </mergeCells>
  <conditionalFormatting sqref="D8:E8 E33:E36 G33:G35 E44:E45 E38:E42 G43:G45 G37:G41">
    <cfRule type="expression" dxfId="207" priority="106">
      <formula>D8=""</formula>
    </cfRule>
  </conditionalFormatting>
  <conditionalFormatting sqref="D10:E10">
    <cfRule type="expression" dxfId="206" priority="105">
      <formula>D10=""</formula>
    </cfRule>
  </conditionalFormatting>
  <conditionalFormatting sqref="D11:E11">
    <cfRule type="expression" dxfId="205" priority="104">
      <formula>D11=""</formula>
    </cfRule>
  </conditionalFormatting>
  <conditionalFormatting sqref="I8:J8">
    <cfRule type="expression" dxfId="204" priority="103">
      <formula>I8=""</formula>
    </cfRule>
  </conditionalFormatting>
  <conditionalFormatting sqref="D9:E9">
    <cfRule type="expression" dxfId="203" priority="102">
      <formula>D9=""</formula>
    </cfRule>
  </conditionalFormatting>
  <conditionalFormatting sqref="I9:J9">
    <cfRule type="expression" dxfId="202" priority="101">
      <formula>I9=""</formula>
    </cfRule>
  </conditionalFormatting>
  <conditionalFormatting sqref="I10:J10">
    <cfRule type="expression" dxfId="201" priority="100">
      <formula>I10=""</formula>
    </cfRule>
  </conditionalFormatting>
  <conditionalFormatting sqref="I11:J11">
    <cfRule type="expression" dxfId="200" priority="99">
      <formula>I11=""</formula>
    </cfRule>
  </conditionalFormatting>
  <conditionalFormatting sqref="B32:D32">
    <cfRule type="expression" dxfId="199" priority="95">
      <formula>B32=""</formula>
    </cfRule>
  </conditionalFormatting>
  <conditionalFormatting sqref="I32">
    <cfRule type="expression" dxfId="198" priority="94">
      <formula>I32=""</formula>
    </cfRule>
  </conditionalFormatting>
  <conditionalFormatting sqref="E32">
    <cfRule type="expression" dxfId="197" priority="93">
      <formula>E32=""</formula>
    </cfRule>
  </conditionalFormatting>
  <conditionalFormatting sqref="G32">
    <cfRule type="expression" dxfId="196" priority="92">
      <formula>G32=""</formula>
    </cfRule>
  </conditionalFormatting>
  <conditionalFormatting sqref="D13:D14">
    <cfRule type="expression" dxfId="195" priority="84">
      <formula>D13=""</formula>
    </cfRule>
  </conditionalFormatting>
  <conditionalFormatting sqref="B33:D33">
    <cfRule type="expression" dxfId="194" priority="83">
      <formula>B33=""</formula>
    </cfRule>
  </conditionalFormatting>
  <conditionalFormatting sqref="I33">
    <cfRule type="expression" dxfId="193" priority="82">
      <formula>I33=""</formula>
    </cfRule>
  </conditionalFormatting>
  <conditionalFormatting sqref="B34:D34">
    <cfRule type="expression" dxfId="192" priority="79">
      <formula>B34=""</formula>
    </cfRule>
  </conditionalFormatting>
  <conditionalFormatting sqref="I34">
    <cfRule type="expression" dxfId="191" priority="78">
      <formula>I34=""</formula>
    </cfRule>
  </conditionalFormatting>
  <conditionalFormatting sqref="B35:D35">
    <cfRule type="expression" dxfId="190" priority="75">
      <formula>B35=""</formula>
    </cfRule>
  </conditionalFormatting>
  <conditionalFormatting sqref="I35">
    <cfRule type="expression" dxfId="189" priority="74">
      <formula>I35=""</formula>
    </cfRule>
  </conditionalFormatting>
  <conditionalFormatting sqref="B36:D36">
    <cfRule type="expression" dxfId="188" priority="71">
      <formula>B36=""</formula>
    </cfRule>
  </conditionalFormatting>
  <conditionalFormatting sqref="I36">
    <cfRule type="expression" dxfId="187" priority="70">
      <formula>I36=""</formula>
    </cfRule>
  </conditionalFormatting>
  <conditionalFormatting sqref="B37:D37">
    <cfRule type="expression" dxfId="186" priority="67">
      <formula>B37=""</formula>
    </cfRule>
  </conditionalFormatting>
  <conditionalFormatting sqref="I37">
    <cfRule type="expression" dxfId="185" priority="66">
      <formula>I37=""</formula>
    </cfRule>
  </conditionalFormatting>
  <conditionalFormatting sqref="B38:D38">
    <cfRule type="expression" dxfId="184" priority="63">
      <formula>B38=""</formula>
    </cfRule>
  </conditionalFormatting>
  <conditionalFormatting sqref="I38">
    <cfRule type="expression" dxfId="183" priority="62">
      <formula>I38=""</formula>
    </cfRule>
  </conditionalFormatting>
  <conditionalFormatting sqref="B39:D39">
    <cfRule type="expression" dxfId="182" priority="59">
      <formula>B39=""</formula>
    </cfRule>
  </conditionalFormatting>
  <conditionalFormatting sqref="I39">
    <cfRule type="expression" dxfId="181" priority="58">
      <formula>I39=""</formula>
    </cfRule>
  </conditionalFormatting>
  <conditionalFormatting sqref="B40:D40">
    <cfRule type="expression" dxfId="180" priority="55">
      <formula>B40=""</formula>
    </cfRule>
  </conditionalFormatting>
  <conditionalFormatting sqref="I40">
    <cfRule type="expression" dxfId="179" priority="54">
      <formula>I40=""</formula>
    </cfRule>
  </conditionalFormatting>
  <conditionalFormatting sqref="B41:D41">
    <cfRule type="expression" dxfId="178" priority="51">
      <formula>B41=""</formula>
    </cfRule>
  </conditionalFormatting>
  <conditionalFormatting sqref="I41">
    <cfRule type="expression" dxfId="177" priority="50">
      <formula>I41=""</formula>
    </cfRule>
  </conditionalFormatting>
  <conditionalFormatting sqref="B42:D42">
    <cfRule type="expression" dxfId="176" priority="47">
      <formula>B42=""</formula>
    </cfRule>
  </conditionalFormatting>
  <conditionalFormatting sqref="I42">
    <cfRule type="expression" dxfId="175" priority="46">
      <formula>I42=""</formula>
    </cfRule>
  </conditionalFormatting>
  <conditionalFormatting sqref="B43:D43">
    <cfRule type="expression" dxfId="174" priority="43">
      <formula>B43=""</formula>
    </cfRule>
  </conditionalFormatting>
  <conditionalFormatting sqref="I43">
    <cfRule type="expression" dxfId="173" priority="42">
      <formula>I43=""</formula>
    </cfRule>
  </conditionalFormatting>
  <conditionalFormatting sqref="B44:D44">
    <cfRule type="expression" dxfId="172" priority="31">
      <formula>B44=""</formula>
    </cfRule>
  </conditionalFormatting>
  <conditionalFormatting sqref="I44">
    <cfRule type="expression" dxfId="171" priority="30">
      <formula>I44=""</formula>
    </cfRule>
  </conditionalFormatting>
  <conditionalFormatting sqref="B45:D45">
    <cfRule type="expression" dxfId="170" priority="27">
      <formula>B45=""</formula>
    </cfRule>
  </conditionalFormatting>
  <conditionalFormatting sqref="I45">
    <cfRule type="expression" dxfId="169" priority="26">
      <formula>I45=""</formula>
    </cfRule>
  </conditionalFormatting>
  <conditionalFormatting sqref="D25">
    <cfRule type="expression" dxfId="168" priority="23">
      <formula>D25=""</formula>
    </cfRule>
  </conditionalFormatting>
  <conditionalFormatting sqref="D26">
    <cfRule type="expression" dxfId="167" priority="22">
      <formula>D26=""</formula>
    </cfRule>
  </conditionalFormatting>
  <conditionalFormatting sqref="D27">
    <cfRule type="expression" dxfId="166" priority="21">
      <formula>D27=""</formula>
    </cfRule>
  </conditionalFormatting>
  <conditionalFormatting sqref="D18:G18">
    <cfRule type="expression" dxfId="165" priority="17">
      <formula>D18=""</formula>
    </cfRule>
  </conditionalFormatting>
  <conditionalFormatting sqref="D19:G19">
    <cfRule type="expression" dxfId="164" priority="16">
      <formula>D19=""</formula>
    </cfRule>
  </conditionalFormatting>
  <conditionalFormatting sqref="D21:G21">
    <cfRule type="expression" dxfId="163" priority="10">
      <formula>D21=""</formula>
    </cfRule>
  </conditionalFormatting>
  <conditionalFormatting sqref="D20:G20">
    <cfRule type="expression" dxfId="162" priority="11">
      <formula>D20=""</formula>
    </cfRule>
  </conditionalFormatting>
  <conditionalFormatting sqref="J18">
    <cfRule type="expression" dxfId="161" priority="9">
      <formula>J18=""</formula>
    </cfRule>
  </conditionalFormatting>
  <conditionalFormatting sqref="J20">
    <cfRule type="expression" dxfId="160" priority="8">
      <formula>J20=""</formula>
    </cfRule>
  </conditionalFormatting>
  <conditionalFormatting sqref="J21">
    <cfRule type="expression" dxfId="159" priority="7">
      <formula>J21=""</formula>
    </cfRule>
  </conditionalFormatting>
  <conditionalFormatting sqref="G42">
    <cfRule type="expression" dxfId="158" priority="4">
      <formula>G42=""</formula>
    </cfRule>
  </conditionalFormatting>
  <conditionalFormatting sqref="E43">
    <cfRule type="expression" dxfId="157" priority="3">
      <formula>E43=""</formula>
    </cfRule>
  </conditionalFormatting>
  <conditionalFormatting sqref="E37">
    <cfRule type="expression" dxfId="156" priority="2">
      <formula>E37=""</formula>
    </cfRule>
  </conditionalFormatting>
  <conditionalFormatting sqref="G36">
    <cfRule type="expression" dxfId="155" priority="1">
      <formula>G36=""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0"/>
  <sheetViews>
    <sheetView topLeftCell="A11" zoomScaleNormal="100" workbookViewId="0">
      <selection activeCell="B10" sqref="B10:E40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6.88671875" style="2" bestFit="1" customWidth="1"/>
    <col min="4" max="4" width="15.88671875" style="2" bestFit="1" customWidth="1"/>
    <col min="5" max="5" width="14.6640625" style="2" customWidth="1"/>
    <col min="6" max="6" width="5.33203125" style="2" customWidth="1"/>
    <col min="7" max="7" width="17.33203125" style="2" customWidth="1"/>
    <col min="8" max="8" width="18.88671875" style="2" customWidth="1"/>
    <col min="9" max="9" width="11.88671875" style="1" customWidth="1"/>
    <col min="10" max="10" width="11.44140625" style="1" customWidth="1"/>
    <col min="11" max="16384" width="11.44140625" style="1"/>
  </cols>
  <sheetData>
    <row r="2" spans="2:8" ht="21" x14ac:dyDescent="0.3">
      <c r="B2" s="70" t="str">
        <f>"DETALLE DEL SERVICIO ("&amp;B5&amp;" - "&amp;C5&amp;")"</f>
        <v>DETALLE DEL SERVICIO (701 - Ida)</v>
      </c>
      <c r="C2" s="70"/>
      <c r="D2" s="70"/>
      <c r="E2" s="70"/>
      <c r="F2" s="70"/>
      <c r="G2" s="70"/>
      <c r="H2" s="70"/>
    </row>
    <row r="3" spans="2:8" ht="9" customHeight="1" x14ac:dyDescent="0.3">
      <c r="B3" s="2"/>
    </row>
    <row r="4" spans="2:8" ht="16.5" x14ac:dyDescent="0.3">
      <c r="B4" s="37" t="s">
        <v>1</v>
      </c>
      <c r="C4" s="37" t="s">
        <v>2</v>
      </c>
      <c r="D4" s="37" t="s">
        <v>3</v>
      </c>
      <c r="E4" s="37" t="s">
        <v>4</v>
      </c>
      <c r="G4" s="1"/>
      <c r="H4" s="1"/>
    </row>
    <row r="5" spans="2:8" ht="16.5" x14ac:dyDescent="0.3">
      <c r="B5" s="8">
        <v>701</v>
      </c>
      <c r="C5" s="8" t="s">
        <v>43</v>
      </c>
      <c r="D5" s="8" t="s">
        <v>47</v>
      </c>
      <c r="E5" s="8" t="s">
        <v>50</v>
      </c>
      <c r="G5" s="1"/>
      <c r="H5" s="1"/>
    </row>
    <row r="6" spans="2:8" ht="7.5" customHeight="1" x14ac:dyDescent="0.3">
      <c r="B6" s="38"/>
    </row>
    <row r="7" spans="2:8" x14ac:dyDescent="0.3">
      <c r="B7" s="51" t="s">
        <v>51</v>
      </c>
      <c r="C7" s="51"/>
      <c r="D7" s="71" t="s">
        <v>90</v>
      </c>
      <c r="E7" s="71"/>
      <c r="F7" s="71"/>
      <c r="G7" s="71"/>
      <c r="H7" s="71"/>
    </row>
    <row r="8" spans="2:8" x14ac:dyDescent="0.3">
      <c r="B8" s="51" t="s">
        <v>52</v>
      </c>
      <c r="C8" s="51"/>
      <c r="D8" s="71" t="s">
        <v>91</v>
      </c>
      <c r="E8" s="71"/>
      <c r="F8" s="71"/>
      <c r="G8" s="71"/>
      <c r="H8" s="71"/>
    </row>
    <row r="9" spans="2:8" ht="15" customHeight="1" x14ac:dyDescent="0.3"/>
    <row r="10" spans="2:8" x14ac:dyDescent="0.3">
      <c r="B10" s="67" t="s">
        <v>53</v>
      </c>
      <c r="C10" s="67"/>
      <c r="D10" s="67"/>
      <c r="E10" s="67"/>
      <c r="F10" s="1"/>
      <c r="G10" s="68" t="s">
        <v>54</v>
      </c>
      <c r="H10" s="68"/>
    </row>
    <row r="11" spans="2:8" x14ac:dyDescent="0.3">
      <c r="B11" s="39" t="s">
        <v>55</v>
      </c>
      <c r="C11" s="39" t="s">
        <v>56</v>
      </c>
      <c r="D11" s="69" t="s">
        <v>57</v>
      </c>
      <c r="E11" s="69"/>
      <c r="F11" s="1"/>
      <c r="G11" s="68"/>
      <c r="H11" s="68"/>
    </row>
    <row r="12" spans="2:8" x14ac:dyDescent="0.3">
      <c r="B12" s="19">
        <v>1</v>
      </c>
      <c r="C12" s="43" t="s">
        <v>92</v>
      </c>
      <c r="D12" s="72" t="s">
        <v>85</v>
      </c>
      <c r="E12" s="72"/>
      <c r="F12" s="41"/>
      <c r="G12" s="73"/>
      <c r="H12" s="73"/>
    </row>
    <row r="13" spans="2:8" x14ac:dyDescent="0.3">
      <c r="B13" s="19">
        <v>2</v>
      </c>
      <c r="C13" s="43" t="s">
        <v>201</v>
      </c>
      <c r="D13" s="72" t="s">
        <v>85</v>
      </c>
      <c r="E13" s="72"/>
      <c r="F13" s="41"/>
      <c r="G13" s="73"/>
      <c r="H13" s="73"/>
    </row>
    <row r="14" spans="2:8" x14ac:dyDescent="0.3">
      <c r="B14" s="19">
        <v>3</v>
      </c>
      <c r="C14" s="43" t="s">
        <v>93</v>
      </c>
      <c r="D14" s="72" t="s">
        <v>85</v>
      </c>
      <c r="E14" s="72"/>
      <c r="F14" s="41"/>
      <c r="G14" s="73"/>
      <c r="H14" s="73"/>
    </row>
    <row r="15" spans="2:8" x14ac:dyDescent="0.3">
      <c r="B15" s="19">
        <v>4</v>
      </c>
      <c r="C15" s="43" t="s">
        <v>94</v>
      </c>
      <c r="D15" s="72" t="s">
        <v>85</v>
      </c>
      <c r="E15" s="72"/>
      <c r="F15" s="41"/>
      <c r="G15" s="73"/>
      <c r="H15" s="73"/>
    </row>
    <row r="16" spans="2:8" x14ac:dyDescent="0.3">
      <c r="B16" s="19">
        <v>5</v>
      </c>
      <c r="C16" s="43" t="s">
        <v>95</v>
      </c>
      <c r="D16" s="72" t="s">
        <v>85</v>
      </c>
      <c r="E16" s="72"/>
      <c r="F16" s="41"/>
      <c r="G16" s="73"/>
      <c r="H16" s="73"/>
    </row>
    <row r="17" spans="2:8" x14ac:dyDescent="0.3">
      <c r="B17" s="19">
        <v>6</v>
      </c>
      <c r="C17" s="43" t="s">
        <v>96</v>
      </c>
      <c r="D17" s="72" t="s">
        <v>85</v>
      </c>
      <c r="E17" s="72"/>
      <c r="F17" s="41"/>
      <c r="G17" s="73"/>
      <c r="H17" s="73"/>
    </row>
    <row r="18" spans="2:8" x14ac:dyDescent="0.3">
      <c r="B18" s="19">
        <v>7</v>
      </c>
      <c r="C18" s="43" t="s">
        <v>97</v>
      </c>
      <c r="D18" s="72" t="s">
        <v>85</v>
      </c>
      <c r="E18" s="72"/>
      <c r="F18" s="41"/>
      <c r="G18" s="73"/>
      <c r="H18" s="73"/>
    </row>
    <row r="19" spans="2:8" x14ac:dyDescent="0.3">
      <c r="B19" s="19">
        <v>8</v>
      </c>
      <c r="C19" s="43" t="s">
        <v>98</v>
      </c>
      <c r="D19" s="72" t="s">
        <v>85</v>
      </c>
      <c r="E19" s="72"/>
      <c r="F19" s="41"/>
      <c r="G19" s="73"/>
      <c r="H19" s="73"/>
    </row>
    <row r="20" spans="2:8" x14ac:dyDescent="0.3">
      <c r="B20" s="19">
        <v>9</v>
      </c>
      <c r="C20" s="43" t="s">
        <v>99</v>
      </c>
      <c r="D20" s="72" t="s">
        <v>85</v>
      </c>
      <c r="E20" s="72"/>
      <c r="F20" s="41"/>
      <c r="G20" s="73"/>
      <c r="H20" s="73"/>
    </row>
    <row r="21" spans="2:8" x14ac:dyDescent="0.3">
      <c r="B21" s="19">
        <v>10</v>
      </c>
      <c r="C21" s="43" t="s">
        <v>100</v>
      </c>
      <c r="D21" s="72" t="s">
        <v>85</v>
      </c>
      <c r="E21" s="72"/>
      <c r="F21" s="41"/>
      <c r="H21" s="1"/>
    </row>
    <row r="22" spans="2:8" x14ac:dyDescent="0.3">
      <c r="B22" s="19">
        <v>11</v>
      </c>
      <c r="C22" s="43" t="s">
        <v>101</v>
      </c>
      <c r="D22" s="72" t="s">
        <v>85</v>
      </c>
      <c r="E22" s="72"/>
      <c r="F22" s="41"/>
    </row>
    <row r="23" spans="2:8" x14ac:dyDescent="0.3">
      <c r="B23" s="19">
        <v>12</v>
      </c>
      <c r="C23" s="43" t="s">
        <v>102</v>
      </c>
      <c r="D23" s="72" t="s">
        <v>85</v>
      </c>
      <c r="E23" s="72"/>
      <c r="F23" s="41"/>
      <c r="G23" s="1"/>
      <c r="H23" s="1"/>
    </row>
    <row r="24" spans="2:8" x14ac:dyDescent="0.3">
      <c r="B24" s="19">
        <v>13</v>
      </c>
      <c r="C24" s="43" t="s">
        <v>103</v>
      </c>
      <c r="D24" s="72" t="s">
        <v>85</v>
      </c>
      <c r="E24" s="72"/>
      <c r="F24" s="41"/>
      <c r="G24" s="1"/>
      <c r="H24" s="1"/>
    </row>
    <row r="25" spans="2:8" x14ac:dyDescent="0.3">
      <c r="B25" s="19">
        <v>14</v>
      </c>
      <c r="C25" s="43" t="s">
        <v>104</v>
      </c>
      <c r="D25" s="72" t="s">
        <v>85</v>
      </c>
      <c r="E25" s="72"/>
      <c r="F25" s="41"/>
      <c r="G25" s="1"/>
      <c r="H25" s="1"/>
    </row>
    <row r="26" spans="2:8" x14ac:dyDescent="0.3">
      <c r="B26" s="19">
        <v>15</v>
      </c>
      <c r="C26" s="43" t="s">
        <v>105</v>
      </c>
      <c r="D26" s="72" t="s">
        <v>85</v>
      </c>
      <c r="E26" s="72"/>
      <c r="F26" s="41"/>
      <c r="G26" s="1"/>
      <c r="H26" s="1"/>
    </row>
    <row r="27" spans="2:8" x14ac:dyDescent="0.3">
      <c r="B27" s="19">
        <v>16</v>
      </c>
      <c r="C27" s="43" t="s">
        <v>106</v>
      </c>
      <c r="D27" s="72" t="s">
        <v>85</v>
      </c>
      <c r="E27" s="72"/>
      <c r="F27" s="41"/>
      <c r="G27" s="1"/>
      <c r="H27" s="1"/>
    </row>
    <row r="28" spans="2:8" x14ac:dyDescent="0.3">
      <c r="B28" s="19">
        <v>17</v>
      </c>
      <c r="C28" s="43" t="s">
        <v>107</v>
      </c>
      <c r="D28" s="72" t="s">
        <v>85</v>
      </c>
      <c r="E28" s="72"/>
      <c r="F28" s="41"/>
    </row>
    <row r="29" spans="2:8" x14ac:dyDescent="0.3">
      <c r="B29" s="19">
        <v>18</v>
      </c>
      <c r="C29" s="43" t="s">
        <v>108</v>
      </c>
      <c r="D29" s="72" t="s">
        <v>85</v>
      </c>
      <c r="E29" s="72"/>
      <c r="F29" s="41"/>
    </row>
    <row r="30" spans="2:8" x14ac:dyDescent="0.3">
      <c r="B30" s="19">
        <v>19</v>
      </c>
      <c r="C30" s="43" t="s">
        <v>109</v>
      </c>
      <c r="D30" s="72" t="s">
        <v>85</v>
      </c>
      <c r="E30" s="72"/>
    </row>
    <row r="31" spans="2:8" x14ac:dyDescent="0.3">
      <c r="B31" s="19">
        <v>20</v>
      </c>
      <c r="C31" s="40" t="s">
        <v>110</v>
      </c>
      <c r="D31" s="72" t="s">
        <v>85</v>
      </c>
      <c r="E31" s="72"/>
    </row>
    <row r="32" spans="2:8" x14ac:dyDescent="0.3">
      <c r="B32" s="19">
        <v>21</v>
      </c>
      <c r="C32" s="40" t="s">
        <v>111</v>
      </c>
      <c r="D32" s="72" t="s">
        <v>85</v>
      </c>
      <c r="E32" s="72"/>
      <c r="F32" s="1"/>
      <c r="G32" s="1"/>
      <c r="H32" s="1"/>
    </row>
    <row r="33" spans="2:8" x14ac:dyDescent="0.3">
      <c r="B33" s="19">
        <v>22</v>
      </c>
      <c r="C33" s="40" t="s">
        <v>112</v>
      </c>
      <c r="D33" s="72" t="s">
        <v>85</v>
      </c>
      <c r="E33" s="72"/>
      <c r="F33" s="1"/>
      <c r="G33" s="1"/>
      <c r="H33" s="1"/>
    </row>
    <row r="34" spans="2:8" x14ac:dyDescent="0.3">
      <c r="B34" s="19">
        <v>23</v>
      </c>
      <c r="C34" s="40" t="s">
        <v>113</v>
      </c>
      <c r="D34" s="72" t="s">
        <v>85</v>
      </c>
      <c r="E34" s="72"/>
      <c r="F34" s="1"/>
      <c r="G34" s="1"/>
      <c r="H34" s="1"/>
    </row>
    <row r="35" spans="2:8" x14ac:dyDescent="0.3">
      <c r="B35" s="19">
        <v>24</v>
      </c>
      <c r="C35" s="40" t="s">
        <v>114</v>
      </c>
      <c r="D35" s="72" t="s">
        <v>85</v>
      </c>
      <c r="E35" s="72"/>
      <c r="F35" s="1"/>
      <c r="G35" s="1"/>
      <c r="H35" s="1"/>
    </row>
    <row r="36" spans="2:8" x14ac:dyDescent="0.3">
      <c r="B36" s="19">
        <v>25</v>
      </c>
      <c r="C36" s="40" t="s">
        <v>115</v>
      </c>
      <c r="D36" s="72" t="s">
        <v>85</v>
      </c>
      <c r="E36" s="72"/>
    </row>
    <row r="37" spans="2:8" x14ac:dyDescent="0.3">
      <c r="B37" s="19">
        <v>26</v>
      </c>
      <c r="C37" s="40" t="s">
        <v>116</v>
      </c>
      <c r="D37" s="72" t="s">
        <v>85</v>
      </c>
      <c r="E37" s="72"/>
    </row>
    <row r="38" spans="2:8" x14ac:dyDescent="0.3">
      <c r="B38" s="19">
        <v>27</v>
      </c>
      <c r="C38" s="40" t="s">
        <v>117</v>
      </c>
      <c r="D38" s="72" t="s">
        <v>85</v>
      </c>
      <c r="E38" s="72"/>
    </row>
    <row r="39" spans="2:8" x14ac:dyDescent="0.3">
      <c r="B39" s="19">
        <v>28</v>
      </c>
      <c r="C39" s="40" t="s">
        <v>118</v>
      </c>
      <c r="D39" s="72" t="s">
        <v>85</v>
      </c>
      <c r="E39" s="72"/>
    </row>
    <row r="40" spans="2:8" x14ac:dyDescent="0.3">
      <c r="B40" s="19">
        <v>29</v>
      </c>
      <c r="C40" s="40" t="s">
        <v>119</v>
      </c>
      <c r="D40" s="72" t="s">
        <v>85</v>
      </c>
      <c r="E40" s="72"/>
    </row>
  </sheetData>
  <mergeCells count="46">
    <mergeCell ref="D40:E40"/>
    <mergeCell ref="D34:E34"/>
    <mergeCell ref="D35:E35"/>
    <mergeCell ref="D36:E36"/>
    <mergeCell ref="D37:E37"/>
    <mergeCell ref="D38:E38"/>
    <mergeCell ref="D39:E39"/>
    <mergeCell ref="D33:E33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19:E19"/>
    <mergeCell ref="G18:H18"/>
    <mergeCell ref="D20:E20"/>
    <mergeCell ref="G19:H19"/>
    <mergeCell ref="D21:E21"/>
    <mergeCell ref="G20:H20"/>
    <mergeCell ref="D16:E16"/>
    <mergeCell ref="G15:H15"/>
    <mergeCell ref="D17:E17"/>
    <mergeCell ref="G16:H16"/>
    <mergeCell ref="D18:E18"/>
    <mergeCell ref="G17:H17"/>
    <mergeCell ref="D12:E12"/>
    <mergeCell ref="G12:H12"/>
    <mergeCell ref="D14:E14"/>
    <mergeCell ref="G13:H13"/>
    <mergeCell ref="D15:E15"/>
    <mergeCell ref="G14:H14"/>
    <mergeCell ref="D13:E13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C31:E32">
    <cfRule type="expression" dxfId="154" priority="6">
      <formula>C31&lt;&gt;""</formula>
    </cfRule>
  </conditionalFormatting>
  <conditionalFormatting sqref="D7:H8">
    <cfRule type="expression" dxfId="153" priority="5">
      <formula>D7=""</formula>
    </cfRule>
  </conditionalFormatting>
  <conditionalFormatting sqref="D5">
    <cfRule type="expression" dxfId="152" priority="4">
      <formula>D5=""</formula>
    </cfRule>
  </conditionalFormatting>
  <conditionalFormatting sqref="B5">
    <cfRule type="expression" dxfId="151" priority="2">
      <formula>B5=""</formula>
    </cfRule>
  </conditionalFormatting>
  <conditionalFormatting sqref="C5">
    <cfRule type="expression" dxfId="150" priority="3">
      <formula>C5=""</formula>
    </cfRule>
  </conditionalFormatting>
  <conditionalFormatting sqref="E5">
    <cfRule type="expression" dxfId="14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4"/>
  <sheetViews>
    <sheetView zoomScaleNormal="100" workbookViewId="0">
      <selection activeCell="B10" sqref="B10:D44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6.88671875" style="2" bestFit="1" customWidth="1"/>
    <col min="4" max="4" width="14.6640625" style="2" customWidth="1"/>
    <col min="5" max="5" width="15.886718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8" ht="21" x14ac:dyDescent="0.3">
      <c r="B2" s="70" t="str">
        <f>"DETALLE DEL SERVICIO ("&amp;B5&amp;" - "&amp;C5&amp;")"</f>
        <v>DETALLE DEL SERVICIO (701 - Regreso)</v>
      </c>
      <c r="C2" s="70"/>
      <c r="D2" s="70"/>
      <c r="E2" s="70"/>
      <c r="F2" s="70"/>
      <c r="G2" s="70"/>
    </row>
    <row r="3" spans="2:8" ht="9" customHeight="1" x14ac:dyDescent="0.3">
      <c r="B3" s="2"/>
    </row>
    <row r="4" spans="2:8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2:8" ht="16.5" x14ac:dyDescent="0.3">
      <c r="B5" s="8">
        <v>701</v>
      </c>
      <c r="C5" s="8" t="s">
        <v>39</v>
      </c>
      <c r="D5" s="8" t="s">
        <v>50</v>
      </c>
      <c r="E5" s="8" t="s">
        <v>47</v>
      </c>
      <c r="F5" s="1"/>
      <c r="G5" s="1"/>
    </row>
    <row r="6" spans="2:8" ht="7.5" customHeight="1" x14ac:dyDescent="0.3">
      <c r="B6" s="38"/>
    </row>
    <row r="7" spans="2:8" x14ac:dyDescent="0.3">
      <c r="B7" s="51" t="s">
        <v>51</v>
      </c>
      <c r="C7" s="51"/>
      <c r="D7" s="71" t="s">
        <v>91</v>
      </c>
      <c r="E7" s="71"/>
      <c r="F7" s="71"/>
      <c r="G7" s="71"/>
      <c r="H7" s="71"/>
    </row>
    <row r="8" spans="2:8" x14ac:dyDescent="0.3">
      <c r="B8" s="51" t="s">
        <v>52</v>
      </c>
      <c r="C8" s="51"/>
      <c r="D8" s="71" t="s">
        <v>90</v>
      </c>
      <c r="E8" s="71"/>
      <c r="F8" s="71"/>
      <c r="G8" s="71"/>
    </row>
    <row r="9" spans="2:8" ht="15" customHeight="1" x14ac:dyDescent="0.3"/>
    <row r="10" spans="2:8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2:8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2:8" x14ac:dyDescent="0.3">
      <c r="B12" s="19">
        <v>1</v>
      </c>
      <c r="C12" s="43" t="s">
        <v>119</v>
      </c>
      <c r="D12" s="8" t="s">
        <v>85</v>
      </c>
      <c r="E12" s="41"/>
      <c r="F12" s="73"/>
      <c r="G12" s="73"/>
    </row>
    <row r="13" spans="2:8" x14ac:dyDescent="0.3">
      <c r="B13" s="19">
        <v>2</v>
      </c>
      <c r="C13" s="43" t="s">
        <v>202</v>
      </c>
      <c r="D13" s="8" t="s">
        <v>85</v>
      </c>
      <c r="E13" s="41"/>
      <c r="F13" s="73"/>
      <c r="G13" s="73"/>
    </row>
    <row r="14" spans="2:8" x14ac:dyDescent="0.3">
      <c r="B14" s="19">
        <v>3</v>
      </c>
      <c r="C14" s="43" t="s">
        <v>116</v>
      </c>
      <c r="D14" s="8" t="s">
        <v>85</v>
      </c>
      <c r="E14" s="41"/>
      <c r="F14" s="73"/>
      <c r="G14" s="73"/>
    </row>
    <row r="15" spans="2:8" x14ac:dyDescent="0.3">
      <c r="B15" s="19">
        <v>4</v>
      </c>
      <c r="C15" s="43" t="s">
        <v>115</v>
      </c>
      <c r="D15" s="8" t="s">
        <v>85</v>
      </c>
      <c r="E15" s="41"/>
      <c r="F15" s="73"/>
      <c r="G15" s="73"/>
    </row>
    <row r="16" spans="2:8" x14ac:dyDescent="0.3">
      <c r="B16" s="19">
        <v>5</v>
      </c>
      <c r="C16" s="43" t="s">
        <v>114</v>
      </c>
      <c r="D16" s="8" t="s">
        <v>85</v>
      </c>
      <c r="E16" s="41"/>
      <c r="F16" s="73"/>
      <c r="G16" s="73"/>
    </row>
    <row r="17" spans="2:7" x14ac:dyDescent="0.3">
      <c r="B17" s="19">
        <v>6</v>
      </c>
      <c r="C17" s="43" t="s">
        <v>113</v>
      </c>
      <c r="D17" s="8" t="s">
        <v>85</v>
      </c>
      <c r="E17" s="41"/>
      <c r="F17" s="73"/>
      <c r="G17" s="73"/>
    </row>
    <row r="18" spans="2:7" x14ac:dyDescent="0.3">
      <c r="B18" s="19">
        <v>7</v>
      </c>
      <c r="C18" s="43" t="s">
        <v>112</v>
      </c>
      <c r="D18" s="8" t="s">
        <v>85</v>
      </c>
      <c r="E18" s="41"/>
      <c r="F18" s="73"/>
      <c r="G18" s="73"/>
    </row>
    <row r="19" spans="2:7" x14ac:dyDescent="0.3">
      <c r="B19" s="19">
        <v>8</v>
      </c>
      <c r="C19" s="43" t="s">
        <v>111</v>
      </c>
      <c r="D19" s="8" t="s">
        <v>85</v>
      </c>
      <c r="E19" s="41"/>
      <c r="F19" s="73"/>
      <c r="G19" s="73"/>
    </row>
    <row r="20" spans="2:7" x14ac:dyDescent="0.3">
      <c r="B20" s="19">
        <v>9</v>
      </c>
      <c r="C20" s="43" t="s">
        <v>110</v>
      </c>
      <c r="D20" s="8" t="s">
        <v>85</v>
      </c>
      <c r="E20" s="41"/>
      <c r="F20" s="73"/>
      <c r="G20" s="73"/>
    </row>
    <row r="21" spans="2:7" x14ac:dyDescent="0.3">
      <c r="B21" s="19">
        <v>10</v>
      </c>
      <c r="C21" s="43" t="s">
        <v>109</v>
      </c>
      <c r="D21" s="8" t="s">
        <v>85</v>
      </c>
      <c r="E21" s="41"/>
      <c r="G21" s="1"/>
    </row>
    <row r="22" spans="2:7" x14ac:dyDescent="0.3">
      <c r="B22" s="19">
        <v>11</v>
      </c>
      <c r="C22" s="43" t="s">
        <v>120</v>
      </c>
      <c r="D22" s="8" t="s">
        <v>85</v>
      </c>
      <c r="E22" s="41"/>
    </row>
    <row r="23" spans="2:7" x14ac:dyDescent="0.3">
      <c r="B23" s="19">
        <v>12</v>
      </c>
      <c r="C23" s="43" t="s">
        <v>121</v>
      </c>
      <c r="D23" s="8" t="s">
        <v>85</v>
      </c>
      <c r="E23" s="41"/>
      <c r="F23" s="1"/>
      <c r="G23" s="1"/>
    </row>
    <row r="24" spans="2:7" x14ac:dyDescent="0.3">
      <c r="B24" s="19">
        <v>13</v>
      </c>
      <c r="C24" s="43" t="s">
        <v>193</v>
      </c>
      <c r="D24" s="8" t="s">
        <v>85</v>
      </c>
      <c r="E24" s="41"/>
      <c r="F24" s="1"/>
      <c r="G24" s="1"/>
    </row>
    <row r="25" spans="2:7" x14ac:dyDescent="0.3">
      <c r="B25" s="19">
        <v>14</v>
      </c>
      <c r="C25" s="43" t="s">
        <v>123</v>
      </c>
      <c r="D25" s="8" t="s">
        <v>85</v>
      </c>
      <c r="E25" s="41"/>
      <c r="F25" s="1"/>
      <c r="G25" s="1"/>
    </row>
    <row r="26" spans="2:7" x14ac:dyDescent="0.3">
      <c r="B26" s="19">
        <v>15</v>
      </c>
      <c r="C26" s="43" t="s">
        <v>124</v>
      </c>
      <c r="D26" s="8" t="s">
        <v>85</v>
      </c>
      <c r="E26" s="41"/>
      <c r="F26" s="1"/>
      <c r="G26" s="1"/>
    </row>
    <row r="27" spans="2:7" x14ac:dyDescent="0.3">
      <c r="B27" s="19">
        <v>16</v>
      </c>
      <c r="C27" s="40" t="s">
        <v>186</v>
      </c>
      <c r="D27" s="8" t="s">
        <v>85</v>
      </c>
      <c r="E27" s="41"/>
      <c r="F27" s="1"/>
      <c r="G27" s="1"/>
    </row>
    <row r="28" spans="2:7" x14ac:dyDescent="0.3">
      <c r="B28" s="19">
        <v>17</v>
      </c>
      <c r="C28" s="43" t="s">
        <v>112</v>
      </c>
      <c r="D28" s="8" t="s">
        <v>85</v>
      </c>
      <c r="E28" s="41"/>
    </row>
    <row r="29" spans="2:7" x14ac:dyDescent="0.3">
      <c r="B29" s="19">
        <v>18</v>
      </c>
      <c r="C29" s="40" t="s">
        <v>104</v>
      </c>
      <c r="D29" s="40" t="s">
        <v>85</v>
      </c>
      <c r="E29" s="41"/>
    </row>
    <row r="30" spans="2:7" x14ac:dyDescent="0.3">
      <c r="B30" s="19">
        <v>19</v>
      </c>
      <c r="C30" s="40" t="s">
        <v>103</v>
      </c>
      <c r="D30" s="40" t="s">
        <v>85</v>
      </c>
    </row>
    <row r="31" spans="2:7" x14ac:dyDescent="0.3">
      <c r="B31" s="19">
        <v>20</v>
      </c>
      <c r="C31" s="40" t="s">
        <v>102</v>
      </c>
      <c r="D31" s="40" t="s">
        <v>85</v>
      </c>
    </row>
    <row r="32" spans="2:7" x14ac:dyDescent="0.3">
      <c r="B32" s="19">
        <v>21</v>
      </c>
      <c r="C32" s="40" t="s">
        <v>125</v>
      </c>
      <c r="D32" s="40" t="s">
        <v>85</v>
      </c>
      <c r="E32" s="1"/>
      <c r="F32" s="1"/>
      <c r="G32" s="1"/>
    </row>
    <row r="33" spans="2:7" x14ac:dyDescent="0.3">
      <c r="B33" s="19">
        <v>22</v>
      </c>
      <c r="C33" s="40" t="s">
        <v>100</v>
      </c>
      <c r="D33" s="40" t="s">
        <v>85</v>
      </c>
      <c r="E33" s="1"/>
      <c r="F33" s="1"/>
      <c r="G33" s="1"/>
    </row>
    <row r="34" spans="2:7" x14ac:dyDescent="0.3">
      <c r="B34" s="19">
        <v>23</v>
      </c>
      <c r="C34" s="40" t="s">
        <v>101</v>
      </c>
      <c r="D34" s="40" t="s">
        <v>85</v>
      </c>
      <c r="E34" s="1"/>
      <c r="F34" s="1"/>
      <c r="G34" s="1"/>
    </row>
    <row r="35" spans="2:7" x14ac:dyDescent="0.3">
      <c r="B35" s="19">
        <v>24</v>
      </c>
      <c r="C35" s="40" t="s">
        <v>126</v>
      </c>
      <c r="D35" s="40" t="s">
        <v>85</v>
      </c>
      <c r="E35" s="1"/>
      <c r="F35" s="1"/>
      <c r="G35" s="1"/>
    </row>
    <row r="36" spans="2:7" x14ac:dyDescent="0.3">
      <c r="B36" s="19">
        <v>25</v>
      </c>
      <c r="C36" s="40" t="s">
        <v>99</v>
      </c>
      <c r="D36" s="40" t="s">
        <v>85</v>
      </c>
    </row>
    <row r="37" spans="2:7" x14ac:dyDescent="0.3">
      <c r="B37" s="19">
        <v>26</v>
      </c>
      <c r="C37" s="40" t="s">
        <v>98</v>
      </c>
      <c r="D37" s="40" t="s">
        <v>85</v>
      </c>
    </row>
    <row r="38" spans="2:7" x14ac:dyDescent="0.3">
      <c r="B38" s="19">
        <v>27</v>
      </c>
      <c r="C38" s="2" t="s">
        <v>97</v>
      </c>
      <c r="D38" s="40" t="s">
        <v>85</v>
      </c>
    </row>
    <row r="39" spans="2:7" x14ac:dyDescent="0.3">
      <c r="B39" s="19">
        <v>28</v>
      </c>
      <c r="C39" s="40" t="s">
        <v>96</v>
      </c>
      <c r="D39" s="40" t="s">
        <v>85</v>
      </c>
    </row>
    <row r="40" spans="2:7" x14ac:dyDescent="0.3">
      <c r="B40" s="19">
        <v>29</v>
      </c>
      <c r="C40" s="40" t="s">
        <v>95</v>
      </c>
      <c r="D40" s="40" t="s">
        <v>85</v>
      </c>
    </row>
    <row r="41" spans="2:7" x14ac:dyDescent="0.3">
      <c r="B41" s="19">
        <v>30</v>
      </c>
      <c r="C41" s="40" t="s">
        <v>94</v>
      </c>
      <c r="D41" s="40" t="s">
        <v>85</v>
      </c>
    </row>
    <row r="42" spans="2:7" x14ac:dyDescent="0.3">
      <c r="B42" s="19">
        <v>31</v>
      </c>
      <c r="C42" s="40" t="s">
        <v>93</v>
      </c>
      <c r="D42" s="40" t="s">
        <v>85</v>
      </c>
    </row>
    <row r="43" spans="2:7" x14ac:dyDescent="0.3">
      <c r="B43" s="19">
        <v>32</v>
      </c>
      <c r="C43" s="40" t="s">
        <v>201</v>
      </c>
      <c r="D43" s="40" t="s">
        <v>85</v>
      </c>
    </row>
    <row r="44" spans="2:7" x14ac:dyDescent="0.3">
      <c r="B44" s="19">
        <v>33</v>
      </c>
      <c r="C44" s="40" t="s">
        <v>92</v>
      </c>
      <c r="D44" s="40" t="s">
        <v>85</v>
      </c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H7"/>
    <mergeCell ref="B8:C8"/>
    <mergeCell ref="D8:G8"/>
  </mergeCells>
  <conditionalFormatting sqref="D8:G8">
    <cfRule type="expression" dxfId="148" priority="7">
      <formula>D8=""</formula>
    </cfRule>
  </conditionalFormatting>
  <conditionalFormatting sqref="D5">
    <cfRule type="expression" dxfId="147" priority="6">
      <formula>D5=""</formula>
    </cfRule>
  </conditionalFormatting>
  <conditionalFormatting sqref="B5">
    <cfRule type="expression" dxfId="146" priority="4">
      <formula>B5=""</formula>
    </cfRule>
  </conditionalFormatting>
  <conditionalFormatting sqref="C5">
    <cfRule type="expression" dxfId="145" priority="5">
      <formula>C5=""</formula>
    </cfRule>
  </conditionalFormatting>
  <conditionalFormatting sqref="E5">
    <cfRule type="expression" dxfId="144" priority="3">
      <formula>E5=""</formula>
    </cfRule>
  </conditionalFormatting>
  <conditionalFormatting sqref="D7:H7">
    <cfRule type="expression" dxfId="143" priority="2">
      <formula>D7=""</formula>
    </cfRule>
  </conditionalFormatting>
  <conditionalFormatting sqref="C29:D30">
    <cfRule type="expression" dxfId="142" priority="1">
      <formula>C29&lt;&gt;""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6"/>
  <sheetViews>
    <sheetView topLeftCell="A4" zoomScaleNormal="100" workbookViewId="0">
      <selection activeCell="B10" sqref="B10:D3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6.88671875" style="2" bestFit="1" customWidth="1"/>
    <col min="4" max="4" width="14.6640625" style="2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70" t="str">
        <f>"DETALLE DEL SERVICIO ("&amp;B5&amp;" - "&amp;C5&amp;")"</f>
        <v>DETALLE DEL SERVICIO (702 - Ida)</v>
      </c>
      <c r="C2" s="70"/>
      <c r="D2" s="70"/>
      <c r="E2" s="70"/>
      <c r="F2" s="70"/>
      <c r="G2" s="70"/>
    </row>
    <row r="3" spans="2:7" ht="9" customHeight="1" x14ac:dyDescent="0.3">
      <c r="B3" s="2"/>
    </row>
    <row r="4" spans="2:7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2:7" ht="16.5" x14ac:dyDescent="0.3">
      <c r="B5" s="8">
        <v>702</v>
      </c>
      <c r="C5" s="8" t="s">
        <v>43</v>
      </c>
      <c r="D5" s="8" t="s">
        <v>127</v>
      </c>
      <c r="E5" s="8" t="s">
        <v>49</v>
      </c>
      <c r="F5" s="1"/>
      <c r="G5" s="1"/>
    </row>
    <row r="6" spans="2:7" ht="7.5" customHeight="1" x14ac:dyDescent="0.3">
      <c r="B6" s="38"/>
    </row>
    <row r="7" spans="2:7" x14ac:dyDescent="0.3">
      <c r="B7" s="51" t="s">
        <v>51</v>
      </c>
      <c r="C7" s="51"/>
      <c r="D7" s="71" t="s">
        <v>187</v>
      </c>
      <c r="E7" s="71"/>
      <c r="F7" s="71"/>
      <c r="G7" s="71"/>
    </row>
    <row r="8" spans="2:7" x14ac:dyDescent="0.3">
      <c r="B8" s="51" t="s">
        <v>52</v>
      </c>
      <c r="C8" s="51"/>
      <c r="D8" s="71" t="s">
        <v>128</v>
      </c>
      <c r="E8" s="71"/>
      <c r="F8" s="71"/>
      <c r="G8" s="71"/>
    </row>
    <row r="9" spans="2:7" ht="15" customHeight="1" x14ac:dyDescent="0.3"/>
    <row r="10" spans="2:7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2:7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2:7" x14ac:dyDescent="0.3">
      <c r="B12" s="19">
        <v>1</v>
      </c>
      <c r="C12" s="43" t="s">
        <v>134</v>
      </c>
      <c r="D12" s="8" t="s">
        <v>85</v>
      </c>
      <c r="E12" s="41"/>
      <c r="F12" s="73"/>
      <c r="G12" s="73"/>
    </row>
    <row r="13" spans="2:7" x14ac:dyDescent="0.3">
      <c r="B13" s="19">
        <v>2</v>
      </c>
      <c r="C13" s="40" t="s">
        <v>188</v>
      </c>
      <c r="D13" s="8" t="s">
        <v>85</v>
      </c>
      <c r="E13" s="41"/>
      <c r="F13" s="73"/>
      <c r="G13" s="73"/>
    </row>
    <row r="14" spans="2:7" x14ac:dyDescent="0.3">
      <c r="B14" s="19">
        <v>3</v>
      </c>
      <c r="C14" s="43" t="s">
        <v>132</v>
      </c>
      <c r="D14" s="8" t="s">
        <v>85</v>
      </c>
      <c r="E14" s="41"/>
      <c r="F14" s="73"/>
      <c r="G14" s="73"/>
    </row>
    <row r="15" spans="2:7" x14ac:dyDescent="0.3">
      <c r="B15" s="19">
        <v>4</v>
      </c>
      <c r="C15" s="43" t="s">
        <v>133</v>
      </c>
      <c r="D15" s="8" t="s">
        <v>85</v>
      </c>
      <c r="E15" s="41"/>
      <c r="F15" s="73"/>
      <c r="G15" s="73"/>
    </row>
    <row r="16" spans="2:7" x14ac:dyDescent="0.3">
      <c r="B16" s="19">
        <v>5</v>
      </c>
      <c r="C16" s="43" t="s">
        <v>135</v>
      </c>
      <c r="D16" s="8" t="s">
        <v>85</v>
      </c>
      <c r="E16" s="41"/>
      <c r="F16" s="73"/>
      <c r="G16" s="73"/>
    </row>
    <row r="17" spans="2:7" x14ac:dyDescent="0.3">
      <c r="B17" s="19">
        <v>6</v>
      </c>
      <c r="C17" s="43" t="s">
        <v>136</v>
      </c>
      <c r="D17" s="8" t="s">
        <v>85</v>
      </c>
      <c r="E17" s="41"/>
      <c r="F17" s="73"/>
      <c r="G17" s="73"/>
    </row>
    <row r="18" spans="2:7" x14ac:dyDescent="0.3">
      <c r="B18" s="19">
        <v>7</v>
      </c>
      <c r="C18" s="43" t="s">
        <v>137</v>
      </c>
      <c r="D18" s="8" t="s">
        <v>85</v>
      </c>
      <c r="E18" s="41"/>
      <c r="F18" s="73"/>
      <c r="G18" s="73"/>
    </row>
    <row r="19" spans="2:7" x14ac:dyDescent="0.3">
      <c r="B19" s="19">
        <v>8</v>
      </c>
      <c r="C19" s="40" t="s">
        <v>122</v>
      </c>
      <c r="D19" s="8" t="s">
        <v>85</v>
      </c>
      <c r="E19" s="41"/>
      <c r="F19" s="73"/>
      <c r="G19" s="73"/>
    </row>
    <row r="20" spans="2:7" x14ac:dyDescent="0.3">
      <c r="B20" s="19">
        <v>9</v>
      </c>
      <c r="C20" s="40" t="s">
        <v>106</v>
      </c>
      <c r="D20" s="8" t="s">
        <v>85</v>
      </c>
      <c r="E20" s="41"/>
      <c r="F20" s="73"/>
      <c r="G20" s="73"/>
    </row>
    <row r="21" spans="2:7" x14ac:dyDescent="0.3">
      <c r="B21" s="19">
        <v>10</v>
      </c>
      <c r="C21" s="40" t="s">
        <v>107</v>
      </c>
      <c r="D21" s="8" t="s">
        <v>85</v>
      </c>
      <c r="E21" s="41"/>
      <c r="G21" s="1"/>
    </row>
    <row r="22" spans="2:7" x14ac:dyDescent="0.3">
      <c r="B22" s="19">
        <v>11</v>
      </c>
      <c r="C22" s="40" t="s">
        <v>108</v>
      </c>
      <c r="D22" s="8" t="s">
        <v>85</v>
      </c>
      <c r="E22" s="41"/>
    </row>
    <row r="23" spans="2:7" x14ac:dyDescent="0.3">
      <c r="B23" s="19">
        <v>12</v>
      </c>
      <c r="C23" s="40" t="s">
        <v>109</v>
      </c>
      <c r="D23" s="8" t="s">
        <v>85</v>
      </c>
      <c r="E23" s="41"/>
      <c r="F23" s="1"/>
      <c r="G23" s="1"/>
    </row>
    <row r="24" spans="2:7" x14ac:dyDescent="0.3">
      <c r="B24" s="19">
        <v>13</v>
      </c>
      <c r="C24" s="40" t="s">
        <v>110</v>
      </c>
      <c r="D24" s="8" t="s">
        <v>85</v>
      </c>
      <c r="E24" s="41"/>
      <c r="F24" s="1"/>
      <c r="G24" s="1"/>
    </row>
    <row r="25" spans="2:7" x14ac:dyDescent="0.3">
      <c r="B25" s="19">
        <v>14</v>
      </c>
      <c r="C25" s="40" t="s">
        <v>111</v>
      </c>
      <c r="D25" s="8" t="s">
        <v>85</v>
      </c>
      <c r="E25" s="41"/>
      <c r="F25" s="1"/>
      <c r="G25" s="1"/>
    </row>
    <row r="26" spans="2:7" x14ac:dyDescent="0.3">
      <c r="B26" s="19">
        <v>15</v>
      </c>
      <c r="C26" s="40" t="s">
        <v>112</v>
      </c>
      <c r="D26" s="8" t="s">
        <v>85</v>
      </c>
      <c r="E26" s="41"/>
      <c r="F26" s="1"/>
      <c r="G26" s="1"/>
    </row>
    <row r="27" spans="2:7" x14ac:dyDescent="0.3">
      <c r="B27" s="19">
        <v>16</v>
      </c>
      <c r="C27" s="40" t="s">
        <v>138</v>
      </c>
      <c r="D27" s="8" t="s">
        <v>85</v>
      </c>
      <c r="E27" s="41"/>
      <c r="F27" s="1"/>
      <c r="G27" s="1"/>
    </row>
    <row r="28" spans="2:7" x14ac:dyDescent="0.3">
      <c r="B28" s="19">
        <v>17</v>
      </c>
      <c r="C28" s="40" t="s">
        <v>139</v>
      </c>
      <c r="D28" s="8" t="s">
        <v>85</v>
      </c>
      <c r="E28" s="41"/>
    </row>
    <row r="29" spans="2:7" x14ac:dyDescent="0.3">
      <c r="B29" s="19">
        <v>18</v>
      </c>
      <c r="C29" s="40" t="s">
        <v>140</v>
      </c>
      <c r="D29" s="8" t="s">
        <v>85</v>
      </c>
      <c r="E29" s="41"/>
    </row>
    <row r="30" spans="2:7" x14ac:dyDescent="0.3">
      <c r="B30" s="19">
        <v>19</v>
      </c>
      <c r="C30" s="40" t="s">
        <v>141</v>
      </c>
      <c r="D30" s="40" t="s">
        <v>85</v>
      </c>
    </row>
    <row r="31" spans="2:7" x14ac:dyDescent="0.3">
      <c r="B31" s="19">
        <v>20</v>
      </c>
      <c r="C31" s="40" t="s">
        <v>189</v>
      </c>
      <c r="D31" s="40" t="s">
        <v>85</v>
      </c>
    </row>
    <row r="32" spans="2:7" x14ac:dyDescent="0.3">
      <c r="B32" s="19">
        <v>21</v>
      </c>
      <c r="C32" s="40" t="s">
        <v>142</v>
      </c>
      <c r="D32" s="40" t="s">
        <v>85</v>
      </c>
      <c r="E32" s="1"/>
      <c r="F32" s="1"/>
      <c r="G32" s="1"/>
    </row>
    <row r="33" spans="2:7" x14ac:dyDescent="0.3">
      <c r="B33" s="19">
        <v>22</v>
      </c>
      <c r="C33" s="40" t="s">
        <v>143</v>
      </c>
      <c r="D33" s="8" t="s">
        <v>85</v>
      </c>
      <c r="E33" s="1"/>
      <c r="F33" s="1"/>
      <c r="G33" s="1"/>
    </row>
    <row r="34" spans="2:7" x14ac:dyDescent="0.3">
      <c r="B34" s="2"/>
      <c r="E34" s="1"/>
      <c r="F34" s="1"/>
      <c r="G34" s="1"/>
    </row>
    <row r="35" spans="2:7" x14ac:dyDescent="0.3">
      <c r="B35" s="2"/>
      <c r="E35" s="1"/>
      <c r="F35" s="1"/>
      <c r="G35" s="1"/>
    </row>
    <row r="36" spans="2:7" x14ac:dyDescent="0.3">
      <c r="B36" s="2"/>
    </row>
    <row r="37" spans="2:7" x14ac:dyDescent="0.3">
      <c r="B37" s="2"/>
    </row>
    <row r="38" spans="2:7" x14ac:dyDescent="0.3">
      <c r="B38" s="2"/>
    </row>
    <row r="39" spans="2:7" x14ac:dyDescent="0.3">
      <c r="B39" s="2"/>
    </row>
    <row r="40" spans="2:7" x14ac:dyDescent="0.3">
      <c r="B40" s="2"/>
    </row>
    <row r="41" spans="2:7" x14ac:dyDescent="0.3">
      <c r="B41" s="2"/>
    </row>
    <row r="42" spans="2:7" x14ac:dyDescent="0.3">
      <c r="B42" s="2"/>
    </row>
    <row r="43" spans="2:7" x14ac:dyDescent="0.3">
      <c r="B43" s="2"/>
    </row>
    <row r="44" spans="2:7" x14ac:dyDescent="0.3">
      <c r="B44" s="2"/>
    </row>
    <row r="45" spans="2:7" x14ac:dyDescent="0.3">
      <c r="B45" s="2"/>
    </row>
    <row r="46" spans="2:7" x14ac:dyDescent="0.3">
      <c r="B46" s="2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D30:D31 C19:C20">
    <cfRule type="expression" dxfId="141" priority="7">
      <formula>C19&lt;&gt;""</formula>
    </cfRule>
  </conditionalFormatting>
  <conditionalFormatting sqref="D8:G8">
    <cfRule type="expression" dxfId="140" priority="6">
      <formula>D8=""</formula>
    </cfRule>
  </conditionalFormatting>
  <conditionalFormatting sqref="D5">
    <cfRule type="expression" dxfId="139" priority="5">
      <formula>D5=""</formula>
    </cfRule>
  </conditionalFormatting>
  <conditionalFormatting sqref="B5">
    <cfRule type="expression" dxfId="138" priority="3">
      <formula>B5=""</formula>
    </cfRule>
  </conditionalFormatting>
  <conditionalFormatting sqref="C5">
    <cfRule type="expression" dxfId="137" priority="4">
      <formula>C5=""</formula>
    </cfRule>
  </conditionalFormatting>
  <conditionalFormatting sqref="E5">
    <cfRule type="expression" dxfId="136" priority="2">
      <formula>E5=""</formula>
    </cfRule>
  </conditionalFormatting>
  <conditionalFormatting sqref="D7:G7">
    <cfRule type="expression" dxfId="13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3"/>
  <sheetViews>
    <sheetView topLeftCell="A17" zoomScaleNormal="100" workbookViewId="0">
      <selection activeCell="B10" sqref="B10:E34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6.88671875" style="2" bestFit="1" customWidth="1"/>
    <col min="4" max="4" width="14.6640625" style="2" customWidth="1"/>
    <col min="5" max="5" width="13.44140625" style="2" bestFit="1" customWidth="1"/>
    <col min="6" max="6" width="5.33203125" style="2" customWidth="1"/>
    <col min="7" max="7" width="17.33203125" style="2" customWidth="1"/>
    <col min="8" max="8" width="18.88671875" style="2" customWidth="1"/>
    <col min="9" max="9" width="11.88671875" style="1" customWidth="1"/>
    <col min="10" max="10" width="11.44140625" style="1" customWidth="1"/>
    <col min="11" max="16384" width="11.44140625" style="1"/>
  </cols>
  <sheetData>
    <row r="2" spans="2:8" ht="21" x14ac:dyDescent="0.3">
      <c r="B2" s="70" t="str">
        <f>"DETALLE DEL SERVICIO ("&amp;B5&amp;" - "&amp;C5&amp;")"</f>
        <v>DETALLE DEL SERVICIO (702 - Regreso)</v>
      </c>
      <c r="C2" s="70"/>
      <c r="D2" s="70"/>
      <c r="E2" s="70"/>
      <c r="F2" s="70"/>
      <c r="G2" s="70"/>
      <c r="H2" s="70"/>
    </row>
    <row r="3" spans="2:8" ht="9" customHeight="1" x14ac:dyDescent="0.3">
      <c r="B3" s="2"/>
    </row>
    <row r="4" spans="2:8" ht="16.5" x14ac:dyDescent="0.3">
      <c r="B4" s="37" t="s">
        <v>1</v>
      </c>
      <c r="C4" s="37" t="s">
        <v>2</v>
      </c>
      <c r="D4" s="37" t="s">
        <v>3</v>
      </c>
      <c r="E4" s="37" t="s">
        <v>4</v>
      </c>
      <c r="G4" s="1"/>
      <c r="H4" s="1"/>
    </row>
    <row r="5" spans="2:8" ht="16.5" x14ac:dyDescent="0.3">
      <c r="B5" s="8">
        <v>702</v>
      </c>
      <c r="C5" s="8" t="s">
        <v>39</v>
      </c>
      <c r="D5" s="8" t="s">
        <v>49</v>
      </c>
      <c r="E5" s="8" t="s">
        <v>41</v>
      </c>
      <c r="G5" s="1"/>
      <c r="H5" s="1"/>
    </row>
    <row r="6" spans="2:8" ht="7.5" customHeight="1" x14ac:dyDescent="0.3">
      <c r="B6" s="38"/>
    </row>
    <row r="7" spans="2:8" x14ac:dyDescent="0.3">
      <c r="B7" s="51" t="s">
        <v>51</v>
      </c>
      <c r="C7" s="51"/>
      <c r="D7" s="71" t="s">
        <v>128</v>
      </c>
      <c r="E7" s="71"/>
      <c r="F7" s="71"/>
      <c r="G7" s="71"/>
      <c r="H7" s="71"/>
    </row>
    <row r="8" spans="2:8" x14ac:dyDescent="0.3">
      <c r="B8" s="51" t="s">
        <v>52</v>
      </c>
      <c r="C8" s="51"/>
      <c r="D8" s="71" t="s">
        <v>200</v>
      </c>
      <c r="E8" s="71"/>
      <c r="F8" s="71"/>
      <c r="G8" s="71"/>
      <c r="H8" s="71"/>
    </row>
    <row r="9" spans="2:8" ht="15" customHeight="1" x14ac:dyDescent="0.3"/>
    <row r="10" spans="2:8" x14ac:dyDescent="0.3">
      <c r="B10" s="67" t="s">
        <v>53</v>
      </c>
      <c r="C10" s="67"/>
      <c r="D10" s="67"/>
      <c r="E10" s="67"/>
      <c r="F10" s="1"/>
      <c r="G10" s="68" t="s">
        <v>54</v>
      </c>
      <c r="H10" s="68"/>
    </row>
    <row r="11" spans="2:8" x14ac:dyDescent="0.3">
      <c r="B11" s="39" t="s">
        <v>55</v>
      </c>
      <c r="C11" s="39" t="s">
        <v>56</v>
      </c>
      <c r="D11" s="69" t="s">
        <v>57</v>
      </c>
      <c r="E11" s="69"/>
      <c r="F11" s="1"/>
      <c r="G11" s="68"/>
      <c r="H11" s="68"/>
    </row>
    <row r="12" spans="2:8" x14ac:dyDescent="0.3">
      <c r="B12" s="19">
        <v>1</v>
      </c>
      <c r="C12" s="43" t="s">
        <v>143</v>
      </c>
      <c r="D12" s="72" t="s">
        <v>85</v>
      </c>
      <c r="E12" s="72"/>
      <c r="F12" s="41"/>
      <c r="G12" s="73"/>
      <c r="H12" s="73"/>
    </row>
    <row r="13" spans="2:8" x14ac:dyDescent="0.3">
      <c r="B13" s="19">
        <v>2</v>
      </c>
      <c r="C13" s="43" t="s">
        <v>142</v>
      </c>
      <c r="D13" s="72" t="s">
        <v>85</v>
      </c>
      <c r="E13" s="72"/>
      <c r="F13" s="41"/>
      <c r="G13" s="73"/>
      <c r="H13" s="73"/>
    </row>
    <row r="14" spans="2:8" x14ac:dyDescent="0.3">
      <c r="B14" s="19">
        <v>3</v>
      </c>
      <c r="C14" s="43" t="s">
        <v>144</v>
      </c>
      <c r="D14" s="72" t="s">
        <v>85</v>
      </c>
      <c r="E14" s="72"/>
      <c r="F14" s="41"/>
      <c r="G14" s="73"/>
      <c r="H14" s="73"/>
    </row>
    <row r="15" spans="2:8" x14ac:dyDescent="0.3">
      <c r="B15" s="19">
        <v>4</v>
      </c>
      <c r="C15" s="40" t="s">
        <v>190</v>
      </c>
      <c r="D15" s="72" t="s">
        <v>85</v>
      </c>
      <c r="E15" s="72"/>
      <c r="F15" s="41"/>
      <c r="G15" s="73"/>
      <c r="H15" s="73"/>
    </row>
    <row r="16" spans="2:8" x14ac:dyDescent="0.3">
      <c r="B16" s="19">
        <v>5</v>
      </c>
      <c r="C16" s="43" t="s">
        <v>141</v>
      </c>
      <c r="D16" s="72" t="s">
        <v>85</v>
      </c>
      <c r="E16" s="72"/>
      <c r="F16" s="41"/>
      <c r="G16" s="73"/>
      <c r="H16" s="73"/>
    </row>
    <row r="17" spans="2:8" x14ac:dyDescent="0.3">
      <c r="B17" s="19">
        <v>6</v>
      </c>
      <c r="C17" s="43" t="s">
        <v>139</v>
      </c>
      <c r="D17" s="72" t="s">
        <v>85</v>
      </c>
      <c r="E17" s="72"/>
      <c r="F17" s="41"/>
      <c r="G17" s="73"/>
      <c r="H17" s="73"/>
    </row>
    <row r="18" spans="2:8" x14ac:dyDescent="0.3">
      <c r="B18" s="19">
        <v>7</v>
      </c>
      <c r="C18" s="43" t="s">
        <v>138</v>
      </c>
      <c r="D18" s="72" t="s">
        <v>85</v>
      </c>
      <c r="E18" s="72"/>
      <c r="F18" s="41"/>
      <c r="G18" s="73"/>
      <c r="H18" s="73"/>
    </row>
    <row r="19" spans="2:8" x14ac:dyDescent="0.3">
      <c r="B19" s="19">
        <v>8</v>
      </c>
      <c r="C19" s="43" t="s">
        <v>112</v>
      </c>
      <c r="D19" s="72" t="s">
        <v>85</v>
      </c>
      <c r="E19" s="72"/>
      <c r="F19" s="41"/>
      <c r="G19" s="73"/>
      <c r="H19" s="73"/>
    </row>
    <row r="20" spans="2:8" x14ac:dyDescent="0.3">
      <c r="B20" s="19">
        <v>9</v>
      </c>
      <c r="C20" s="43" t="s">
        <v>111</v>
      </c>
      <c r="D20" s="72" t="s">
        <v>85</v>
      </c>
      <c r="E20" s="72"/>
      <c r="F20" s="41"/>
      <c r="G20" s="73"/>
      <c r="H20" s="73"/>
    </row>
    <row r="21" spans="2:8" x14ac:dyDescent="0.3">
      <c r="B21" s="19">
        <v>10</v>
      </c>
      <c r="C21" s="43" t="s">
        <v>110</v>
      </c>
      <c r="D21" s="72" t="s">
        <v>85</v>
      </c>
      <c r="E21" s="72"/>
      <c r="F21" s="41"/>
      <c r="H21" s="1"/>
    </row>
    <row r="22" spans="2:8" x14ac:dyDescent="0.3">
      <c r="B22" s="19">
        <v>11</v>
      </c>
      <c r="C22" s="43" t="s">
        <v>109</v>
      </c>
      <c r="D22" s="72" t="s">
        <v>85</v>
      </c>
      <c r="E22" s="72"/>
      <c r="F22" s="41"/>
    </row>
    <row r="23" spans="2:8" x14ac:dyDescent="0.3">
      <c r="B23" s="19">
        <v>12</v>
      </c>
      <c r="C23" s="43" t="s">
        <v>120</v>
      </c>
      <c r="D23" s="72" t="s">
        <v>85</v>
      </c>
      <c r="E23" s="72"/>
      <c r="F23" s="41"/>
      <c r="G23" s="1"/>
      <c r="H23" s="1"/>
    </row>
    <row r="24" spans="2:8" x14ac:dyDescent="0.3">
      <c r="B24" s="19">
        <v>13</v>
      </c>
      <c r="C24" s="43" t="s">
        <v>121</v>
      </c>
      <c r="D24" s="72" t="s">
        <v>85</v>
      </c>
      <c r="E24" s="72"/>
      <c r="F24" s="41"/>
      <c r="G24" s="1"/>
      <c r="H24" s="1"/>
    </row>
    <row r="25" spans="2:8" x14ac:dyDescent="0.3">
      <c r="B25" s="19">
        <v>14</v>
      </c>
      <c r="C25" s="43" t="s">
        <v>122</v>
      </c>
      <c r="D25" s="72" t="s">
        <v>85</v>
      </c>
      <c r="E25" s="72"/>
      <c r="F25" s="41"/>
      <c r="G25" s="1"/>
      <c r="H25" s="1"/>
    </row>
    <row r="26" spans="2:8" x14ac:dyDescent="0.3">
      <c r="B26" s="19">
        <v>15</v>
      </c>
      <c r="C26" s="43" t="s">
        <v>145</v>
      </c>
      <c r="D26" s="72" t="s">
        <v>85</v>
      </c>
      <c r="E26" s="72"/>
      <c r="F26" s="41"/>
      <c r="G26" s="1"/>
      <c r="H26" s="1"/>
    </row>
    <row r="27" spans="2:8" x14ac:dyDescent="0.3">
      <c r="B27" s="19">
        <v>16</v>
      </c>
      <c r="C27" s="43" t="s">
        <v>137</v>
      </c>
      <c r="D27" s="72" t="s">
        <v>85</v>
      </c>
      <c r="E27" s="72"/>
      <c r="F27" s="41"/>
      <c r="G27" s="1"/>
      <c r="H27" s="1"/>
    </row>
    <row r="28" spans="2:8" x14ac:dyDescent="0.3">
      <c r="B28" s="19">
        <v>17</v>
      </c>
      <c r="C28" s="43" t="s">
        <v>136</v>
      </c>
      <c r="D28" s="72" t="s">
        <v>85</v>
      </c>
      <c r="E28" s="72"/>
      <c r="F28" s="41"/>
    </row>
    <row r="29" spans="2:8" x14ac:dyDescent="0.3">
      <c r="B29" s="19">
        <v>18</v>
      </c>
      <c r="C29" s="43" t="s">
        <v>135</v>
      </c>
      <c r="D29" s="72" t="s">
        <v>85</v>
      </c>
      <c r="E29" s="72"/>
      <c r="F29" s="41"/>
    </row>
    <row r="30" spans="2:8" x14ac:dyDescent="0.3">
      <c r="B30" s="19">
        <v>19</v>
      </c>
      <c r="C30" s="43" t="s">
        <v>133</v>
      </c>
      <c r="D30" s="72" t="s">
        <v>85</v>
      </c>
      <c r="E30" s="72"/>
    </row>
    <row r="31" spans="2:8" x14ac:dyDescent="0.3">
      <c r="B31" s="19">
        <v>20</v>
      </c>
      <c r="C31" s="40" t="s">
        <v>132</v>
      </c>
      <c r="D31" s="72" t="s">
        <v>85</v>
      </c>
      <c r="E31" s="72"/>
    </row>
    <row r="32" spans="2:8" x14ac:dyDescent="0.3">
      <c r="B32" s="19">
        <v>21</v>
      </c>
      <c r="C32" s="40" t="s">
        <v>134</v>
      </c>
      <c r="D32" s="72" t="s">
        <v>85</v>
      </c>
      <c r="E32" s="72"/>
      <c r="F32" s="1"/>
      <c r="G32" s="1"/>
      <c r="H32" s="1"/>
    </row>
    <row r="33" spans="2:8" x14ac:dyDescent="0.3">
      <c r="B33" s="19">
        <v>22</v>
      </c>
      <c r="C33" s="40" t="s">
        <v>146</v>
      </c>
      <c r="D33" s="72" t="s">
        <v>85</v>
      </c>
      <c r="E33" s="72"/>
      <c r="F33" s="1"/>
      <c r="G33" s="1"/>
      <c r="H33" s="1"/>
    </row>
    <row r="34" spans="2:8" x14ac:dyDescent="0.3">
      <c r="B34" s="19">
        <v>23</v>
      </c>
      <c r="C34" s="40" t="s">
        <v>134</v>
      </c>
      <c r="D34" s="72" t="s">
        <v>85</v>
      </c>
      <c r="E34" s="72"/>
      <c r="F34" s="1"/>
      <c r="G34" s="1"/>
      <c r="H34" s="1"/>
    </row>
    <row r="35" spans="2:8" ht="16.5" x14ac:dyDescent="0.3">
      <c r="B35" s="2"/>
      <c r="F35" s="1"/>
      <c r="G35" s="1"/>
      <c r="H35" s="1"/>
    </row>
    <row r="36" spans="2:8" ht="16.5" x14ac:dyDescent="0.3">
      <c r="B36" s="2"/>
    </row>
    <row r="37" spans="2:8" ht="16.5" x14ac:dyDescent="0.3">
      <c r="B37" s="2"/>
    </row>
    <row r="38" spans="2:8" ht="16.5" x14ac:dyDescent="0.3">
      <c r="B38" s="2"/>
    </row>
    <row r="39" spans="2:8" ht="16.5" x14ac:dyDescent="0.3">
      <c r="B39" s="2"/>
    </row>
    <row r="40" spans="2:8" ht="16.5" x14ac:dyDescent="0.3">
      <c r="B40" s="2"/>
    </row>
    <row r="41" spans="2:8" ht="16.5" x14ac:dyDescent="0.3">
      <c r="B41" s="2"/>
    </row>
    <row r="42" spans="2:8" ht="16.5" x14ac:dyDescent="0.3">
      <c r="B42" s="2"/>
    </row>
    <row r="43" spans="2:8" ht="16.5" x14ac:dyDescent="0.3">
      <c r="B43" s="2"/>
    </row>
  </sheetData>
  <mergeCells count="40">
    <mergeCell ref="D33:E33"/>
    <mergeCell ref="D34:E34"/>
    <mergeCell ref="D32:E3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18:E18"/>
    <mergeCell ref="G18:H18"/>
    <mergeCell ref="D19:E19"/>
    <mergeCell ref="G19:H19"/>
    <mergeCell ref="D20:E20"/>
    <mergeCell ref="G20:H20"/>
    <mergeCell ref="D16:E16"/>
    <mergeCell ref="G15:H15"/>
    <mergeCell ref="G16:H16"/>
    <mergeCell ref="D17:E17"/>
    <mergeCell ref="G17:H17"/>
    <mergeCell ref="D15:E15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C31:C32">
    <cfRule type="expression" dxfId="134" priority="6">
      <formula>C31&lt;&gt;""</formula>
    </cfRule>
  </conditionalFormatting>
  <conditionalFormatting sqref="D7:H8">
    <cfRule type="expression" dxfId="133" priority="5">
      <formula>D7=""</formula>
    </cfRule>
  </conditionalFormatting>
  <conditionalFormatting sqref="D5">
    <cfRule type="expression" dxfId="132" priority="4">
      <formula>D5=""</formula>
    </cfRule>
  </conditionalFormatting>
  <conditionalFormatting sqref="B5">
    <cfRule type="expression" dxfId="131" priority="2">
      <formula>B5=""</formula>
    </cfRule>
  </conditionalFormatting>
  <conditionalFormatting sqref="C5">
    <cfRule type="expression" dxfId="130" priority="3">
      <formula>C5=""</formula>
    </cfRule>
  </conditionalFormatting>
  <conditionalFormatting sqref="E5">
    <cfRule type="expression" dxfId="129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3"/>
  <sheetViews>
    <sheetView zoomScaleNormal="100" workbookViewId="0">
      <selection activeCell="F24" sqref="F24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5.44140625" style="2" bestFit="1" customWidth="1"/>
    <col min="4" max="5" width="14.6640625" style="2" customWidth="1"/>
    <col min="6" max="6" width="5.33203125" style="2" customWidth="1"/>
    <col min="7" max="7" width="17.33203125" style="2" customWidth="1"/>
    <col min="8" max="8" width="18.88671875" style="2" customWidth="1"/>
    <col min="9" max="9" width="11.88671875" style="1" customWidth="1"/>
    <col min="10" max="10" width="11.44140625" style="1" customWidth="1"/>
    <col min="11" max="16384" width="11.44140625" style="1"/>
  </cols>
  <sheetData>
    <row r="2" spans="2:8" ht="21" x14ac:dyDescent="0.3">
      <c r="B2" s="70" t="str">
        <f>"DETALLE DEL SERVICIO ("&amp;B5&amp;" - "&amp;C5&amp;")"</f>
        <v>DETALLE DEL SERVICIO (703 - Ida)</v>
      </c>
      <c r="C2" s="70"/>
      <c r="D2" s="70"/>
      <c r="E2" s="70"/>
      <c r="F2" s="70"/>
      <c r="G2" s="70"/>
      <c r="H2" s="70"/>
    </row>
    <row r="3" spans="2:8" ht="9" customHeight="1" x14ac:dyDescent="0.3">
      <c r="B3" s="2"/>
    </row>
    <row r="4" spans="2:8" ht="16.5" x14ac:dyDescent="0.3">
      <c r="B4" s="37" t="s">
        <v>1</v>
      </c>
      <c r="C4" s="37" t="s">
        <v>2</v>
      </c>
      <c r="D4" s="37" t="s">
        <v>3</v>
      </c>
      <c r="E4" s="37" t="s">
        <v>4</v>
      </c>
      <c r="G4" s="1"/>
      <c r="H4" s="1"/>
    </row>
    <row r="5" spans="2:8" ht="16.5" x14ac:dyDescent="0.3">
      <c r="B5" s="8">
        <v>703</v>
      </c>
      <c r="C5" s="8" t="s">
        <v>43</v>
      </c>
      <c r="D5" s="8" t="s">
        <v>44</v>
      </c>
      <c r="E5" s="8" t="s">
        <v>250</v>
      </c>
      <c r="G5" s="1"/>
      <c r="H5" s="1"/>
    </row>
    <row r="6" spans="2:8" ht="7.5" customHeight="1" x14ac:dyDescent="0.3">
      <c r="B6" s="38"/>
    </row>
    <row r="7" spans="2:8" x14ac:dyDescent="0.3">
      <c r="B7" s="51" t="s">
        <v>51</v>
      </c>
      <c r="C7" s="51"/>
      <c r="D7" s="71" t="s">
        <v>210</v>
      </c>
      <c r="E7" s="71"/>
      <c r="F7" s="71"/>
      <c r="G7" s="71"/>
      <c r="H7" s="71"/>
    </row>
    <row r="8" spans="2:8" x14ac:dyDescent="0.3">
      <c r="B8" s="51" t="s">
        <v>52</v>
      </c>
      <c r="C8" s="51"/>
      <c r="D8" s="71" t="s">
        <v>252</v>
      </c>
      <c r="E8" s="71"/>
      <c r="F8" s="71"/>
      <c r="G8" s="71"/>
      <c r="H8" s="71"/>
    </row>
    <row r="9" spans="2:8" ht="15" customHeight="1" x14ac:dyDescent="0.3"/>
    <row r="10" spans="2:8" x14ac:dyDescent="0.3">
      <c r="B10" s="67" t="s">
        <v>53</v>
      </c>
      <c r="C10" s="67"/>
      <c r="D10" s="67"/>
      <c r="E10" s="67"/>
      <c r="F10" s="1"/>
      <c r="G10" s="68" t="s">
        <v>54</v>
      </c>
      <c r="H10" s="68"/>
    </row>
    <row r="11" spans="2:8" x14ac:dyDescent="0.3">
      <c r="B11" s="39" t="s">
        <v>55</v>
      </c>
      <c r="C11" s="39" t="s">
        <v>56</v>
      </c>
      <c r="D11" s="69" t="s">
        <v>57</v>
      </c>
      <c r="E11" s="69"/>
      <c r="F11" s="1"/>
      <c r="G11" s="68"/>
      <c r="H11" s="68"/>
    </row>
    <row r="12" spans="2:8" x14ac:dyDescent="0.3">
      <c r="B12" s="19">
        <v>1</v>
      </c>
      <c r="C12" s="43" t="s">
        <v>194</v>
      </c>
      <c r="D12" s="72" t="s">
        <v>85</v>
      </c>
      <c r="E12" s="72"/>
      <c r="F12" s="41"/>
      <c r="G12" s="73"/>
      <c r="H12" s="73"/>
    </row>
    <row r="13" spans="2:8" x14ac:dyDescent="0.3">
      <c r="B13" s="19">
        <v>2</v>
      </c>
      <c r="C13" s="43" t="s">
        <v>149</v>
      </c>
      <c r="D13" s="72" t="s">
        <v>85</v>
      </c>
      <c r="E13" s="72"/>
      <c r="F13" s="41"/>
      <c r="G13" s="73"/>
      <c r="H13" s="73"/>
    </row>
    <row r="14" spans="2:8" x14ac:dyDescent="0.3">
      <c r="B14" s="19">
        <v>3</v>
      </c>
      <c r="C14" s="43" t="s">
        <v>113</v>
      </c>
      <c r="D14" s="72" t="s">
        <v>85</v>
      </c>
      <c r="E14" s="72"/>
      <c r="F14" s="41"/>
      <c r="G14" s="73"/>
      <c r="H14" s="73"/>
    </row>
    <row r="15" spans="2:8" x14ac:dyDescent="0.3">
      <c r="B15" s="19">
        <v>4</v>
      </c>
      <c r="C15" s="43" t="s">
        <v>112</v>
      </c>
      <c r="D15" s="72" t="s">
        <v>85</v>
      </c>
      <c r="E15" s="72"/>
      <c r="F15" s="41"/>
      <c r="G15" s="73"/>
      <c r="H15" s="73"/>
    </row>
    <row r="16" spans="2:8" x14ac:dyDescent="0.3">
      <c r="B16" s="19">
        <v>5</v>
      </c>
      <c r="C16" s="43" t="s">
        <v>111</v>
      </c>
      <c r="D16" s="72" t="s">
        <v>85</v>
      </c>
      <c r="E16" s="72"/>
      <c r="F16" s="41"/>
      <c r="G16" s="73"/>
      <c r="H16" s="73"/>
    </row>
    <row r="17" spans="2:8" x14ac:dyDescent="0.3">
      <c r="B17" s="19">
        <v>6</v>
      </c>
      <c r="C17" s="43" t="s">
        <v>110</v>
      </c>
      <c r="D17" s="72" t="s">
        <v>85</v>
      </c>
      <c r="E17" s="72"/>
      <c r="F17" s="41"/>
      <c r="G17" s="73"/>
      <c r="H17" s="73"/>
    </row>
    <row r="18" spans="2:8" x14ac:dyDescent="0.3">
      <c r="B18" s="19">
        <v>7</v>
      </c>
      <c r="C18" s="43" t="s">
        <v>109</v>
      </c>
      <c r="D18" s="72" t="s">
        <v>85</v>
      </c>
      <c r="E18" s="72"/>
      <c r="F18" s="41"/>
      <c r="G18" s="73"/>
      <c r="H18" s="73"/>
    </row>
    <row r="19" spans="2:8" x14ac:dyDescent="0.3">
      <c r="B19" s="19">
        <v>8</v>
      </c>
      <c r="C19" s="43" t="s">
        <v>120</v>
      </c>
      <c r="D19" s="72" t="s">
        <v>85</v>
      </c>
      <c r="E19" s="72"/>
      <c r="F19" s="41"/>
      <c r="G19" s="73"/>
      <c r="H19" s="73"/>
    </row>
    <row r="20" spans="2:8" x14ac:dyDescent="0.3">
      <c r="B20" s="19">
        <v>9</v>
      </c>
      <c r="C20" s="43" t="s">
        <v>121</v>
      </c>
      <c r="D20" s="72" t="s">
        <v>85</v>
      </c>
      <c r="E20" s="72"/>
      <c r="F20" s="41"/>
      <c r="G20" s="73"/>
      <c r="H20" s="73"/>
    </row>
    <row r="21" spans="2:8" x14ac:dyDescent="0.3">
      <c r="B21" s="19">
        <v>10</v>
      </c>
      <c r="C21" s="43" t="s">
        <v>251</v>
      </c>
      <c r="D21" s="72" t="s">
        <v>85</v>
      </c>
      <c r="E21" s="72"/>
      <c r="F21" s="41"/>
      <c r="H21" s="1"/>
    </row>
    <row r="22" spans="2:8" ht="16.5" x14ac:dyDescent="0.3">
      <c r="C22" s="1"/>
      <c r="D22" s="1"/>
      <c r="E22" s="1"/>
      <c r="F22" s="41"/>
    </row>
    <row r="23" spans="2:8" ht="16.5" x14ac:dyDescent="0.3">
      <c r="C23" s="1"/>
      <c r="D23" s="1"/>
      <c r="E23" s="1"/>
      <c r="F23" s="41"/>
      <c r="G23" s="1"/>
      <c r="H23" s="1"/>
    </row>
    <row r="24" spans="2:8" ht="16.5" x14ac:dyDescent="0.3">
      <c r="C24" s="1"/>
      <c r="D24" s="1"/>
      <c r="E24" s="1"/>
      <c r="F24" s="41"/>
      <c r="G24" s="1"/>
      <c r="H24" s="1"/>
    </row>
    <row r="25" spans="2:8" ht="16.5" x14ac:dyDescent="0.3">
      <c r="C25" s="1"/>
      <c r="D25" s="1"/>
      <c r="E25" s="1"/>
      <c r="F25" s="41"/>
      <c r="G25" s="1"/>
      <c r="H25" s="1"/>
    </row>
    <row r="26" spans="2:8" ht="16.5" x14ac:dyDescent="0.3">
      <c r="C26" s="1"/>
      <c r="D26" s="1"/>
      <c r="E26" s="1"/>
      <c r="F26" s="41"/>
      <c r="G26" s="1"/>
      <c r="H26" s="1"/>
    </row>
    <row r="27" spans="2:8" ht="16.5" x14ac:dyDescent="0.3">
      <c r="C27" s="1"/>
      <c r="D27" s="1"/>
      <c r="E27" s="1"/>
      <c r="F27" s="41"/>
      <c r="G27" s="1"/>
      <c r="H27" s="1"/>
    </row>
    <row r="28" spans="2:8" ht="16.5" x14ac:dyDescent="0.3">
      <c r="C28" s="1"/>
      <c r="D28" s="1"/>
      <c r="E28" s="1"/>
      <c r="F28" s="41"/>
    </row>
    <row r="29" spans="2:8" x14ac:dyDescent="0.3">
      <c r="C29" s="1"/>
      <c r="D29" s="1"/>
      <c r="E29" s="1"/>
      <c r="F29" s="41"/>
    </row>
    <row r="30" spans="2:8" x14ac:dyDescent="0.3">
      <c r="C30" s="1"/>
      <c r="D30" s="1"/>
      <c r="E30" s="1"/>
    </row>
    <row r="31" spans="2:8" x14ac:dyDescent="0.3">
      <c r="C31" s="1"/>
      <c r="D31" s="1"/>
      <c r="E31" s="1"/>
    </row>
    <row r="32" spans="2:8" x14ac:dyDescent="0.3">
      <c r="C32" s="1"/>
      <c r="D32" s="1"/>
      <c r="E32" s="1"/>
      <c r="F32" s="1"/>
      <c r="G32" s="1"/>
      <c r="H32" s="1"/>
    </row>
    <row r="33" spans="3:8" x14ac:dyDescent="0.3">
      <c r="C33" s="1"/>
      <c r="D33" s="1"/>
      <c r="E33" s="1"/>
      <c r="F33" s="1"/>
      <c r="G33" s="1"/>
      <c r="H33" s="1"/>
    </row>
  </sheetData>
  <mergeCells count="27">
    <mergeCell ref="D21:E21"/>
    <mergeCell ref="D18:E18"/>
    <mergeCell ref="G18:H18"/>
    <mergeCell ref="D19:E19"/>
    <mergeCell ref="G19:H19"/>
    <mergeCell ref="D20:E20"/>
    <mergeCell ref="G20:H20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D7:H8">
    <cfRule type="expression" dxfId="128" priority="5">
      <formula>D7=""</formula>
    </cfRule>
  </conditionalFormatting>
  <conditionalFormatting sqref="D5">
    <cfRule type="expression" dxfId="127" priority="4">
      <formula>D5=""</formula>
    </cfRule>
  </conditionalFormatting>
  <conditionalFormatting sqref="B5">
    <cfRule type="expression" dxfId="126" priority="2">
      <formula>B5=""</formula>
    </cfRule>
  </conditionalFormatting>
  <conditionalFormatting sqref="C5">
    <cfRule type="expression" dxfId="125" priority="3">
      <formula>C5=""</formula>
    </cfRule>
  </conditionalFormatting>
  <conditionalFormatting sqref="E5">
    <cfRule type="expression" dxfId="124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3"/>
  <sheetViews>
    <sheetView topLeftCell="A4" zoomScaleNormal="100" workbookViewId="0">
      <selection activeCell="D28" sqref="D28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5.44140625" style="2" bestFit="1" customWidth="1"/>
    <col min="4" max="4" width="14.6640625" style="2" customWidth="1"/>
    <col min="5" max="5" width="12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8" ht="21" x14ac:dyDescent="0.3">
      <c r="B2" s="70" t="str">
        <f>"DETALLE DEL SERVICIO ("&amp;B5&amp;" - "&amp;C5&amp;")"</f>
        <v>DETALLE DEL SERVICIO (703 - Regreso)</v>
      </c>
      <c r="C2" s="70"/>
      <c r="D2" s="70"/>
      <c r="E2" s="70"/>
      <c r="F2" s="70"/>
      <c r="G2" s="70"/>
    </row>
    <row r="3" spans="2:8" ht="9" customHeight="1" x14ac:dyDescent="0.3">
      <c r="B3" s="2"/>
    </row>
    <row r="4" spans="2:8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2:8" ht="16.5" x14ac:dyDescent="0.3">
      <c r="B5" s="8">
        <v>703</v>
      </c>
      <c r="C5" s="8" t="s">
        <v>39</v>
      </c>
      <c r="D5" s="8" t="s">
        <v>250</v>
      </c>
      <c r="E5" s="8" t="s">
        <v>44</v>
      </c>
      <c r="F5" s="1"/>
      <c r="G5" s="1"/>
    </row>
    <row r="6" spans="2:8" ht="7.5" customHeight="1" x14ac:dyDescent="0.3">
      <c r="B6" s="38"/>
    </row>
    <row r="7" spans="2:8" x14ac:dyDescent="0.3">
      <c r="B7" s="51" t="s">
        <v>51</v>
      </c>
      <c r="C7" s="51"/>
      <c r="D7" s="71" t="s">
        <v>253</v>
      </c>
      <c r="E7" s="71"/>
      <c r="F7" s="71"/>
      <c r="G7" s="71"/>
      <c r="H7" s="71"/>
    </row>
    <row r="8" spans="2:8" x14ac:dyDescent="0.3">
      <c r="B8" s="51" t="s">
        <v>52</v>
      </c>
      <c r="C8" s="51"/>
      <c r="D8" s="71" t="s">
        <v>210</v>
      </c>
      <c r="E8" s="71"/>
      <c r="F8" s="71"/>
      <c r="G8" s="71"/>
    </row>
    <row r="9" spans="2:8" ht="15" customHeight="1" x14ac:dyDescent="0.3"/>
    <row r="10" spans="2:8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2:8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2:8" x14ac:dyDescent="0.3">
      <c r="B12" s="19">
        <v>1</v>
      </c>
      <c r="C12" s="43" t="s">
        <v>251</v>
      </c>
      <c r="D12" s="8" t="s">
        <v>85</v>
      </c>
      <c r="E12" s="41"/>
      <c r="F12" s="73"/>
      <c r="G12" s="73"/>
    </row>
    <row r="13" spans="2:8" x14ac:dyDescent="0.3">
      <c r="B13" s="19">
        <v>2</v>
      </c>
      <c r="C13" s="43" t="s">
        <v>106</v>
      </c>
      <c r="D13" s="8" t="s">
        <v>85</v>
      </c>
      <c r="E13" s="41"/>
      <c r="F13" s="73"/>
      <c r="G13" s="73"/>
    </row>
    <row r="14" spans="2:8" x14ac:dyDescent="0.3">
      <c r="B14" s="19">
        <v>3</v>
      </c>
      <c r="C14" s="43" t="s">
        <v>107</v>
      </c>
      <c r="D14" s="8" t="s">
        <v>85</v>
      </c>
      <c r="E14" s="41"/>
      <c r="F14" s="73"/>
      <c r="G14" s="73"/>
    </row>
    <row r="15" spans="2:8" x14ac:dyDescent="0.3">
      <c r="B15" s="19">
        <v>4</v>
      </c>
      <c r="C15" s="43" t="s">
        <v>108</v>
      </c>
      <c r="D15" s="8" t="s">
        <v>85</v>
      </c>
      <c r="E15" s="41"/>
      <c r="F15" s="73"/>
      <c r="G15" s="73"/>
    </row>
    <row r="16" spans="2:8" x14ac:dyDescent="0.3">
      <c r="B16" s="19">
        <v>5</v>
      </c>
      <c r="C16" s="43" t="s">
        <v>109</v>
      </c>
      <c r="D16" s="8" t="s">
        <v>85</v>
      </c>
      <c r="E16" s="41"/>
      <c r="F16" s="73"/>
      <c r="G16" s="73"/>
    </row>
    <row r="17" spans="2:7" x14ac:dyDescent="0.3">
      <c r="B17" s="19">
        <v>6</v>
      </c>
      <c r="C17" s="43" t="s">
        <v>110</v>
      </c>
      <c r="D17" s="8" t="s">
        <v>85</v>
      </c>
      <c r="E17" s="41"/>
      <c r="F17" s="73"/>
      <c r="G17" s="73"/>
    </row>
    <row r="18" spans="2:7" x14ac:dyDescent="0.3">
      <c r="B18" s="19">
        <v>7</v>
      </c>
      <c r="C18" s="43" t="s">
        <v>111</v>
      </c>
      <c r="D18" s="8" t="s">
        <v>85</v>
      </c>
      <c r="E18" s="41"/>
      <c r="F18" s="73"/>
      <c r="G18" s="73"/>
    </row>
    <row r="19" spans="2:7" x14ac:dyDescent="0.3">
      <c r="B19" s="19">
        <v>8</v>
      </c>
      <c r="C19" s="40" t="s">
        <v>112</v>
      </c>
      <c r="D19" s="40" t="s">
        <v>85</v>
      </c>
      <c r="E19" s="41"/>
      <c r="F19" s="73"/>
      <c r="G19" s="73"/>
    </row>
    <row r="20" spans="2:7" x14ac:dyDescent="0.3">
      <c r="B20" s="19">
        <v>9</v>
      </c>
      <c r="C20" s="40" t="s">
        <v>113</v>
      </c>
      <c r="D20" s="40" t="s">
        <v>85</v>
      </c>
      <c r="E20" s="41"/>
      <c r="F20" s="73"/>
      <c r="G20" s="73"/>
    </row>
    <row r="21" spans="2:7" x14ac:dyDescent="0.3">
      <c r="B21" s="19">
        <v>10</v>
      </c>
      <c r="C21" s="40" t="s">
        <v>194</v>
      </c>
      <c r="D21" s="40" t="s">
        <v>85</v>
      </c>
      <c r="E21" s="41"/>
      <c r="G21" s="1"/>
    </row>
    <row r="22" spans="2:7" ht="16.5" x14ac:dyDescent="0.3">
      <c r="C22" s="1"/>
      <c r="D22" s="1"/>
      <c r="E22" s="41"/>
    </row>
    <row r="23" spans="2:7" ht="16.5" x14ac:dyDescent="0.3">
      <c r="E23" s="41"/>
      <c r="F23" s="1"/>
      <c r="G23" s="1"/>
    </row>
    <row r="24" spans="2:7" ht="16.5" x14ac:dyDescent="0.3">
      <c r="E24" s="41"/>
      <c r="F24" s="1"/>
      <c r="G24" s="1"/>
    </row>
    <row r="25" spans="2:7" ht="16.5" x14ac:dyDescent="0.3">
      <c r="E25" s="41"/>
      <c r="F25" s="1"/>
      <c r="G25" s="1"/>
    </row>
    <row r="26" spans="2:7" ht="16.5" x14ac:dyDescent="0.3">
      <c r="E26" s="41"/>
      <c r="F26" s="1"/>
      <c r="G26" s="1"/>
    </row>
    <row r="27" spans="2:7" ht="16.5" x14ac:dyDescent="0.3">
      <c r="E27" s="41"/>
      <c r="F27" s="1"/>
      <c r="G27" s="1"/>
    </row>
    <row r="28" spans="2:7" ht="16.5" x14ac:dyDescent="0.3">
      <c r="E28" s="41"/>
    </row>
    <row r="29" spans="2:7" ht="16.5" x14ac:dyDescent="0.3">
      <c r="E29" s="41"/>
    </row>
    <row r="32" spans="2:7" x14ac:dyDescent="0.3">
      <c r="E32" s="1"/>
      <c r="F32" s="1"/>
      <c r="G32" s="1"/>
    </row>
    <row r="33" spans="5:7" x14ac:dyDescent="0.3">
      <c r="E33" s="1"/>
      <c r="F33" s="1"/>
      <c r="G33" s="1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H7"/>
    <mergeCell ref="B8:C8"/>
    <mergeCell ref="D8:G8"/>
  </mergeCells>
  <conditionalFormatting sqref="C19:D20">
    <cfRule type="expression" dxfId="123" priority="7">
      <formula>C19&lt;&gt;""</formula>
    </cfRule>
  </conditionalFormatting>
  <conditionalFormatting sqref="D8:G8">
    <cfRule type="expression" dxfId="122" priority="6">
      <formula>D8=""</formula>
    </cfRule>
  </conditionalFormatting>
  <conditionalFormatting sqref="D5">
    <cfRule type="expression" dxfId="121" priority="5">
      <formula>D5=""</formula>
    </cfRule>
  </conditionalFormatting>
  <conditionalFormatting sqref="B5">
    <cfRule type="expression" dxfId="120" priority="3">
      <formula>B5=""</formula>
    </cfRule>
  </conditionalFormatting>
  <conditionalFormatting sqref="C5">
    <cfRule type="expression" dxfId="119" priority="4">
      <formula>C5=""</formula>
    </cfRule>
  </conditionalFormatting>
  <conditionalFormatting sqref="E5">
    <cfRule type="expression" dxfId="118" priority="2">
      <formula>E5=""</formula>
    </cfRule>
  </conditionalFormatting>
  <conditionalFormatting sqref="D7:H7">
    <cfRule type="expression" dxfId="11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5"/>
  <sheetViews>
    <sheetView topLeftCell="A8" zoomScaleNormal="100" workbookViewId="0">
      <selection activeCell="B10" sqref="B10:D10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7.109375" style="2" bestFit="1" customWidth="1"/>
    <col min="4" max="4" width="14.6640625" style="2" customWidth="1"/>
    <col min="5" max="5" width="12.886718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70" t="str">
        <f>"DETALLE DEL SERVICIO ("&amp;B5&amp;" - "&amp;C5&amp;")"</f>
        <v>DETALLE DEL SERVICIO (704 - Ida)</v>
      </c>
      <c r="C2" s="70"/>
      <c r="D2" s="70"/>
      <c r="E2" s="70"/>
      <c r="F2" s="70"/>
      <c r="G2" s="70"/>
    </row>
    <row r="3" spans="2:7" ht="9" customHeight="1" x14ac:dyDescent="0.3">
      <c r="B3" s="2"/>
    </row>
    <row r="4" spans="2:7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2:7" x14ac:dyDescent="0.3">
      <c r="B5" s="8">
        <v>704</v>
      </c>
      <c r="C5" s="8" t="s">
        <v>43</v>
      </c>
      <c r="D5" s="8" t="s">
        <v>44</v>
      </c>
      <c r="E5" s="8" t="s">
        <v>151</v>
      </c>
      <c r="F5" s="1"/>
      <c r="G5" s="1"/>
    </row>
    <row r="6" spans="2:7" ht="7.5" customHeight="1" x14ac:dyDescent="0.3">
      <c r="B6" s="38"/>
    </row>
    <row r="7" spans="2:7" x14ac:dyDescent="0.3">
      <c r="B7" s="51" t="s">
        <v>51</v>
      </c>
      <c r="C7" s="51"/>
      <c r="D7" s="71" t="s">
        <v>152</v>
      </c>
      <c r="E7" s="71"/>
      <c r="F7" s="71"/>
      <c r="G7" s="71"/>
    </row>
    <row r="8" spans="2:7" x14ac:dyDescent="0.3">
      <c r="B8" s="51" t="s">
        <v>52</v>
      </c>
      <c r="C8" s="51"/>
      <c r="D8" s="71" t="s">
        <v>153</v>
      </c>
      <c r="E8" s="71"/>
      <c r="F8" s="71"/>
      <c r="G8" s="71"/>
    </row>
    <row r="9" spans="2:7" ht="15" customHeight="1" x14ac:dyDescent="0.3"/>
    <row r="10" spans="2:7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2:7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2:7" x14ac:dyDescent="0.3">
      <c r="B12" s="8">
        <v>1</v>
      </c>
      <c r="C12" s="42" t="s">
        <v>154</v>
      </c>
      <c r="D12" s="8" t="s">
        <v>85</v>
      </c>
      <c r="E12" s="41"/>
      <c r="F12" s="73"/>
      <c r="G12" s="73"/>
    </row>
    <row r="13" spans="2:7" x14ac:dyDescent="0.3">
      <c r="B13" s="8">
        <v>2</v>
      </c>
      <c r="C13" s="42" t="s">
        <v>114</v>
      </c>
      <c r="D13" s="8" t="s">
        <v>85</v>
      </c>
      <c r="E13" s="41"/>
      <c r="F13" s="73"/>
      <c r="G13" s="73"/>
    </row>
    <row r="14" spans="2:7" x14ac:dyDescent="0.3">
      <c r="B14" s="8">
        <v>3</v>
      </c>
      <c r="C14" s="42" t="s">
        <v>149</v>
      </c>
      <c r="D14" s="8" t="s">
        <v>85</v>
      </c>
      <c r="E14" s="41"/>
      <c r="F14" s="73"/>
      <c r="G14" s="73"/>
    </row>
    <row r="15" spans="2:7" x14ac:dyDescent="0.3">
      <c r="B15" s="8">
        <v>4</v>
      </c>
      <c r="C15" s="42" t="s">
        <v>113</v>
      </c>
      <c r="D15" s="8" t="s">
        <v>85</v>
      </c>
      <c r="E15" s="41"/>
      <c r="F15" s="73"/>
      <c r="G15" s="73"/>
    </row>
    <row r="16" spans="2:7" x14ac:dyDescent="0.3">
      <c r="B16" s="8">
        <v>5</v>
      </c>
      <c r="C16" s="42" t="s">
        <v>112</v>
      </c>
      <c r="D16" s="8" t="s">
        <v>85</v>
      </c>
      <c r="E16" s="41"/>
      <c r="F16" s="73"/>
      <c r="G16" s="73"/>
    </row>
    <row r="17" spans="2:7" x14ac:dyDescent="0.3">
      <c r="B17" s="8">
        <v>6</v>
      </c>
      <c r="C17" s="42" t="s">
        <v>111</v>
      </c>
      <c r="D17" s="8" t="s">
        <v>85</v>
      </c>
      <c r="E17" s="41"/>
      <c r="F17" s="73"/>
      <c r="G17" s="73"/>
    </row>
    <row r="18" spans="2:7" x14ac:dyDescent="0.3">
      <c r="B18" s="8">
        <v>7</v>
      </c>
      <c r="C18" s="42" t="s">
        <v>155</v>
      </c>
      <c r="D18" s="8" t="s">
        <v>85</v>
      </c>
      <c r="E18" s="41"/>
      <c r="F18" s="73"/>
      <c r="G18" s="73"/>
    </row>
    <row r="19" spans="2:7" x14ac:dyDescent="0.3">
      <c r="B19" s="8">
        <v>8</v>
      </c>
      <c r="C19" s="42" t="s">
        <v>156</v>
      </c>
      <c r="D19" s="8" t="s">
        <v>151</v>
      </c>
      <c r="E19" s="41"/>
      <c r="F19" s="73"/>
      <c r="G19" s="73"/>
    </row>
    <row r="20" spans="2:7" x14ac:dyDescent="0.3">
      <c r="B20" s="8">
        <v>9</v>
      </c>
      <c r="C20" s="42" t="s">
        <v>157</v>
      </c>
      <c r="D20" s="8" t="s">
        <v>151</v>
      </c>
      <c r="E20" s="41"/>
      <c r="F20" s="73"/>
      <c r="G20" s="73"/>
    </row>
    <row r="21" spans="2:7" x14ac:dyDescent="0.3">
      <c r="B21" s="8">
        <v>10</v>
      </c>
      <c r="C21" s="42" t="s">
        <v>158</v>
      </c>
      <c r="D21" s="8" t="s">
        <v>151</v>
      </c>
      <c r="E21" s="41"/>
      <c r="G21" s="1"/>
    </row>
    <row r="22" spans="2:7" x14ac:dyDescent="0.3">
      <c r="B22" s="8">
        <v>11</v>
      </c>
      <c r="C22" s="42" t="s">
        <v>159</v>
      </c>
      <c r="D22" s="8" t="s">
        <v>151</v>
      </c>
      <c r="E22" s="41"/>
    </row>
    <row r="23" spans="2:7" x14ac:dyDescent="0.3">
      <c r="B23" s="8">
        <v>12</v>
      </c>
      <c r="C23" s="42" t="s">
        <v>160</v>
      </c>
      <c r="D23" s="8" t="s">
        <v>151</v>
      </c>
      <c r="E23" s="41"/>
      <c r="F23" s="1"/>
      <c r="G23" s="1"/>
    </row>
    <row r="24" spans="2:7" x14ac:dyDescent="0.3">
      <c r="B24" s="8">
        <v>13</v>
      </c>
      <c r="C24" s="42" t="s">
        <v>161</v>
      </c>
      <c r="D24" s="8" t="s">
        <v>151</v>
      </c>
      <c r="E24" s="41"/>
      <c r="F24" s="1"/>
      <c r="G24" s="1"/>
    </row>
    <row r="25" spans="2:7" x14ac:dyDescent="0.3">
      <c r="B25" s="8">
        <v>14</v>
      </c>
      <c r="C25" s="42" t="s">
        <v>162</v>
      </c>
      <c r="D25" s="8" t="s">
        <v>151</v>
      </c>
      <c r="E25" s="41"/>
      <c r="F25" s="1"/>
      <c r="G25" s="1"/>
    </row>
    <row r="26" spans="2:7" ht="16.5" x14ac:dyDescent="0.3">
      <c r="B26" s="2"/>
      <c r="F26" s="1"/>
      <c r="G26" s="1"/>
    </row>
    <row r="27" spans="2:7" ht="16.5" x14ac:dyDescent="0.3">
      <c r="B27" s="2"/>
      <c r="F27" s="1"/>
      <c r="G27" s="1"/>
    </row>
    <row r="28" spans="2:7" ht="16.5" x14ac:dyDescent="0.3">
      <c r="B28" s="2"/>
    </row>
    <row r="29" spans="2:7" ht="16.5" x14ac:dyDescent="0.3">
      <c r="B29" s="2"/>
    </row>
    <row r="30" spans="2:7" ht="16.5" x14ac:dyDescent="0.3">
      <c r="B30" s="2"/>
    </row>
    <row r="31" spans="2:7" ht="16.5" x14ac:dyDescent="0.3">
      <c r="B31" s="2"/>
    </row>
    <row r="32" spans="2:7" ht="16.5" x14ac:dyDescent="0.3">
      <c r="B32" s="2"/>
      <c r="F32" s="1"/>
      <c r="G32" s="1"/>
    </row>
    <row r="33" spans="3:7" ht="16.5" x14ac:dyDescent="0.3">
      <c r="C33" s="1"/>
      <c r="D33" s="1"/>
      <c r="E33" s="1"/>
      <c r="F33" s="1"/>
      <c r="G33" s="1"/>
    </row>
    <row r="34" spans="3:7" ht="16.5" x14ac:dyDescent="0.3">
      <c r="C34" s="1"/>
      <c r="D34" s="1"/>
      <c r="E34" s="1"/>
      <c r="F34" s="1"/>
      <c r="G34" s="1"/>
    </row>
    <row r="35" spans="3:7" ht="16.5" x14ac:dyDescent="0.3">
      <c r="C35" s="1"/>
      <c r="D35" s="1"/>
      <c r="E35" s="1"/>
      <c r="F35" s="1"/>
      <c r="G35" s="1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D7:G8">
    <cfRule type="expression" dxfId="116" priority="5">
      <formula>D7=""</formula>
    </cfRule>
  </conditionalFormatting>
  <conditionalFormatting sqref="D5">
    <cfRule type="expression" dxfId="115" priority="4">
      <formula>D5=""</formula>
    </cfRule>
  </conditionalFormatting>
  <conditionalFormatting sqref="B5">
    <cfRule type="expression" dxfId="114" priority="2">
      <formula>B5=""</formula>
    </cfRule>
  </conditionalFormatting>
  <conditionalFormatting sqref="C5">
    <cfRule type="expression" dxfId="113" priority="3">
      <formula>C5=""</formula>
    </cfRule>
  </conditionalFormatting>
  <conditionalFormatting sqref="E5">
    <cfRule type="expression" dxfId="112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35"/>
  <sheetViews>
    <sheetView topLeftCell="A11" zoomScaleNormal="100" workbookViewId="0">
      <selection activeCell="B10" sqref="B10:E25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31.5546875" style="2" bestFit="1" customWidth="1"/>
    <col min="4" max="5" width="14.6640625" style="2" customWidth="1"/>
    <col min="6" max="6" width="5.33203125" style="2" customWidth="1"/>
    <col min="7" max="7" width="17.33203125" style="2" customWidth="1"/>
    <col min="8" max="8" width="18.88671875" style="2" customWidth="1"/>
    <col min="9" max="9" width="11.88671875" style="1" customWidth="1"/>
    <col min="10" max="10" width="11.44140625" style="1" customWidth="1"/>
    <col min="11" max="16384" width="11.44140625" style="1"/>
  </cols>
  <sheetData>
    <row r="2" spans="2:8" ht="21" x14ac:dyDescent="0.3">
      <c r="B2" s="70" t="str">
        <f>"DETALLE DEL SERVICIO ("&amp;B5&amp;" - "&amp;C5&amp;")"</f>
        <v>DETALLE DEL SERVICIO (704 - Regreso)</v>
      </c>
      <c r="C2" s="70"/>
      <c r="D2" s="70"/>
      <c r="E2" s="70"/>
      <c r="F2" s="70"/>
      <c r="G2" s="70"/>
      <c r="H2" s="70"/>
    </row>
    <row r="3" spans="2:8" ht="9" customHeight="1" x14ac:dyDescent="0.3">
      <c r="B3" s="2"/>
    </row>
    <row r="4" spans="2:8" ht="16.5" x14ac:dyDescent="0.3">
      <c r="B4" s="37" t="s">
        <v>1</v>
      </c>
      <c r="C4" s="37" t="s">
        <v>2</v>
      </c>
      <c r="D4" s="37" t="s">
        <v>3</v>
      </c>
      <c r="E4" s="37" t="s">
        <v>4</v>
      </c>
      <c r="G4" s="1"/>
      <c r="H4" s="1"/>
    </row>
    <row r="5" spans="2:8" x14ac:dyDescent="0.3">
      <c r="B5" s="8">
        <v>704</v>
      </c>
      <c r="C5" s="8" t="s">
        <v>39</v>
      </c>
      <c r="D5" s="8" t="s">
        <v>151</v>
      </c>
      <c r="E5" s="8" t="s">
        <v>44</v>
      </c>
      <c r="G5" s="1"/>
      <c r="H5" s="1"/>
    </row>
    <row r="6" spans="2:8" ht="7.5" customHeight="1" x14ac:dyDescent="0.3">
      <c r="B6" s="38"/>
    </row>
    <row r="7" spans="2:8" x14ac:dyDescent="0.3">
      <c r="B7" s="51" t="s">
        <v>51</v>
      </c>
      <c r="C7" s="51"/>
      <c r="D7" s="71" t="s">
        <v>153</v>
      </c>
      <c r="E7" s="71"/>
      <c r="F7" s="71"/>
      <c r="G7" s="71"/>
      <c r="H7" s="71"/>
    </row>
    <row r="8" spans="2:8" x14ac:dyDescent="0.3">
      <c r="B8" s="51" t="s">
        <v>52</v>
      </c>
      <c r="C8" s="51"/>
      <c r="D8" s="71" t="s">
        <v>152</v>
      </c>
      <c r="E8" s="71"/>
      <c r="F8" s="71"/>
      <c r="G8" s="71"/>
      <c r="H8" s="71"/>
    </row>
    <row r="9" spans="2:8" ht="15" customHeight="1" x14ac:dyDescent="0.3"/>
    <row r="10" spans="2:8" x14ac:dyDescent="0.3">
      <c r="B10" s="67" t="s">
        <v>53</v>
      </c>
      <c r="C10" s="67"/>
      <c r="D10" s="67"/>
      <c r="E10" s="67"/>
      <c r="F10" s="1"/>
      <c r="G10" s="68" t="s">
        <v>54</v>
      </c>
      <c r="H10" s="68"/>
    </row>
    <row r="11" spans="2:8" x14ac:dyDescent="0.3">
      <c r="B11" s="39" t="s">
        <v>55</v>
      </c>
      <c r="C11" s="39" t="s">
        <v>56</v>
      </c>
      <c r="D11" s="69" t="s">
        <v>57</v>
      </c>
      <c r="E11" s="69"/>
      <c r="F11" s="1"/>
      <c r="G11" s="68"/>
      <c r="H11" s="68"/>
    </row>
    <row r="12" spans="2:8" x14ac:dyDescent="0.3">
      <c r="B12" s="8">
        <v>1</v>
      </c>
      <c r="C12" s="42" t="s">
        <v>162</v>
      </c>
      <c r="D12" s="72" t="s">
        <v>151</v>
      </c>
      <c r="E12" s="72"/>
      <c r="F12" s="41"/>
      <c r="G12" s="73"/>
      <c r="H12" s="73"/>
    </row>
    <row r="13" spans="2:8" x14ac:dyDescent="0.3">
      <c r="B13" s="8">
        <v>2</v>
      </c>
      <c r="C13" s="42" t="s">
        <v>163</v>
      </c>
      <c r="D13" s="72" t="s">
        <v>151</v>
      </c>
      <c r="E13" s="72"/>
      <c r="F13" s="41"/>
      <c r="G13" s="73"/>
      <c r="H13" s="73"/>
    </row>
    <row r="14" spans="2:8" x14ac:dyDescent="0.3">
      <c r="B14" s="8">
        <v>3</v>
      </c>
      <c r="C14" s="42" t="s">
        <v>164</v>
      </c>
      <c r="D14" s="72" t="s">
        <v>151</v>
      </c>
      <c r="E14" s="72"/>
      <c r="F14" s="41"/>
      <c r="G14" s="73"/>
      <c r="H14" s="73"/>
    </row>
    <row r="15" spans="2:8" x14ac:dyDescent="0.3">
      <c r="B15" s="8">
        <v>4</v>
      </c>
      <c r="C15" s="42" t="s">
        <v>165</v>
      </c>
      <c r="D15" s="72" t="s">
        <v>151</v>
      </c>
      <c r="E15" s="72"/>
      <c r="F15" s="41"/>
      <c r="G15" s="73"/>
      <c r="H15" s="73"/>
    </row>
    <row r="16" spans="2:8" x14ac:dyDescent="0.3">
      <c r="B16" s="8">
        <v>5</v>
      </c>
      <c r="C16" s="42" t="s">
        <v>166</v>
      </c>
      <c r="D16" s="72" t="s">
        <v>151</v>
      </c>
      <c r="E16" s="72"/>
      <c r="F16" s="41"/>
      <c r="G16" s="73"/>
      <c r="H16" s="73"/>
    </row>
    <row r="17" spans="2:8" x14ac:dyDescent="0.3">
      <c r="B17" s="8">
        <v>6</v>
      </c>
      <c r="C17" s="42" t="s">
        <v>164</v>
      </c>
      <c r="D17" s="72" t="s">
        <v>151</v>
      </c>
      <c r="E17" s="72"/>
      <c r="F17" s="41"/>
      <c r="G17" s="73"/>
      <c r="H17" s="73"/>
    </row>
    <row r="18" spans="2:8" x14ac:dyDescent="0.3">
      <c r="B18" s="8">
        <v>7</v>
      </c>
      <c r="C18" s="42" t="s">
        <v>167</v>
      </c>
      <c r="D18" s="72" t="s">
        <v>151</v>
      </c>
      <c r="E18" s="72"/>
      <c r="F18" s="41"/>
      <c r="G18" s="73"/>
      <c r="H18" s="73"/>
    </row>
    <row r="19" spans="2:8" x14ac:dyDescent="0.3">
      <c r="B19" s="8">
        <v>8</v>
      </c>
      <c r="C19" s="42" t="s">
        <v>168</v>
      </c>
      <c r="D19" s="72" t="s">
        <v>151</v>
      </c>
      <c r="E19" s="72"/>
      <c r="F19" s="41"/>
      <c r="G19" s="73"/>
      <c r="H19" s="73"/>
    </row>
    <row r="20" spans="2:8" x14ac:dyDescent="0.3">
      <c r="B20" s="8">
        <v>9</v>
      </c>
      <c r="C20" s="42" t="s">
        <v>155</v>
      </c>
      <c r="D20" s="72" t="s">
        <v>85</v>
      </c>
      <c r="E20" s="72"/>
      <c r="F20" s="41"/>
      <c r="G20" s="73"/>
      <c r="H20" s="73"/>
    </row>
    <row r="21" spans="2:8" x14ac:dyDescent="0.3">
      <c r="B21" s="8">
        <v>10</v>
      </c>
      <c r="C21" s="42" t="s">
        <v>111</v>
      </c>
      <c r="D21" s="72" t="s">
        <v>85</v>
      </c>
      <c r="E21" s="72"/>
      <c r="F21" s="41"/>
      <c r="H21" s="1"/>
    </row>
    <row r="22" spans="2:8" x14ac:dyDescent="0.3">
      <c r="B22" s="8">
        <v>11</v>
      </c>
      <c r="C22" s="42" t="s">
        <v>112</v>
      </c>
      <c r="D22" s="72" t="s">
        <v>85</v>
      </c>
      <c r="E22" s="72"/>
      <c r="F22" s="41"/>
    </row>
    <row r="23" spans="2:8" x14ac:dyDescent="0.3">
      <c r="B23" s="8">
        <v>12</v>
      </c>
      <c r="C23" s="42" t="s">
        <v>113</v>
      </c>
      <c r="D23" s="72" t="s">
        <v>85</v>
      </c>
      <c r="E23" s="72"/>
      <c r="F23" s="41"/>
      <c r="G23" s="1"/>
      <c r="H23" s="1"/>
    </row>
    <row r="24" spans="2:8" x14ac:dyDescent="0.3">
      <c r="B24" s="8">
        <v>13</v>
      </c>
      <c r="C24" s="42" t="s">
        <v>114</v>
      </c>
      <c r="D24" s="72" t="s">
        <v>85</v>
      </c>
      <c r="E24" s="72"/>
      <c r="F24" s="41"/>
      <c r="G24" s="1"/>
      <c r="H24" s="1"/>
    </row>
    <row r="25" spans="2:8" x14ac:dyDescent="0.3">
      <c r="B25" s="8">
        <v>14</v>
      </c>
      <c r="C25" s="42" t="s">
        <v>169</v>
      </c>
      <c r="D25" s="72" t="s">
        <v>85</v>
      </c>
      <c r="E25" s="72"/>
      <c r="F25" s="41"/>
      <c r="G25" s="1"/>
      <c r="H25" s="1"/>
    </row>
    <row r="26" spans="2:8" ht="16.5" x14ac:dyDescent="0.3">
      <c r="D26" s="1"/>
      <c r="E26" s="1"/>
      <c r="F26" s="1"/>
      <c r="G26" s="1"/>
      <c r="H26" s="1"/>
    </row>
    <row r="27" spans="2:8" ht="16.5" x14ac:dyDescent="0.3">
      <c r="C27" s="1"/>
      <c r="D27" s="1"/>
      <c r="E27" s="1"/>
      <c r="F27" s="1"/>
      <c r="G27" s="1"/>
      <c r="H27" s="1"/>
    </row>
    <row r="28" spans="2:8" ht="16.5" x14ac:dyDescent="0.3">
      <c r="C28" s="1"/>
      <c r="D28" s="1"/>
      <c r="E28" s="1"/>
      <c r="F28" s="1"/>
      <c r="G28" s="1"/>
    </row>
    <row r="29" spans="2:8" ht="16.5" x14ac:dyDescent="0.3">
      <c r="C29" s="1"/>
      <c r="D29" s="1"/>
      <c r="E29" s="1"/>
      <c r="F29" s="1"/>
      <c r="G29" s="1"/>
    </row>
    <row r="30" spans="2:8" ht="16.5" x14ac:dyDescent="0.3">
      <c r="C30" s="1"/>
      <c r="D30" s="1"/>
      <c r="E30" s="1"/>
      <c r="F30" s="1"/>
      <c r="G30" s="1"/>
    </row>
    <row r="31" spans="2:8" ht="16.5" x14ac:dyDescent="0.3">
      <c r="C31" s="1"/>
      <c r="D31" s="1"/>
      <c r="E31" s="1"/>
      <c r="F31" s="1"/>
      <c r="G31" s="1"/>
    </row>
    <row r="32" spans="2:8" ht="16.5" x14ac:dyDescent="0.3">
      <c r="C32" s="1"/>
      <c r="D32" s="1"/>
      <c r="E32" s="1"/>
      <c r="F32" s="1"/>
      <c r="G32" s="1"/>
      <c r="H32" s="1"/>
    </row>
    <row r="33" spans="3:8" ht="16.5" x14ac:dyDescent="0.3">
      <c r="C33" s="1"/>
      <c r="D33" s="1"/>
      <c r="E33" s="1"/>
      <c r="F33" s="1"/>
      <c r="G33" s="1"/>
      <c r="H33" s="1"/>
    </row>
    <row r="34" spans="3:8" ht="16.5" x14ac:dyDescent="0.3">
      <c r="C34" s="1"/>
      <c r="D34" s="1"/>
      <c r="E34" s="1"/>
      <c r="F34" s="1"/>
      <c r="G34" s="1"/>
      <c r="H34" s="1"/>
    </row>
    <row r="35" spans="3:8" ht="16.5" x14ac:dyDescent="0.3">
      <c r="C35" s="1"/>
      <c r="D35" s="1"/>
      <c r="E35" s="1"/>
      <c r="F35" s="1"/>
      <c r="G35" s="1"/>
      <c r="H35" s="1"/>
    </row>
  </sheetData>
  <mergeCells count="31">
    <mergeCell ref="D21:E21"/>
    <mergeCell ref="D22:E22"/>
    <mergeCell ref="D23:E23"/>
    <mergeCell ref="D24:E24"/>
    <mergeCell ref="D25:E25"/>
    <mergeCell ref="D18:E18"/>
    <mergeCell ref="G18:H18"/>
    <mergeCell ref="D19:E19"/>
    <mergeCell ref="G19:H19"/>
    <mergeCell ref="D20:E20"/>
    <mergeCell ref="G20:H20"/>
    <mergeCell ref="D15:E15"/>
    <mergeCell ref="G15:H15"/>
    <mergeCell ref="D16:E16"/>
    <mergeCell ref="G16:H16"/>
    <mergeCell ref="D17:E17"/>
    <mergeCell ref="G17:H17"/>
    <mergeCell ref="D12:E12"/>
    <mergeCell ref="G12:H12"/>
    <mergeCell ref="D13:E13"/>
    <mergeCell ref="G13:H13"/>
    <mergeCell ref="D14:E14"/>
    <mergeCell ref="G14:H14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D7:H8">
    <cfRule type="expression" dxfId="111" priority="5">
      <formula>D7=""</formula>
    </cfRule>
  </conditionalFormatting>
  <conditionalFormatting sqref="D5">
    <cfRule type="expression" dxfId="110" priority="4">
      <formula>D5=""</formula>
    </cfRule>
  </conditionalFormatting>
  <conditionalFormatting sqref="B5">
    <cfRule type="expression" dxfId="109" priority="2">
      <formula>B5=""</formula>
    </cfRule>
  </conditionalFormatting>
  <conditionalFormatting sqref="C5">
    <cfRule type="expression" dxfId="108" priority="3">
      <formula>C5=""</formula>
    </cfRule>
  </conditionalFormatting>
  <conditionalFormatting sqref="E5">
    <cfRule type="expression" dxfId="107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1"/>
  <sheetViews>
    <sheetView topLeftCell="A25" zoomScaleNormal="100" workbookViewId="0">
      <selection activeCell="C37" sqref="C37:C41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5.6640625" style="2" bestFit="1" customWidth="1"/>
    <col min="4" max="4" width="15.88671875" style="2" bestFit="1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70" t="str">
        <f>"DETALLE DEL SERVICIO ("&amp;B5&amp;" - "&amp;C5&amp;")"</f>
        <v>DETALLE DEL SERVICIO (705 - Ida)</v>
      </c>
      <c r="C2" s="70"/>
      <c r="D2" s="70"/>
      <c r="E2" s="70"/>
      <c r="F2" s="70"/>
      <c r="G2" s="70"/>
    </row>
    <row r="3" spans="2:7" ht="9" customHeight="1" x14ac:dyDescent="0.3">
      <c r="B3" s="2"/>
    </row>
    <row r="4" spans="2:7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2:7" ht="16.5" x14ac:dyDescent="0.3">
      <c r="B5" s="8">
        <v>705</v>
      </c>
      <c r="C5" s="8" t="s">
        <v>43</v>
      </c>
      <c r="D5" s="8" t="s">
        <v>47</v>
      </c>
      <c r="E5" s="8" t="s">
        <v>255</v>
      </c>
      <c r="F5" s="1"/>
      <c r="G5" s="1"/>
    </row>
    <row r="6" spans="2:7" ht="7.5" customHeight="1" x14ac:dyDescent="0.3">
      <c r="B6" s="38"/>
    </row>
    <row r="7" spans="2:7" x14ac:dyDescent="0.3">
      <c r="B7" s="51" t="s">
        <v>51</v>
      </c>
      <c r="C7" s="51"/>
      <c r="D7" s="71" t="s">
        <v>90</v>
      </c>
      <c r="E7" s="71"/>
      <c r="F7" s="71"/>
      <c r="G7" s="71"/>
    </row>
    <row r="8" spans="2:7" x14ac:dyDescent="0.3">
      <c r="B8" s="51" t="s">
        <v>52</v>
      </c>
      <c r="C8" s="51"/>
      <c r="D8" s="71" t="s">
        <v>254</v>
      </c>
      <c r="E8" s="71"/>
      <c r="F8" s="71"/>
      <c r="G8" s="71"/>
    </row>
    <row r="9" spans="2:7" ht="15" customHeight="1" x14ac:dyDescent="0.3"/>
    <row r="10" spans="2:7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2:7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2:7" x14ac:dyDescent="0.3">
      <c r="B12" s="19">
        <v>1</v>
      </c>
      <c r="C12" s="43" t="s">
        <v>92</v>
      </c>
      <c r="D12" s="8" t="s">
        <v>85</v>
      </c>
      <c r="E12" s="41"/>
      <c r="F12" s="73"/>
      <c r="G12" s="73"/>
    </row>
    <row r="13" spans="2:7" x14ac:dyDescent="0.3">
      <c r="B13" s="19">
        <v>2</v>
      </c>
      <c r="C13" s="43" t="s">
        <v>201</v>
      </c>
      <c r="D13" s="8" t="s">
        <v>85</v>
      </c>
      <c r="E13" s="41"/>
      <c r="F13" s="73"/>
      <c r="G13" s="73"/>
    </row>
    <row r="14" spans="2:7" x14ac:dyDescent="0.3">
      <c r="B14" s="19">
        <v>3</v>
      </c>
      <c r="C14" s="43" t="s">
        <v>93</v>
      </c>
      <c r="D14" s="8" t="s">
        <v>85</v>
      </c>
      <c r="E14" s="41"/>
      <c r="F14" s="73"/>
      <c r="G14" s="73"/>
    </row>
    <row r="15" spans="2:7" x14ac:dyDescent="0.3">
      <c r="B15" s="19">
        <v>4</v>
      </c>
      <c r="C15" s="43" t="s">
        <v>129</v>
      </c>
      <c r="D15" s="8" t="s">
        <v>85</v>
      </c>
      <c r="E15" s="41"/>
      <c r="F15" s="73"/>
      <c r="G15" s="73"/>
    </row>
    <row r="16" spans="2:7" x14ac:dyDescent="0.3">
      <c r="B16" s="19">
        <v>5</v>
      </c>
      <c r="C16" s="43" t="s">
        <v>170</v>
      </c>
      <c r="D16" s="8" t="s">
        <v>85</v>
      </c>
      <c r="E16" s="41"/>
      <c r="F16" s="73"/>
      <c r="G16" s="73"/>
    </row>
    <row r="17" spans="2:7" x14ac:dyDescent="0.3">
      <c r="B17" s="19">
        <v>6</v>
      </c>
      <c r="C17" s="43" t="s">
        <v>171</v>
      </c>
      <c r="D17" s="8" t="s">
        <v>85</v>
      </c>
      <c r="E17" s="41"/>
      <c r="F17" s="43"/>
      <c r="G17" s="43"/>
    </row>
    <row r="18" spans="2:7" x14ac:dyDescent="0.3">
      <c r="B18" s="19">
        <v>7</v>
      </c>
      <c r="C18" s="43" t="s">
        <v>196</v>
      </c>
      <c r="D18" s="8" t="s">
        <v>85</v>
      </c>
      <c r="E18" s="41"/>
      <c r="F18" s="43"/>
      <c r="G18" s="43"/>
    </row>
    <row r="19" spans="2:7" x14ac:dyDescent="0.3">
      <c r="B19" s="19">
        <v>8</v>
      </c>
      <c r="C19" s="43" t="s">
        <v>195</v>
      </c>
      <c r="D19" s="8" t="s">
        <v>85</v>
      </c>
      <c r="E19" s="41"/>
      <c r="F19" s="73"/>
      <c r="G19" s="73"/>
    </row>
    <row r="20" spans="2:7" x14ac:dyDescent="0.3">
      <c r="B20" s="19">
        <v>9</v>
      </c>
      <c r="C20" s="43" t="s">
        <v>172</v>
      </c>
      <c r="D20" s="8" t="s">
        <v>85</v>
      </c>
      <c r="E20" s="41"/>
      <c r="F20" s="73"/>
      <c r="G20" s="73"/>
    </row>
    <row r="21" spans="2:7" x14ac:dyDescent="0.3">
      <c r="B21" s="19">
        <v>10</v>
      </c>
      <c r="C21" s="43" t="s">
        <v>173</v>
      </c>
      <c r="D21" s="8" t="s">
        <v>85</v>
      </c>
      <c r="E21" s="41"/>
      <c r="F21" s="73"/>
      <c r="G21" s="73"/>
    </row>
    <row r="22" spans="2:7" x14ac:dyDescent="0.3">
      <c r="B22" s="19">
        <v>11</v>
      </c>
      <c r="C22" s="43" t="s">
        <v>150</v>
      </c>
      <c r="D22" s="8" t="s">
        <v>85</v>
      </c>
      <c r="E22" s="41"/>
      <c r="F22" s="73"/>
      <c r="G22" s="73"/>
    </row>
    <row r="23" spans="2:7" x14ac:dyDescent="0.3">
      <c r="B23" s="19">
        <v>12</v>
      </c>
      <c r="C23" s="43" t="s">
        <v>130</v>
      </c>
      <c r="D23" s="8" t="s">
        <v>85</v>
      </c>
      <c r="E23" s="41"/>
      <c r="G23" s="1"/>
    </row>
    <row r="24" spans="2:7" x14ac:dyDescent="0.3">
      <c r="B24" s="19">
        <v>13</v>
      </c>
      <c r="C24" s="43" t="s">
        <v>131</v>
      </c>
      <c r="D24" s="8" t="s">
        <v>85</v>
      </c>
      <c r="E24" s="41"/>
    </row>
    <row r="25" spans="2:7" x14ac:dyDescent="0.3">
      <c r="B25" s="19">
        <v>14</v>
      </c>
      <c r="C25" s="43" t="s">
        <v>129</v>
      </c>
      <c r="D25" s="8" t="s">
        <v>85</v>
      </c>
      <c r="E25" s="41"/>
      <c r="F25" s="1"/>
      <c r="G25" s="1"/>
    </row>
    <row r="26" spans="2:7" x14ac:dyDescent="0.3">
      <c r="B26" s="19">
        <v>15</v>
      </c>
      <c r="C26" s="43" t="s">
        <v>133</v>
      </c>
      <c r="D26" s="8" t="s">
        <v>85</v>
      </c>
      <c r="E26" s="41"/>
      <c r="F26" s="1"/>
      <c r="G26" s="1"/>
    </row>
    <row r="27" spans="2:7" x14ac:dyDescent="0.3">
      <c r="B27" s="19">
        <v>16</v>
      </c>
      <c r="C27" s="43" t="s">
        <v>174</v>
      </c>
      <c r="D27" s="8" t="s">
        <v>85</v>
      </c>
      <c r="E27" s="41"/>
      <c r="F27" s="1"/>
      <c r="G27" s="1"/>
    </row>
    <row r="28" spans="2:7" x14ac:dyDescent="0.3">
      <c r="B28" s="19">
        <v>17</v>
      </c>
      <c r="C28" s="43" t="s">
        <v>136</v>
      </c>
      <c r="D28" s="8" t="s">
        <v>85</v>
      </c>
      <c r="E28" s="41"/>
      <c r="F28" s="1"/>
      <c r="G28" s="1"/>
    </row>
    <row r="29" spans="2:7" x14ac:dyDescent="0.3">
      <c r="B29" s="19">
        <v>18</v>
      </c>
      <c r="C29" s="43" t="s">
        <v>137</v>
      </c>
      <c r="D29" s="8" t="s">
        <v>85</v>
      </c>
      <c r="E29" s="41"/>
      <c r="F29" s="1"/>
      <c r="G29" s="1"/>
    </row>
    <row r="30" spans="2:7" x14ac:dyDescent="0.3">
      <c r="B30" s="19">
        <v>19</v>
      </c>
      <c r="C30" s="43" t="s">
        <v>122</v>
      </c>
      <c r="D30" s="8" t="s">
        <v>85</v>
      </c>
      <c r="E30" s="41"/>
    </row>
    <row r="31" spans="2:7" x14ac:dyDescent="0.3">
      <c r="B31" s="19">
        <v>20</v>
      </c>
      <c r="C31" s="43" t="s">
        <v>106</v>
      </c>
      <c r="D31" s="8" t="s">
        <v>85</v>
      </c>
      <c r="E31" s="41"/>
    </row>
    <row r="32" spans="2:7" x14ac:dyDescent="0.3">
      <c r="B32" s="19">
        <v>21</v>
      </c>
      <c r="C32" s="43" t="s">
        <v>107</v>
      </c>
      <c r="D32" s="8" t="s">
        <v>85</v>
      </c>
    </row>
    <row r="33" spans="2:7" x14ac:dyDescent="0.3">
      <c r="B33" s="19">
        <v>22</v>
      </c>
      <c r="C33" s="40" t="s">
        <v>108</v>
      </c>
      <c r="D33" s="40" t="s">
        <v>85</v>
      </c>
    </row>
    <row r="34" spans="2:7" x14ac:dyDescent="0.3">
      <c r="B34" s="19">
        <v>23</v>
      </c>
      <c r="C34" s="40" t="s">
        <v>109</v>
      </c>
      <c r="D34" s="40" t="s">
        <v>85</v>
      </c>
      <c r="E34" s="1"/>
      <c r="F34" s="1"/>
      <c r="G34" s="1"/>
    </row>
    <row r="35" spans="2:7" x14ac:dyDescent="0.3">
      <c r="B35" s="19">
        <v>24</v>
      </c>
      <c r="C35" s="40" t="s">
        <v>110</v>
      </c>
      <c r="D35" s="40" t="s">
        <v>85</v>
      </c>
      <c r="E35" s="1"/>
      <c r="F35" s="1"/>
      <c r="G35" s="1"/>
    </row>
    <row r="36" spans="2:7" x14ac:dyDescent="0.3">
      <c r="B36" s="19">
        <v>25</v>
      </c>
      <c r="C36" s="40" t="s">
        <v>111</v>
      </c>
      <c r="D36" s="40" t="s">
        <v>85</v>
      </c>
      <c r="E36" s="1"/>
      <c r="F36" s="1"/>
      <c r="G36" s="1"/>
    </row>
    <row r="37" spans="2:7" x14ac:dyDescent="0.3">
      <c r="B37" s="19">
        <v>26</v>
      </c>
      <c r="C37" s="40" t="s">
        <v>175</v>
      </c>
      <c r="D37" s="40" t="s">
        <v>85</v>
      </c>
      <c r="E37" s="1"/>
      <c r="F37" s="1"/>
      <c r="G37" s="1"/>
    </row>
    <row r="38" spans="2:7" x14ac:dyDescent="0.3">
      <c r="B38" s="19">
        <v>27</v>
      </c>
      <c r="C38" s="40" t="s">
        <v>176</v>
      </c>
      <c r="D38" s="40" t="s">
        <v>85</v>
      </c>
    </row>
    <row r="39" spans="2:7" x14ac:dyDescent="0.3">
      <c r="B39" s="19">
        <v>28</v>
      </c>
      <c r="C39" s="49" t="s">
        <v>177</v>
      </c>
      <c r="D39" s="40" t="s">
        <v>85</v>
      </c>
    </row>
    <row r="40" spans="2:7" x14ac:dyDescent="0.3">
      <c r="B40" s="47">
        <v>29</v>
      </c>
      <c r="C40" s="49" t="s">
        <v>184</v>
      </c>
      <c r="D40" s="49" t="s">
        <v>85</v>
      </c>
    </row>
    <row r="41" spans="2:7" x14ac:dyDescent="0.3">
      <c r="B41" s="47">
        <v>30</v>
      </c>
      <c r="C41" s="49" t="s">
        <v>183</v>
      </c>
      <c r="D41" s="49" t="s">
        <v>85</v>
      </c>
    </row>
  </sheetData>
  <mergeCells count="16">
    <mergeCell ref="F20:G20"/>
    <mergeCell ref="F21:G21"/>
    <mergeCell ref="F22:G22"/>
    <mergeCell ref="F12:G12"/>
    <mergeCell ref="F13:G13"/>
    <mergeCell ref="F14:G14"/>
    <mergeCell ref="F15:G15"/>
    <mergeCell ref="F16:G16"/>
    <mergeCell ref="F19:G19"/>
    <mergeCell ref="B10:D10"/>
    <mergeCell ref="F10:G11"/>
    <mergeCell ref="B2:G2"/>
    <mergeCell ref="B7:C7"/>
    <mergeCell ref="D7:G7"/>
    <mergeCell ref="B8:C8"/>
    <mergeCell ref="D8:G8"/>
  </mergeCells>
  <conditionalFormatting sqref="C33:D34">
    <cfRule type="expression" dxfId="106" priority="7">
      <formula>C33&lt;&gt;""</formula>
    </cfRule>
  </conditionalFormatting>
  <conditionalFormatting sqref="D8:G8">
    <cfRule type="expression" dxfId="105" priority="6">
      <formula>D8=""</formula>
    </cfRule>
  </conditionalFormatting>
  <conditionalFormatting sqref="D5">
    <cfRule type="expression" dxfId="104" priority="5">
      <formula>D5=""</formula>
    </cfRule>
  </conditionalFormatting>
  <conditionalFormatting sqref="B5">
    <cfRule type="expression" dxfId="103" priority="3">
      <formula>B5=""</formula>
    </cfRule>
  </conditionalFormatting>
  <conditionalFormatting sqref="C5">
    <cfRule type="expression" dxfId="102" priority="4">
      <formula>C5=""</formula>
    </cfRule>
  </conditionalFormatting>
  <conditionalFormatting sqref="E5">
    <cfRule type="expression" dxfId="101" priority="2">
      <formula>E5=""</formula>
    </cfRule>
  </conditionalFormatting>
  <conditionalFormatting sqref="D7:G7">
    <cfRule type="expression" dxfId="10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H41"/>
  <sheetViews>
    <sheetView zoomScaleNormal="100" workbookViewId="0">
      <selection activeCell="K5" sqref="K5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5.6640625" style="2" bestFit="1" customWidth="1"/>
    <col min="4" max="4" width="14.6640625" style="2" customWidth="1"/>
    <col min="5" max="5" width="15.88671875" style="2" bestFit="1" customWidth="1"/>
    <col min="6" max="6" width="5.33203125" style="2" customWidth="1"/>
    <col min="7" max="7" width="17.33203125" style="2" customWidth="1"/>
    <col min="8" max="8" width="18.88671875" style="2" customWidth="1"/>
    <col min="9" max="9" width="11.88671875" style="1" customWidth="1"/>
    <col min="10" max="10" width="11.44140625" style="1" customWidth="1"/>
    <col min="11" max="16384" width="11.44140625" style="1"/>
  </cols>
  <sheetData>
    <row r="2" spans="2:8" ht="21" x14ac:dyDescent="0.3">
      <c r="B2" s="70" t="str">
        <f>"DETALLE DEL SERVICIO ("&amp;B5&amp;" - "&amp;C5&amp;")"</f>
        <v>DETALLE DEL SERVICIO (705 - Regreso)</v>
      </c>
      <c r="C2" s="70"/>
      <c r="D2" s="70"/>
      <c r="E2" s="70"/>
      <c r="F2" s="70"/>
      <c r="G2" s="70"/>
      <c r="H2" s="70"/>
    </row>
    <row r="3" spans="2:8" ht="9" customHeight="1" x14ac:dyDescent="0.3">
      <c r="B3" s="2"/>
    </row>
    <row r="4" spans="2:8" ht="16.5" x14ac:dyDescent="0.3">
      <c r="B4" s="37" t="s">
        <v>1</v>
      </c>
      <c r="C4" s="37" t="s">
        <v>2</v>
      </c>
      <c r="D4" s="37" t="s">
        <v>3</v>
      </c>
      <c r="E4" s="37" t="s">
        <v>4</v>
      </c>
      <c r="G4" s="1"/>
      <c r="H4" s="1"/>
    </row>
    <row r="5" spans="2:8" ht="16.5" x14ac:dyDescent="0.3">
      <c r="B5" s="8">
        <v>705</v>
      </c>
      <c r="C5" s="8" t="s">
        <v>39</v>
      </c>
      <c r="D5" s="8" t="s">
        <v>255</v>
      </c>
      <c r="E5" s="8" t="s">
        <v>47</v>
      </c>
      <c r="G5" s="1"/>
      <c r="H5" s="1"/>
    </row>
    <row r="6" spans="2:8" ht="7.5" customHeight="1" x14ac:dyDescent="0.3">
      <c r="B6" s="38"/>
    </row>
    <row r="7" spans="2:8" x14ac:dyDescent="0.3">
      <c r="B7" s="51" t="s">
        <v>51</v>
      </c>
      <c r="C7" s="51"/>
      <c r="D7" s="71" t="s">
        <v>254</v>
      </c>
      <c r="E7" s="71"/>
      <c r="F7" s="71"/>
      <c r="G7" s="71"/>
      <c r="H7" s="71"/>
    </row>
    <row r="8" spans="2:8" x14ac:dyDescent="0.3">
      <c r="B8" s="51" t="s">
        <v>52</v>
      </c>
      <c r="C8" s="51"/>
      <c r="D8" s="71" t="s">
        <v>90</v>
      </c>
      <c r="E8" s="71"/>
      <c r="F8" s="71"/>
      <c r="G8" s="71"/>
      <c r="H8" s="71"/>
    </row>
    <row r="9" spans="2:8" ht="15" customHeight="1" x14ac:dyDescent="0.3"/>
    <row r="10" spans="2:8" x14ac:dyDescent="0.3">
      <c r="B10" s="67" t="s">
        <v>53</v>
      </c>
      <c r="C10" s="67"/>
      <c r="D10" s="67"/>
      <c r="E10" s="67"/>
      <c r="F10" s="1"/>
      <c r="G10" s="68" t="s">
        <v>54</v>
      </c>
      <c r="H10" s="68"/>
    </row>
    <row r="11" spans="2:8" x14ac:dyDescent="0.3">
      <c r="B11" s="39" t="s">
        <v>55</v>
      </c>
      <c r="C11" s="39" t="s">
        <v>56</v>
      </c>
      <c r="D11" s="69" t="s">
        <v>57</v>
      </c>
      <c r="E11" s="69"/>
      <c r="F11" s="1"/>
      <c r="G11" s="68"/>
      <c r="H11" s="68"/>
    </row>
    <row r="12" spans="2:8" x14ac:dyDescent="0.3">
      <c r="B12" s="50">
        <v>1</v>
      </c>
      <c r="C12" s="50" t="s">
        <v>183</v>
      </c>
      <c r="D12" s="72" t="s">
        <v>85</v>
      </c>
      <c r="E12" s="72"/>
      <c r="F12" s="41"/>
      <c r="G12" s="73"/>
      <c r="H12" s="73"/>
    </row>
    <row r="13" spans="2:8" x14ac:dyDescent="0.3">
      <c r="B13" s="50">
        <v>2</v>
      </c>
      <c r="C13" s="50" t="s">
        <v>256</v>
      </c>
      <c r="D13" s="72" t="s">
        <v>85</v>
      </c>
      <c r="E13" s="72"/>
      <c r="F13" s="41"/>
      <c r="G13" s="73"/>
      <c r="H13" s="73"/>
    </row>
    <row r="14" spans="2:8" x14ac:dyDescent="0.3">
      <c r="B14" s="50">
        <v>3</v>
      </c>
      <c r="C14" s="50" t="s">
        <v>257</v>
      </c>
      <c r="D14" s="72" t="s">
        <v>85</v>
      </c>
      <c r="E14" s="72"/>
      <c r="F14" s="41"/>
      <c r="G14" s="73"/>
      <c r="H14" s="73"/>
    </row>
    <row r="15" spans="2:8" x14ac:dyDescent="0.3">
      <c r="B15" s="50">
        <v>4</v>
      </c>
      <c r="C15" s="43" t="s">
        <v>177</v>
      </c>
      <c r="D15" s="72" t="s">
        <v>85</v>
      </c>
      <c r="E15" s="72"/>
      <c r="F15" s="41"/>
      <c r="G15" s="73"/>
      <c r="H15" s="73"/>
    </row>
    <row r="16" spans="2:8" x14ac:dyDescent="0.3">
      <c r="B16" s="50">
        <v>5</v>
      </c>
      <c r="C16" s="43" t="s">
        <v>176</v>
      </c>
      <c r="D16" s="72" t="s">
        <v>85</v>
      </c>
      <c r="E16" s="72"/>
      <c r="F16" s="41"/>
      <c r="G16" s="73"/>
      <c r="H16" s="73"/>
    </row>
    <row r="17" spans="2:8" x14ac:dyDescent="0.3">
      <c r="B17" s="50">
        <v>6</v>
      </c>
      <c r="C17" s="43" t="s">
        <v>175</v>
      </c>
      <c r="D17" s="72" t="s">
        <v>85</v>
      </c>
      <c r="E17" s="72"/>
      <c r="F17" s="41"/>
      <c r="G17" s="73"/>
      <c r="H17" s="73"/>
    </row>
    <row r="18" spans="2:8" x14ac:dyDescent="0.3">
      <c r="B18" s="50">
        <v>7</v>
      </c>
      <c r="C18" s="43" t="s">
        <v>111</v>
      </c>
      <c r="D18" s="72" t="s">
        <v>85</v>
      </c>
      <c r="E18" s="72"/>
      <c r="F18" s="41"/>
      <c r="G18" s="73"/>
      <c r="H18" s="73"/>
    </row>
    <row r="19" spans="2:8" x14ac:dyDescent="0.3">
      <c r="B19" s="50">
        <v>8</v>
      </c>
      <c r="C19" s="43" t="s">
        <v>110</v>
      </c>
      <c r="D19" s="72" t="s">
        <v>85</v>
      </c>
      <c r="E19" s="72"/>
      <c r="F19" s="41"/>
      <c r="G19" s="73"/>
      <c r="H19" s="73"/>
    </row>
    <row r="20" spans="2:8" x14ac:dyDescent="0.3">
      <c r="B20" s="50">
        <v>9</v>
      </c>
      <c r="C20" s="43" t="s">
        <v>109</v>
      </c>
      <c r="D20" s="72" t="s">
        <v>85</v>
      </c>
      <c r="E20" s="72"/>
      <c r="F20" s="41"/>
      <c r="G20" s="73"/>
      <c r="H20" s="73"/>
    </row>
    <row r="21" spans="2:8" x14ac:dyDescent="0.3">
      <c r="B21" s="50">
        <v>10</v>
      </c>
      <c r="C21" s="40" t="s">
        <v>120</v>
      </c>
      <c r="D21" s="72" t="s">
        <v>85</v>
      </c>
      <c r="E21" s="72"/>
      <c r="F21" s="41"/>
      <c r="H21" s="1"/>
    </row>
    <row r="22" spans="2:8" x14ac:dyDescent="0.3">
      <c r="B22" s="50">
        <v>11</v>
      </c>
      <c r="C22" s="43" t="s">
        <v>121</v>
      </c>
      <c r="D22" s="72" t="s">
        <v>85</v>
      </c>
      <c r="E22" s="72"/>
      <c r="F22" s="41"/>
    </row>
    <row r="23" spans="2:8" x14ac:dyDescent="0.3">
      <c r="B23" s="50">
        <v>12</v>
      </c>
      <c r="C23" s="43" t="s">
        <v>122</v>
      </c>
      <c r="D23" s="72" t="s">
        <v>85</v>
      </c>
      <c r="E23" s="72"/>
      <c r="F23" s="41"/>
      <c r="G23" s="1"/>
      <c r="H23" s="1"/>
    </row>
    <row r="24" spans="2:8" x14ac:dyDescent="0.3">
      <c r="B24" s="50">
        <v>13</v>
      </c>
      <c r="C24" s="43" t="s">
        <v>178</v>
      </c>
      <c r="D24" s="72" t="s">
        <v>85</v>
      </c>
      <c r="E24" s="72"/>
      <c r="F24" s="41"/>
      <c r="G24" s="1"/>
      <c r="H24" s="1"/>
    </row>
    <row r="25" spans="2:8" x14ac:dyDescent="0.3">
      <c r="B25" s="50">
        <v>14</v>
      </c>
      <c r="C25" s="43" t="s">
        <v>137</v>
      </c>
      <c r="D25" s="72" t="s">
        <v>85</v>
      </c>
      <c r="E25" s="72"/>
      <c r="F25" s="41"/>
      <c r="G25" s="1"/>
      <c r="H25" s="1"/>
    </row>
    <row r="26" spans="2:8" x14ac:dyDescent="0.3">
      <c r="B26" s="50">
        <v>15</v>
      </c>
      <c r="C26" s="43" t="s">
        <v>136</v>
      </c>
      <c r="D26" s="72" t="s">
        <v>85</v>
      </c>
      <c r="E26" s="72"/>
      <c r="F26" s="41"/>
      <c r="G26" s="1"/>
      <c r="H26" s="1"/>
    </row>
    <row r="27" spans="2:8" x14ac:dyDescent="0.3">
      <c r="B27" s="50">
        <v>16</v>
      </c>
      <c r="C27" s="43" t="s">
        <v>174</v>
      </c>
      <c r="D27" s="72" t="s">
        <v>85</v>
      </c>
      <c r="E27" s="72"/>
      <c r="F27" s="41"/>
      <c r="G27" s="1"/>
      <c r="H27" s="1"/>
    </row>
    <row r="28" spans="2:8" x14ac:dyDescent="0.3">
      <c r="B28" s="50">
        <v>17</v>
      </c>
      <c r="C28" s="43" t="s">
        <v>133</v>
      </c>
      <c r="D28" s="72" t="s">
        <v>85</v>
      </c>
      <c r="E28" s="72"/>
      <c r="F28" s="41"/>
    </row>
    <row r="29" spans="2:8" x14ac:dyDescent="0.3">
      <c r="B29" s="50">
        <v>18</v>
      </c>
      <c r="C29" s="43" t="s">
        <v>130</v>
      </c>
      <c r="D29" s="72" t="s">
        <v>85</v>
      </c>
      <c r="E29" s="72"/>
      <c r="F29" s="41"/>
    </row>
    <row r="30" spans="2:8" x14ac:dyDescent="0.3">
      <c r="B30" s="50">
        <v>19</v>
      </c>
      <c r="C30" s="43" t="s">
        <v>150</v>
      </c>
      <c r="D30" s="72" t="s">
        <v>85</v>
      </c>
      <c r="E30" s="72"/>
      <c r="F30" s="41"/>
    </row>
    <row r="31" spans="2:8" x14ac:dyDescent="0.3">
      <c r="B31" s="50">
        <v>20</v>
      </c>
      <c r="C31" s="43" t="s">
        <v>173</v>
      </c>
      <c r="D31" s="72" t="s">
        <v>85</v>
      </c>
      <c r="E31" s="72"/>
      <c r="F31" s="41"/>
    </row>
    <row r="32" spans="2:8" x14ac:dyDescent="0.3">
      <c r="B32" s="50">
        <v>21</v>
      </c>
      <c r="C32" s="43" t="s">
        <v>172</v>
      </c>
      <c r="D32" s="72" t="s">
        <v>85</v>
      </c>
      <c r="E32" s="72"/>
    </row>
    <row r="33" spans="2:8" x14ac:dyDescent="0.3">
      <c r="B33" s="50">
        <v>22</v>
      </c>
      <c r="C33" s="43" t="s">
        <v>195</v>
      </c>
      <c r="D33" s="72" t="s">
        <v>85</v>
      </c>
      <c r="E33" s="72"/>
    </row>
    <row r="34" spans="2:8" x14ac:dyDescent="0.3">
      <c r="B34" s="50">
        <v>23</v>
      </c>
      <c r="C34" s="43" t="s">
        <v>196</v>
      </c>
      <c r="D34" s="72" t="s">
        <v>85</v>
      </c>
      <c r="E34" s="72"/>
      <c r="F34" s="1"/>
      <c r="G34" s="1"/>
      <c r="H34" s="1"/>
    </row>
    <row r="35" spans="2:8" x14ac:dyDescent="0.3">
      <c r="B35" s="50">
        <v>24</v>
      </c>
      <c r="C35" s="43" t="s">
        <v>171</v>
      </c>
      <c r="D35" s="72" t="s">
        <v>85</v>
      </c>
      <c r="E35" s="72"/>
      <c r="F35" s="1"/>
      <c r="G35" s="1"/>
      <c r="H35" s="1"/>
    </row>
    <row r="36" spans="2:8" x14ac:dyDescent="0.3">
      <c r="B36" s="50">
        <v>25</v>
      </c>
      <c r="C36" s="40" t="s">
        <v>170</v>
      </c>
      <c r="D36" s="72" t="s">
        <v>85</v>
      </c>
      <c r="E36" s="72"/>
      <c r="F36" s="1"/>
      <c r="G36" s="1"/>
      <c r="H36" s="1"/>
    </row>
    <row r="37" spans="2:8" x14ac:dyDescent="0.3">
      <c r="B37" s="50">
        <v>26</v>
      </c>
      <c r="C37" s="40" t="s">
        <v>129</v>
      </c>
      <c r="D37" s="72" t="s">
        <v>85</v>
      </c>
      <c r="E37" s="72"/>
      <c r="F37" s="1"/>
      <c r="G37" s="1"/>
      <c r="H37" s="1"/>
    </row>
    <row r="38" spans="2:8" x14ac:dyDescent="0.3">
      <c r="B38" s="50">
        <v>27</v>
      </c>
      <c r="C38" s="40" t="s">
        <v>93</v>
      </c>
      <c r="D38" s="72" t="s">
        <v>85</v>
      </c>
      <c r="E38" s="72"/>
    </row>
    <row r="39" spans="2:8" x14ac:dyDescent="0.3">
      <c r="B39" s="50">
        <v>28</v>
      </c>
      <c r="C39" s="40" t="s">
        <v>201</v>
      </c>
      <c r="D39" s="72" t="s">
        <v>85</v>
      </c>
      <c r="E39" s="72"/>
    </row>
    <row r="40" spans="2:8" x14ac:dyDescent="0.3">
      <c r="B40" s="50">
        <v>29</v>
      </c>
      <c r="C40" s="40" t="s">
        <v>92</v>
      </c>
      <c r="D40" s="72" t="s">
        <v>85</v>
      </c>
      <c r="E40" s="72"/>
    </row>
    <row r="41" spans="2:8" x14ac:dyDescent="0.3">
      <c r="D41" s="1"/>
      <c r="E41" s="1"/>
    </row>
  </sheetData>
  <mergeCells count="46">
    <mergeCell ref="D40:E40"/>
    <mergeCell ref="D38:E38"/>
    <mergeCell ref="D30:E30"/>
    <mergeCell ref="D31:E31"/>
    <mergeCell ref="D32:E32"/>
    <mergeCell ref="D35:E35"/>
    <mergeCell ref="D36:E36"/>
    <mergeCell ref="D37:E37"/>
    <mergeCell ref="D33:E33"/>
    <mergeCell ref="D34:E34"/>
    <mergeCell ref="D39:E39"/>
    <mergeCell ref="D29:E29"/>
    <mergeCell ref="D21:E21"/>
    <mergeCell ref="G18:H18"/>
    <mergeCell ref="D22:E22"/>
    <mergeCell ref="G19:H19"/>
    <mergeCell ref="D23:E23"/>
    <mergeCell ref="G20:H20"/>
    <mergeCell ref="D24:E24"/>
    <mergeCell ref="D25:E25"/>
    <mergeCell ref="D26:E26"/>
    <mergeCell ref="D27:E27"/>
    <mergeCell ref="D28:E28"/>
    <mergeCell ref="D18:E18"/>
    <mergeCell ref="D19:E19"/>
    <mergeCell ref="G16:H16"/>
    <mergeCell ref="D20:E20"/>
    <mergeCell ref="G17:H17"/>
    <mergeCell ref="D15:E15"/>
    <mergeCell ref="G12:H12"/>
    <mergeCell ref="D16:E16"/>
    <mergeCell ref="G13:H13"/>
    <mergeCell ref="D17:E17"/>
    <mergeCell ref="G14:H14"/>
    <mergeCell ref="D12:E12"/>
    <mergeCell ref="D13:E13"/>
    <mergeCell ref="D14:E14"/>
    <mergeCell ref="G15:H15"/>
    <mergeCell ref="B10:E10"/>
    <mergeCell ref="G10:H11"/>
    <mergeCell ref="D11:E11"/>
    <mergeCell ref="B2:H2"/>
    <mergeCell ref="B7:C7"/>
    <mergeCell ref="D7:H7"/>
    <mergeCell ref="B8:C8"/>
    <mergeCell ref="D8:H8"/>
  </mergeCells>
  <conditionalFormatting sqref="D35:E36 C36:C37 D40:E40">
    <cfRule type="expression" dxfId="99" priority="6">
      <formula>C35&lt;&gt;""</formula>
    </cfRule>
  </conditionalFormatting>
  <conditionalFormatting sqref="D7:H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B5">
    <cfRule type="expression" dxfId="96" priority="2">
      <formula>B5=""</formula>
    </cfRule>
  </conditionalFormatting>
  <conditionalFormatting sqref="C5">
    <cfRule type="expression" dxfId="95" priority="3">
      <formula>C5=""</formula>
    </cfRule>
  </conditionalFormatting>
  <conditionalFormatting sqref="E5">
    <cfRule type="expression" dxfId="94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28"/>
  <sheetViews>
    <sheetView topLeftCell="A3" zoomScaleNormal="100" workbookViewId="0">
      <selection activeCell="C23" sqref="C2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5.44140625" style="2" bestFit="1" customWidth="1"/>
    <col min="4" max="4" width="14.6640625" style="2" customWidth="1"/>
    <col min="5" max="5" width="15.10937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70" t="str">
        <f>"DETALLE DEL SERVICIO ("&amp;B5&amp;" - "&amp;C5&amp;")"</f>
        <v>DETALLE DEL SERVICIO (706 - Ida)</v>
      </c>
      <c r="C2" s="70"/>
      <c r="D2" s="70"/>
      <c r="E2" s="70"/>
      <c r="F2" s="70"/>
      <c r="G2" s="70"/>
    </row>
    <row r="3" spans="2:7" ht="9" customHeight="1" x14ac:dyDescent="0.3">
      <c r="B3" s="2"/>
    </row>
    <row r="4" spans="2:7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2:7" ht="16.5" x14ac:dyDescent="0.3">
      <c r="B5" s="8">
        <v>706</v>
      </c>
      <c r="C5" s="8" t="s">
        <v>43</v>
      </c>
      <c r="D5" s="8" t="s">
        <v>179</v>
      </c>
      <c r="E5" s="8" t="s">
        <v>250</v>
      </c>
      <c r="F5" s="1"/>
      <c r="G5" s="1"/>
    </row>
    <row r="6" spans="2:7" ht="7.5" customHeight="1" x14ac:dyDescent="0.3">
      <c r="B6" s="38"/>
    </row>
    <row r="7" spans="2:7" x14ac:dyDescent="0.3">
      <c r="B7" s="51" t="s">
        <v>51</v>
      </c>
      <c r="C7" s="51"/>
      <c r="D7" s="74" t="s">
        <v>210</v>
      </c>
      <c r="E7" s="75"/>
      <c r="F7" s="75"/>
      <c r="G7" s="76"/>
    </row>
    <row r="8" spans="2:7" x14ac:dyDescent="0.3">
      <c r="B8" s="51" t="s">
        <v>52</v>
      </c>
      <c r="C8" s="51"/>
      <c r="D8" s="71" t="s">
        <v>253</v>
      </c>
      <c r="E8" s="71"/>
      <c r="F8" s="71"/>
      <c r="G8" s="71"/>
    </row>
    <row r="9" spans="2:7" ht="15" customHeight="1" x14ac:dyDescent="0.3"/>
    <row r="10" spans="2:7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2:7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2:7" x14ac:dyDescent="0.3">
      <c r="B12" s="8">
        <v>1</v>
      </c>
      <c r="C12" s="42" t="s">
        <v>147</v>
      </c>
      <c r="D12" s="8" t="s">
        <v>85</v>
      </c>
      <c r="E12" s="41"/>
      <c r="F12" s="73"/>
      <c r="G12" s="73"/>
    </row>
    <row r="13" spans="2:7" x14ac:dyDescent="0.3">
      <c r="B13" s="8">
        <v>2</v>
      </c>
      <c r="C13" s="42" t="s">
        <v>148</v>
      </c>
      <c r="D13" s="8" t="s">
        <v>85</v>
      </c>
      <c r="E13" s="41"/>
      <c r="F13" s="73"/>
      <c r="G13" s="73"/>
    </row>
    <row r="14" spans="2:7" x14ac:dyDescent="0.3">
      <c r="B14" s="8">
        <v>3</v>
      </c>
      <c r="C14" s="42" t="s">
        <v>147</v>
      </c>
      <c r="D14" s="8" t="s">
        <v>85</v>
      </c>
      <c r="E14" s="41"/>
      <c r="F14" s="73"/>
      <c r="G14" s="73"/>
    </row>
    <row r="15" spans="2:7" x14ac:dyDescent="0.3">
      <c r="B15" s="8">
        <v>4</v>
      </c>
      <c r="C15" s="42" t="s">
        <v>112</v>
      </c>
      <c r="D15" s="8" t="s">
        <v>85</v>
      </c>
      <c r="E15" s="41"/>
      <c r="F15" s="73"/>
      <c r="G15" s="73"/>
    </row>
    <row r="16" spans="2:7" x14ac:dyDescent="0.3">
      <c r="B16" s="8">
        <v>5</v>
      </c>
      <c r="C16" s="42" t="s">
        <v>111</v>
      </c>
      <c r="D16" s="8" t="s">
        <v>85</v>
      </c>
      <c r="E16" s="41"/>
      <c r="F16" s="73"/>
      <c r="G16" s="73"/>
    </row>
    <row r="17" spans="2:7" x14ac:dyDescent="0.3">
      <c r="B17" s="8">
        <v>6</v>
      </c>
      <c r="C17" s="42" t="s">
        <v>110</v>
      </c>
      <c r="D17" s="8" t="s">
        <v>85</v>
      </c>
      <c r="E17" s="41"/>
      <c r="F17" s="73"/>
      <c r="G17" s="73"/>
    </row>
    <row r="18" spans="2:7" x14ac:dyDescent="0.3">
      <c r="B18" s="8">
        <v>7</v>
      </c>
      <c r="C18" s="42" t="s">
        <v>109</v>
      </c>
      <c r="D18" s="8" t="s">
        <v>85</v>
      </c>
      <c r="E18" s="41"/>
      <c r="F18" s="73"/>
      <c r="G18" s="73"/>
    </row>
    <row r="19" spans="2:7" x14ac:dyDescent="0.3">
      <c r="B19" s="8">
        <v>8</v>
      </c>
      <c r="C19" s="42" t="s">
        <v>120</v>
      </c>
      <c r="D19" s="8" t="s">
        <v>85</v>
      </c>
      <c r="E19" s="41"/>
      <c r="F19" s="73"/>
      <c r="G19" s="73"/>
    </row>
    <row r="20" spans="2:7" x14ac:dyDescent="0.3">
      <c r="B20" s="8">
        <v>9</v>
      </c>
      <c r="C20" s="42" t="s">
        <v>121</v>
      </c>
      <c r="D20" s="8" t="s">
        <v>85</v>
      </c>
      <c r="E20" s="41"/>
      <c r="F20" s="73"/>
      <c r="G20" s="73"/>
    </row>
    <row r="21" spans="2:7" x14ac:dyDescent="0.3">
      <c r="B21" s="8">
        <v>10</v>
      </c>
      <c r="C21" s="42" t="s">
        <v>251</v>
      </c>
      <c r="D21" s="8" t="s">
        <v>85</v>
      </c>
      <c r="E21" s="41"/>
      <c r="G21" s="1"/>
    </row>
    <row r="22" spans="2:7" ht="16.5" x14ac:dyDescent="0.3">
      <c r="B22" s="2"/>
    </row>
    <row r="23" spans="2:7" ht="16.5" x14ac:dyDescent="0.3">
      <c r="B23" s="2"/>
    </row>
    <row r="24" spans="2:7" ht="16.5" x14ac:dyDescent="0.3">
      <c r="B24" s="2"/>
    </row>
    <row r="25" spans="2:7" ht="16.5" x14ac:dyDescent="0.3">
      <c r="B25" s="2"/>
      <c r="G25" s="1"/>
    </row>
    <row r="26" spans="2:7" ht="16.5" x14ac:dyDescent="0.3">
      <c r="C26" s="1"/>
      <c r="D26" s="1"/>
      <c r="E26" s="1"/>
      <c r="F26" s="1"/>
      <c r="G26" s="1"/>
    </row>
    <row r="27" spans="2:7" ht="16.5" x14ac:dyDescent="0.3">
      <c r="C27" s="1"/>
      <c r="D27" s="1"/>
      <c r="E27" s="1"/>
      <c r="F27" s="1"/>
      <c r="G27" s="1"/>
    </row>
    <row r="28" spans="2:7" ht="16.5" x14ac:dyDescent="0.3">
      <c r="C28" s="1"/>
      <c r="D28" s="1"/>
      <c r="E28" s="1"/>
      <c r="F28" s="1"/>
      <c r="G28" s="1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B8:C8"/>
    <mergeCell ref="D8:G8"/>
    <mergeCell ref="D7:G7"/>
  </mergeCells>
  <conditionalFormatting sqref="D8:G8">
    <cfRule type="expression" dxfId="93" priority="6">
      <formula>D8=""</formula>
    </cfRule>
  </conditionalFormatting>
  <conditionalFormatting sqref="D5">
    <cfRule type="expression" dxfId="92" priority="5">
      <formula>D5=""</formula>
    </cfRule>
  </conditionalFormatting>
  <conditionalFormatting sqref="B5">
    <cfRule type="expression" dxfId="91" priority="3">
      <formula>B5=""</formula>
    </cfRule>
  </conditionalFormatting>
  <conditionalFormatting sqref="C5">
    <cfRule type="expression" dxfId="90" priority="4">
      <formula>C5=""</formula>
    </cfRule>
  </conditionalFormatting>
  <conditionalFormatting sqref="E5">
    <cfRule type="expression" dxfId="89" priority="2">
      <formula>E5=""</formula>
    </cfRule>
  </conditionalFormatting>
  <conditionalFormatting sqref="D7">
    <cfRule type="expression" dxfId="8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34"/>
  <sheetViews>
    <sheetView zoomScaleNormal="100" workbookViewId="0">
      <selection activeCell="J9" sqref="J9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5.44140625" style="2" bestFit="1" customWidth="1"/>
    <col min="4" max="4" width="14.6640625" style="2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70" t="str">
        <f>"DETALLE DEL SERVICIO ("&amp;B5&amp;" - "&amp;C5&amp;")"</f>
        <v>DETALLE DEL SERVICIO (706 - Regreso)</v>
      </c>
      <c r="C2" s="70"/>
      <c r="D2" s="70"/>
      <c r="E2" s="70"/>
      <c r="F2" s="70"/>
      <c r="G2" s="70"/>
    </row>
    <row r="3" spans="2:7" ht="9" customHeight="1" x14ac:dyDescent="0.3">
      <c r="B3" s="2"/>
    </row>
    <row r="4" spans="2:7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2:7" ht="16.5" x14ac:dyDescent="0.3">
      <c r="B5" s="8">
        <v>706</v>
      </c>
      <c r="C5" s="8" t="s">
        <v>39</v>
      </c>
      <c r="D5" s="8" t="s">
        <v>250</v>
      </c>
      <c r="E5" s="8" t="s">
        <v>179</v>
      </c>
      <c r="F5" s="1"/>
      <c r="G5" s="1"/>
    </row>
    <row r="6" spans="2:7" ht="7.5" customHeight="1" x14ac:dyDescent="0.3">
      <c r="B6" s="38"/>
    </row>
    <row r="7" spans="2:7" x14ac:dyDescent="0.3">
      <c r="B7" s="51" t="s">
        <v>51</v>
      </c>
      <c r="C7" s="51"/>
      <c r="D7" s="71" t="s">
        <v>253</v>
      </c>
      <c r="E7" s="71"/>
      <c r="F7" s="71"/>
      <c r="G7" s="71"/>
    </row>
    <row r="8" spans="2:7" x14ac:dyDescent="0.3">
      <c r="B8" s="51" t="s">
        <v>52</v>
      </c>
      <c r="C8" s="51"/>
      <c r="D8" s="71" t="s">
        <v>210</v>
      </c>
      <c r="E8" s="71"/>
      <c r="F8" s="71"/>
      <c r="G8" s="71"/>
    </row>
    <row r="9" spans="2:7" ht="15" customHeight="1" x14ac:dyDescent="0.3"/>
    <row r="10" spans="2:7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2:7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2:7" x14ac:dyDescent="0.3">
      <c r="B12" s="8">
        <v>1</v>
      </c>
      <c r="C12" s="42" t="s">
        <v>251</v>
      </c>
      <c r="D12" s="8" t="s">
        <v>85</v>
      </c>
      <c r="E12" s="41"/>
      <c r="F12" s="73"/>
      <c r="G12" s="73"/>
    </row>
    <row r="13" spans="2:7" x14ac:dyDescent="0.3">
      <c r="B13" s="8">
        <v>2</v>
      </c>
      <c r="C13" s="42" t="s">
        <v>106</v>
      </c>
      <c r="D13" s="8" t="s">
        <v>85</v>
      </c>
      <c r="E13" s="41"/>
      <c r="F13" s="73"/>
      <c r="G13" s="73"/>
    </row>
    <row r="14" spans="2:7" x14ac:dyDescent="0.3">
      <c r="B14" s="8">
        <v>3</v>
      </c>
      <c r="C14" s="42" t="s">
        <v>107</v>
      </c>
      <c r="D14" s="8" t="s">
        <v>85</v>
      </c>
      <c r="E14" s="41"/>
      <c r="F14" s="73"/>
      <c r="G14" s="73"/>
    </row>
    <row r="15" spans="2:7" x14ac:dyDescent="0.3">
      <c r="B15" s="8">
        <v>4</v>
      </c>
      <c r="C15" s="42" t="s">
        <v>108</v>
      </c>
      <c r="D15" s="8" t="s">
        <v>85</v>
      </c>
      <c r="E15" s="41"/>
      <c r="F15" s="73"/>
      <c r="G15" s="73"/>
    </row>
    <row r="16" spans="2:7" x14ac:dyDescent="0.3">
      <c r="B16" s="8">
        <v>5</v>
      </c>
      <c r="C16" s="42" t="s">
        <v>109</v>
      </c>
      <c r="D16" s="8" t="s">
        <v>85</v>
      </c>
      <c r="E16" s="41"/>
      <c r="F16" s="73"/>
      <c r="G16" s="73"/>
    </row>
    <row r="17" spans="2:7" x14ac:dyDescent="0.3">
      <c r="B17" s="8">
        <v>6</v>
      </c>
      <c r="C17" s="42" t="s">
        <v>110</v>
      </c>
      <c r="D17" s="8" t="s">
        <v>85</v>
      </c>
      <c r="E17" s="41"/>
      <c r="F17" s="73"/>
      <c r="G17" s="73"/>
    </row>
    <row r="18" spans="2:7" x14ac:dyDescent="0.3">
      <c r="B18" s="8">
        <v>7</v>
      </c>
      <c r="C18" s="42" t="s">
        <v>111</v>
      </c>
      <c r="D18" s="8" t="s">
        <v>85</v>
      </c>
      <c r="E18" s="41"/>
      <c r="F18" s="73"/>
      <c r="G18" s="73"/>
    </row>
    <row r="19" spans="2:7" x14ac:dyDescent="0.3">
      <c r="B19" s="8">
        <v>8</v>
      </c>
      <c r="C19" s="42" t="s">
        <v>112</v>
      </c>
      <c r="D19" s="8" t="s">
        <v>85</v>
      </c>
      <c r="E19" s="41"/>
      <c r="F19" s="73"/>
      <c r="G19" s="73"/>
    </row>
    <row r="20" spans="2:7" x14ac:dyDescent="0.3">
      <c r="B20" s="8">
        <v>9</v>
      </c>
      <c r="C20" s="42" t="s">
        <v>147</v>
      </c>
      <c r="D20" s="8" t="s">
        <v>85</v>
      </c>
      <c r="E20" s="41"/>
      <c r="G20" s="1"/>
    </row>
    <row r="21" spans="2:7" x14ac:dyDescent="0.3">
      <c r="B21" s="8">
        <v>10</v>
      </c>
      <c r="C21" s="42" t="s">
        <v>148</v>
      </c>
      <c r="D21" s="8" t="s">
        <v>85</v>
      </c>
      <c r="E21" s="41"/>
    </row>
    <row r="22" spans="2:7" x14ac:dyDescent="0.3">
      <c r="B22" s="8">
        <v>11</v>
      </c>
      <c r="C22" s="42" t="s">
        <v>147</v>
      </c>
      <c r="D22" s="8" t="s">
        <v>85</v>
      </c>
      <c r="E22" s="41"/>
      <c r="F22" s="1"/>
      <c r="G22" s="1"/>
    </row>
    <row r="23" spans="2:7" ht="16.5" x14ac:dyDescent="0.3">
      <c r="C23" s="1"/>
      <c r="D23" s="1"/>
      <c r="E23" s="41"/>
      <c r="F23" s="1"/>
      <c r="G23" s="1"/>
    </row>
    <row r="24" spans="2:7" ht="16.5" x14ac:dyDescent="0.3">
      <c r="C24" s="1"/>
      <c r="D24" s="1"/>
      <c r="E24" s="41"/>
      <c r="F24" s="1"/>
      <c r="G24" s="1"/>
    </row>
    <row r="25" spans="2:7" ht="16.5" x14ac:dyDescent="0.3">
      <c r="C25" s="1"/>
      <c r="D25" s="1"/>
      <c r="E25" s="41"/>
      <c r="F25" s="1"/>
      <c r="G25" s="1"/>
    </row>
    <row r="26" spans="2:7" ht="16.5" x14ac:dyDescent="0.3">
      <c r="C26" s="1"/>
      <c r="D26" s="1"/>
      <c r="E26" s="41"/>
      <c r="F26" s="1"/>
      <c r="G26" s="1"/>
    </row>
    <row r="27" spans="2:7" ht="16.5" x14ac:dyDescent="0.3">
      <c r="C27" s="1"/>
      <c r="D27" s="1"/>
      <c r="E27" s="41"/>
    </row>
    <row r="28" spans="2:7" ht="16.5" x14ac:dyDescent="0.3">
      <c r="C28" s="1"/>
      <c r="D28" s="1"/>
      <c r="E28" s="1"/>
      <c r="F28" s="1"/>
    </row>
    <row r="29" spans="2:7" x14ac:dyDescent="0.3">
      <c r="C29" s="1"/>
      <c r="D29" s="1"/>
      <c r="E29" s="1"/>
      <c r="F29" s="1"/>
    </row>
    <row r="30" spans="2:7" x14ac:dyDescent="0.3">
      <c r="E30" s="1"/>
      <c r="F30" s="1"/>
    </row>
    <row r="31" spans="2:7" x14ac:dyDescent="0.3">
      <c r="E31" s="1"/>
      <c r="F31" s="1"/>
      <c r="G31" s="1"/>
    </row>
    <row r="32" spans="2:7" x14ac:dyDescent="0.3">
      <c r="E32" s="1"/>
      <c r="F32" s="1"/>
      <c r="G32" s="1"/>
    </row>
    <row r="33" spans="5:7" x14ac:dyDescent="0.3">
      <c r="E33" s="1"/>
      <c r="F33" s="1"/>
      <c r="G33" s="1"/>
    </row>
    <row r="34" spans="5:7" x14ac:dyDescent="0.3">
      <c r="E34" s="1"/>
      <c r="F34" s="1"/>
      <c r="G34" s="1"/>
    </row>
  </sheetData>
  <mergeCells count="15">
    <mergeCell ref="F17:G17"/>
    <mergeCell ref="F18:G18"/>
    <mergeCell ref="F19:G19"/>
    <mergeCell ref="F12:G12"/>
    <mergeCell ref="F13:G13"/>
    <mergeCell ref="F14:G14"/>
    <mergeCell ref="F15:G15"/>
    <mergeCell ref="F16:G16"/>
    <mergeCell ref="B10:D10"/>
    <mergeCell ref="F10:G11"/>
    <mergeCell ref="B2:G2"/>
    <mergeCell ref="B7:C7"/>
    <mergeCell ref="D7:G7"/>
    <mergeCell ref="B8:C8"/>
    <mergeCell ref="D8:G8"/>
  </mergeCells>
  <conditionalFormatting sqref="D5">
    <cfRule type="expression" dxfId="87" priority="7">
      <formula>D5=""</formula>
    </cfRule>
  </conditionalFormatting>
  <conditionalFormatting sqref="B5">
    <cfRule type="expression" dxfId="86" priority="5">
      <formula>B5=""</formula>
    </cfRule>
  </conditionalFormatting>
  <conditionalFormatting sqref="C5">
    <cfRule type="expression" dxfId="85" priority="6">
      <formula>C5=""</formula>
    </cfRule>
  </conditionalFormatting>
  <conditionalFormatting sqref="E5">
    <cfRule type="expression" dxfId="84" priority="4">
      <formula>E5=""</formula>
    </cfRule>
  </conditionalFormatting>
  <conditionalFormatting sqref="D7:G7">
    <cfRule type="expression" dxfId="83" priority="3">
      <formula>D7=""</formula>
    </cfRule>
  </conditionalFormatting>
  <conditionalFormatting sqref="D8:G8">
    <cfRule type="expression" dxfId="8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A2:G42"/>
  <sheetViews>
    <sheetView zoomScaleNormal="100" workbookViewId="0">
      <selection activeCell="G36" sqref="G36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60.6640625" style="2" bestFit="1" customWidth="1"/>
    <col min="4" max="4" width="14.6640625" style="2" customWidth="1"/>
    <col min="5" max="5" width="10.33203125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1:7" ht="21" x14ac:dyDescent="0.3">
      <c r="B2" s="70" t="str">
        <f>"DETALLE DEL SERVICIO ("&amp;B5&amp;" - "&amp;C5&amp;")"</f>
        <v>DETALLE DEL SERVICIO (708 - Ida)</v>
      </c>
      <c r="C2" s="70"/>
      <c r="D2" s="70"/>
      <c r="E2" s="70"/>
      <c r="F2" s="70"/>
      <c r="G2" s="70"/>
    </row>
    <row r="3" spans="1:7" ht="9" customHeight="1" x14ac:dyDescent="0.3">
      <c r="B3" s="2"/>
    </row>
    <row r="4" spans="1:7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1:7" ht="16.5" x14ac:dyDescent="0.3">
      <c r="B5" s="8">
        <v>708</v>
      </c>
      <c r="C5" s="8" t="s">
        <v>43</v>
      </c>
      <c r="D5" s="8" t="s">
        <v>41</v>
      </c>
      <c r="E5" s="8" t="s">
        <v>44</v>
      </c>
      <c r="F5" s="1"/>
      <c r="G5" s="1"/>
    </row>
    <row r="6" spans="1:7" ht="7.5" customHeight="1" x14ac:dyDescent="0.3">
      <c r="B6" s="38"/>
    </row>
    <row r="7" spans="1:7" x14ac:dyDescent="0.3">
      <c r="B7" s="51" t="s">
        <v>51</v>
      </c>
      <c r="C7" s="51"/>
      <c r="D7" s="71" t="s">
        <v>180</v>
      </c>
      <c r="E7" s="71"/>
      <c r="F7" s="71"/>
      <c r="G7" s="71"/>
    </row>
    <row r="8" spans="1:7" x14ac:dyDescent="0.3">
      <c r="B8" s="51" t="s">
        <v>52</v>
      </c>
      <c r="C8" s="51"/>
      <c r="D8" s="71" t="s">
        <v>181</v>
      </c>
      <c r="E8" s="71"/>
      <c r="F8" s="71"/>
      <c r="G8" s="71"/>
    </row>
    <row r="9" spans="1:7" ht="15" customHeight="1" x14ac:dyDescent="0.3"/>
    <row r="10" spans="1:7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1:7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1:7" x14ac:dyDescent="0.3">
      <c r="A12" s="1" t="s">
        <v>191</v>
      </c>
      <c r="B12" s="19">
        <v>1</v>
      </c>
      <c r="C12" s="40" t="s">
        <v>92</v>
      </c>
      <c r="D12" s="20" t="s">
        <v>85</v>
      </c>
      <c r="E12" s="41"/>
      <c r="F12" s="73"/>
      <c r="G12" s="73"/>
    </row>
    <row r="13" spans="1:7" x14ac:dyDescent="0.3">
      <c r="B13" s="19">
        <v>2</v>
      </c>
      <c r="C13" s="40" t="s">
        <v>201</v>
      </c>
      <c r="D13" s="20" t="s">
        <v>85</v>
      </c>
      <c r="E13" s="41"/>
      <c r="F13" s="73"/>
      <c r="G13" s="73"/>
    </row>
    <row r="14" spans="1:7" x14ac:dyDescent="0.3">
      <c r="B14" s="19">
        <v>3</v>
      </c>
      <c r="C14" s="40" t="s">
        <v>93</v>
      </c>
      <c r="D14" s="20" t="s">
        <v>85</v>
      </c>
      <c r="E14" s="41"/>
      <c r="F14" s="73"/>
      <c r="G14" s="73"/>
    </row>
    <row r="15" spans="1:7" x14ac:dyDescent="0.3">
      <c r="B15" s="21">
        <v>4</v>
      </c>
      <c r="C15" s="40" t="s">
        <v>129</v>
      </c>
      <c r="D15" s="20" t="s">
        <v>85</v>
      </c>
      <c r="E15" s="41"/>
      <c r="F15" s="73"/>
      <c r="G15" s="73"/>
    </row>
    <row r="16" spans="1:7" x14ac:dyDescent="0.3">
      <c r="B16" s="21">
        <v>5</v>
      </c>
      <c r="C16" s="40" t="s">
        <v>170</v>
      </c>
      <c r="D16" s="20" t="s">
        <v>85</v>
      </c>
      <c r="E16" s="41"/>
      <c r="F16" s="73"/>
      <c r="G16" s="73"/>
    </row>
    <row r="17" spans="2:7" x14ac:dyDescent="0.3">
      <c r="B17" s="21">
        <v>6</v>
      </c>
      <c r="C17" s="40" t="s">
        <v>171</v>
      </c>
      <c r="D17" s="20" t="s">
        <v>85</v>
      </c>
      <c r="E17" s="41"/>
      <c r="F17" s="73"/>
      <c r="G17" s="73"/>
    </row>
    <row r="18" spans="2:7" x14ac:dyDescent="0.3">
      <c r="B18" s="21">
        <v>7</v>
      </c>
      <c r="C18" s="40" t="s">
        <v>196</v>
      </c>
      <c r="D18" s="20" t="s">
        <v>85</v>
      </c>
      <c r="E18" s="41"/>
      <c r="F18" s="73"/>
      <c r="G18" s="73"/>
    </row>
    <row r="19" spans="2:7" x14ac:dyDescent="0.3">
      <c r="B19" s="21">
        <v>8</v>
      </c>
      <c r="C19" s="40" t="s">
        <v>195</v>
      </c>
      <c r="D19" s="20" t="s">
        <v>85</v>
      </c>
      <c r="E19" s="41"/>
      <c r="F19" s="73"/>
      <c r="G19" s="73"/>
    </row>
    <row r="20" spans="2:7" x14ac:dyDescent="0.3">
      <c r="B20" s="21">
        <v>9</v>
      </c>
      <c r="C20" s="40" t="s">
        <v>172</v>
      </c>
      <c r="D20" s="20" t="s">
        <v>85</v>
      </c>
      <c r="E20" s="41"/>
      <c r="F20" s="73"/>
      <c r="G20" s="73"/>
    </row>
    <row r="21" spans="2:7" x14ac:dyDescent="0.3">
      <c r="B21" s="21">
        <v>10</v>
      </c>
      <c r="C21" s="40" t="s">
        <v>173</v>
      </c>
      <c r="D21" s="20" t="s">
        <v>85</v>
      </c>
      <c r="E21" s="41"/>
      <c r="G21" s="1"/>
    </row>
    <row r="22" spans="2:7" x14ac:dyDescent="0.3">
      <c r="B22" s="21">
        <v>11</v>
      </c>
      <c r="C22" s="40" t="s">
        <v>150</v>
      </c>
      <c r="D22" s="20" t="s">
        <v>85</v>
      </c>
      <c r="E22" s="41"/>
    </row>
    <row r="23" spans="2:7" x14ac:dyDescent="0.3">
      <c r="B23" s="21">
        <v>12</v>
      </c>
      <c r="C23" s="40" t="s">
        <v>130</v>
      </c>
      <c r="D23" s="20" t="s">
        <v>85</v>
      </c>
      <c r="E23" s="41"/>
      <c r="F23" s="1"/>
      <c r="G23" s="1"/>
    </row>
    <row r="24" spans="2:7" x14ac:dyDescent="0.3">
      <c r="B24" s="21">
        <v>13</v>
      </c>
      <c r="C24" s="40" t="s">
        <v>131</v>
      </c>
      <c r="D24" s="20" t="s">
        <v>85</v>
      </c>
      <c r="E24" s="41"/>
      <c r="F24" s="1"/>
      <c r="G24" s="1"/>
    </row>
    <row r="25" spans="2:7" x14ac:dyDescent="0.3">
      <c r="B25" s="21">
        <v>14</v>
      </c>
      <c r="C25" s="40" t="s">
        <v>129</v>
      </c>
      <c r="D25" s="20" t="s">
        <v>85</v>
      </c>
      <c r="E25" s="41"/>
      <c r="F25" s="1"/>
      <c r="G25" s="1"/>
    </row>
    <row r="26" spans="2:7" x14ac:dyDescent="0.3">
      <c r="B26" s="21">
        <v>15</v>
      </c>
      <c r="C26" s="40" t="s">
        <v>133</v>
      </c>
      <c r="D26" s="20" t="s">
        <v>85</v>
      </c>
      <c r="E26" s="41"/>
      <c r="F26" s="1"/>
      <c r="G26" s="1"/>
    </row>
    <row r="27" spans="2:7" x14ac:dyDescent="0.3">
      <c r="B27" s="21">
        <v>16</v>
      </c>
      <c r="C27" s="40" t="s">
        <v>174</v>
      </c>
      <c r="D27" s="20" t="s">
        <v>85</v>
      </c>
      <c r="E27" s="41"/>
      <c r="F27" s="1"/>
      <c r="G27" s="1"/>
    </row>
    <row r="28" spans="2:7" x14ac:dyDescent="0.3">
      <c r="B28" s="21">
        <v>17</v>
      </c>
      <c r="C28" s="40" t="s">
        <v>136</v>
      </c>
      <c r="D28" s="20" t="s">
        <v>85</v>
      </c>
      <c r="E28" s="41"/>
    </row>
    <row r="29" spans="2:7" x14ac:dyDescent="0.3">
      <c r="B29" s="21">
        <v>18</v>
      </c>
      <c r="C29" s="40" t="s">
        <v>137</v>
      </c>
      <c r="D29" s="20" t="s">
        <v>85</v>
      </c>
      <c r="E29" s="41"/>
    </row>
    <row r="30" spans="2:7" x14ac:dyDescent="0.3">
      <c r="B30" s="21">
        <v>19</v>
      </c>
      <c r="C30" s="40" t="s">
        <v>182</v>
      </c>
      <c r="D30" s="20" t="s">
        <v>85</v>
      </c>
    </row>
    <row r="31" spans="2:7" x14ac:dyDescent="0.3">
      <c r="B31" s="21">
        <v>20</v>
      </c>
      <c r="C31" s="40" t="s">
        <v>106</v>
      </c>
      <c r="D31" s="20" t="s">
        <v>85</v>
      </c>
    </row>
    <row r="32" spans="2:7" x14ac:dyDescent="0.3">
      <c r="B32" s="21">
        <v>21</v>
      </c>
      <c r="C32" s="40" t="s">
        <v>107</v>
      </c>
      <c r="D32" s="20" t="s">
        <v>85</v>
      </c>
      <c r="E32" s="1"/>
      <c r="F32" s="1"/>
      <c r="G32" s="1"/>
    </row>
    <row r="33" spans="2:7" x14ac:dyDescent="0.3">
      <c r="B33" s="21">
        <v>22</v>
      </c>
      <c r="C33" s="40" t="s">
        <v>108</v>
      </c>
      <c r="D33" s="20" t="s">
        <v>85</v>
      </c>
      <c r="E33" s="1"/>
      <c r="F33" s="1"/>
      <c r="G33" s="1"/>
    </row>
    <row r="34" spans="2:7" x14ac:dyDescent="0.3">
      <c r="B34" s="21">
        <v>23</v>
      </c>
      <c r="C34" s="40" t="s">
        <v>109</v>
      </c>
      <c r="D34" s="20" t="s">
        <v>85</v>
      </c>
      <c r="E34" s="1"/>
      <c r="F34" s="1"/>
      <c r="G34" s="1"/>
    </row>
    <row r="35" spans="2:7" x14ac:dyDescent="0.3">
      <c r="B35" s="21">
        <v>24</v>
      </c>
      <c r="C35" s="40" t="s">
        <v>110</v>
      </c>
      <c r="D35" s="20" t="s">
        <v>85</v>
      </c>
    </row>
    <row r="36" spans="2:7" x14ac:dyDescent="0.3">
      <c r="B36" s="21">
        <v>25</v>
      </c>
      <c r="C36" s="40" t="s">
        <v>111</v>
      </c>
      <c r="D36" s="20" t="s">
        <v>85</v>
      </c>
      <c r="E36" s="1"/>
    </row>
    <row r="37" spans="2:7" x14ac:dyDescent="0.3">
      <c r="B37" s="21">
        <v>26</v>
      </c>
      <c r="C37" s="49" t="s">
        <v>175</v>
      </c>
      <c r="D37" s="20" t="s">
        <v>85</v>
      </c>
      <c r="E37" s="1"/>
    </row>
    <row r="38" spans="2:7" x14ac:dyDescent="0.3">
      <c r="B38" s="21">
        <v>27</v>
      </c>
      <c r="C38" s="49" t="s">
        <v>176</v>
      </c>
      <c r="D38" s="20" t="s">
        <v>85</v>
      </c>
    </row>
    <row r="39" spans="2:7" x14ac:dyDescent="0.3">
      <c r="B39" s="21">
        <v>28</v>
      </c>
      <c r="C39" s="49" t="s">
        <v>177</v>
      </c>
      <c r="D39" s="20" t="s">
        <v>85</v>
      </c>
    </row>
    <row r="40" spans="2:7" x14ac:dyDescent="0.3">
      <c r="B40" s="21">
        <v>29</v>
      </c>
      <c r="C40" s="49" t="s">
        <v>184</v>
      </c>
      <c r="D40" s="20" t="s">
        <v>85</v>
      </c>
    </row>
    <row r="41" spans="2:7" x14ac:dyDescent="0.3">
      <c r="B41" s="47">
        <v>30</v>
      </c>
      <c r="C41" s="49" t="s">
        <v>183</v>
      </c>
      <c r="D41" s="48" t="s">
        <v>85</v>
      </c>
    </row>
    <row r="42" spans="2:7" x14ac:dyDescent="0.3">
      <c r="C42" s="1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D5">
    <cfRule type="expression" dxfId="81" priority="6">
      <formula>D5=""</formula>
    </cfRule>
  </conditionalFormatting>
  <conditionalFormatting sqref="B5">
    <cfRule type="expression" dxfId="80" priority="4">
      <formula>B5=""</formula>
    </cfRule>
  </conditionalFormatting>
  <conditionalFormatting sqref="C5">
    <cfRule type="expression" dxfId="79" priority="5">
      <formula>C5=""</formula>
    </cfRule>
  </conditionalFormatting>
  <conditionalFormatting sqref="E5">
    <cfRule type="expression" dxfId="78" priority="3">
      <formula>E5=""</formula>
    </cfRule>
  </conditionalFormatting>
  <conditionalFormatting sqref="D7:G7">
    <cfRule type="expression" dxfId="77" priority="2">
      <formula>D7=""</formula>
    </cfRule>
  </conditionalFormatting>
  <conditionalFormatting sqref="D8:G8">
    <cfRule type="expression" dxfId="7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70C0"/>
    <pageSetUpPr fitToPage="1"/>
  </sheetPr>
  <dimension ref="B2:G43"/>
  <sheetViews>
    <sheetView zoomScaleNormal="100" workbookViewId="0">
      <selection activeCell="E13" sqref="E13"/>
    </sheetView>
  </sheetViews>
  <sheetFormatPr baseColWidth="10" defaultColWidth="11.44140625" defaultRowHeight="14.4" x14ac:dyDescent="0.3"/>
  <cols>
    <col min="1" max="1" width="4" style="1" customWidth="1"/>
    <col min="2" max="2" width="14.6640625" style="1" customWidth="1"/>
    <col min="3" max="3" width="24" style="2" bestFit="1" customWidth="1"/>
    <col min="4" max="4" width="14.6640625" style="2" customWidth="1"/>
    <col min="5" max="5" width="12" style="2" bestFit="1" customWidth="1"/>
    <col min="6" max="6" width="17.33203125" style="2" customWidth="1"/>
    <col min="7" max="7" width="18.88671875" style="2" customWidth="1"/>
    <col min="8" max="8" width="11.88671875" style="1" customWidth="1"/>
    <col min="9" max="9" width="11.44140625" style="1" customWidth="1"/>
    <col min="10" max="16384" width="11.44140625" style="1"/>
  </cols>
  <sheetData>
    <row r="2" spans="2:7" ht="21" x14ac:dyDescent="0.3">
      <c r="B2" s="70" t="str">
        <f>"DETALLE DEL SERVICIO ("&amp;B5&amp;" - "&amp;C5&amp;")"</f>
        <v>DETALLE DEL SERVICIO (708 - Regreso)</v>
      </c>
      <c r="C2" s="70"/>
      <c r="D2" s="70"/>
      <c r="E2" s="70"/>
      <c r="F2" s="70"/>
      <c r="G2" s="70"/>
    </row>
    <row r="3" spans="2:7" ht="9" customHeight="1" x14ac:dyDescent="0.3">
      <c r="B3" s="2"/>
    </row>
    <row r="4" spans="2:7" ht="16.5" x14ac:dyDescent="0.3">
      <c r="B4" s="37" t="s">
        <v>1</v>
      </c>
      <c r="C4" s="37" t="s">
        <v>2</v>
      </c>
      <c r="D4" s="37" t="s">
        <v>3</v>
      </c>
      <c r="E4" s="37" t="s">
        <v>4</v>
      </c>
      <c r="F4" s="1"/>
      <c r="G4" s="1"/>
    </row>
    <row r="5" spans="2:7" ht="16.5" x14ac:dyDescent="0.3">
      <c r="B5" s="8">
        <v>708</v>
      </c>
      <c r="C5" s="8" t="s">
        <v>39</v>
      </c>
      <c r="D5" s="8" t="s">
        <v>198</v>
      </c>
      <c r="E5" s="8" t="s">
        <v>199</v>
      </c>
      <c r="F5" s="1"/>
      <c r="G5" s="1"/>
    </row>
    <row r="6" spans="2:7" ht="7.5" customHeight="1" x14ac:dyDescent="0.3">
      <c r="B6" s="38"/>
    </row>
    <row r="7" spans="2:7" x14ac:dyDescent="0.3">
      <c r="B7" s="51" t="s">
        <v>51</v>
      </c>
      <c r="C7" s="51"/>
      <c r="D7" s="71" t="s">
        <v>181</v>
      </c>
      <c r="E7" s="71"/>
      <c r="F7" s="71"/>
      <c r="G7" s="71"/>
    </row>
    <row r="8" spans="2:7" x14ac:dyDescent="0.3">
      <c r="B8" s="51" t="s">
        <v>52</v>
      </c>
      <c r="C8" s="51"/>
      <c r="D8" s="71" t="s">
        <v>180</v>
      </c>
      <c r="E8" s="71"/>
      <c r="F8" s="71"/>
      <c r="G8" s="71"/>
    </row>
    <row r="9" spans="2:7" ht="15" customHeight="1" x14ac:dyDescent="0.3"/>
    <row r="10" spans="2:7" x14ac:dyDescent="0.3">
      <c r="B10" s="67" t="s">
        <v>53</v>
      </c>
      <c r="C10" s="67"/>
      <c r="D10" s="67"/>
      <c r="E10" s="1"/>
      <c r="F10" s="68" t="s">
        <v>54</v>
      </c>
      <c r="G10" s="68"/>
    </row>
    <row r="11" spans="2:7" x14ac:dyDescent="0.3">
      <c r="B11" s="39" t="s">
        <v>55</v>
      </c>
      <c r="C11" s="39" t="s">
        <v>56</v>
      </c>
      <c r="D11" s="39" t="s">
        <v>57</v>
      </c>
      <c r="E11" s="1"/>
      <c r="F11" s="68"/>
      <c r="G11" s="68"/>
    </row>
    <row r="12" spans="2:7" x14ac:dyDescent="0.3">
      <c r="B12" s="47">
        <v>1</v>
      </c>
      <c r="C12" s="49" t="s">
        <v>183</v>
      </c>
      <c r="D12" s="48" t="s">
        <v>85</v>
      </c>
      <c r="E12" s="41"/>
      <c r="F12" s="73"/>
      <c r="G12" s="73"/>
    </row>
    <row r="13" spans="2:7" x14ac:dyDescent="0.3">
      <c r="B13" s="47">
        <v>2</v>
      </c>
      <c r="C13" s="49" t="s">
        <v>256</v>
      </c>
      <c r="D13" s="48" t="s">
        <v>85</v>
      </c>
      <c r="E13" s="41"/>
      <c r="F13" s="73"/>
      <c r="G13" s="73"/>
    </row>
    <row r="14" spans="2:7" x14ac:dyDescent="0.3">
      <c r="B14" s="47">
        <v>3</v>
      </c>
      <c r="C14" s="49" t="s">
        <v>258</v>
      </c>
      <c r="D14" s="48" t="s">
        <v>85</v>
      </c>
      <c r="E14" s="41"/>
      <c r="F14" s="73"/>
      <c r="G14" s="73"/>
    </row>
    <row r="15" spans="2:7" x14ac:dyDescent="0.3">
      <c r="B15" s="47">
        <v>4</v>
      </c>
      <c r="C15" s="40" t="s">
        <v>177</v>
      </c>
      <c r="D15" s="20" t="s">
        <v>85</v>
      </c>
      <c r="E15" s="41"/>
      <c r="F15" s="73"/>
      <c r="G15" s="73"/>
    </row>
    <row r="16" spans="2:7" x14ac:dyDescent="0.3">
      <c r="B16" s="47">
        <v>5</v>
      </c>
      <c r="C16" s="40" t="s">
        <v>176</v>
      </c>
      <c r="D16" s="20" t="s">
        <v>85</v>
      </c>
      <c r="E16" s="41"/>
      <c r="F16" s="73"/>
      <c r="G16" s="73"/>
    </row>
    <row r="17" spans="2:7" x14ac:dyDescent="0.3">
      <c r="B17" s="47">
        <v>6</v>
      </c>
      <c r="C17" s="40" t="s">
        <v>175</v>
      </c>
      <c r="D17" s="20" t="s">
        <v>85</v>
      </c>
      <c r="E17" s="41"/>
      <c r="F17" s="73"/>
      <c r="G17" s="73"/>
    </row>
    <row r="18" spans="2:7" x14ac:dyDescent="0.3">
      <c r="B18" s="47">
        <v>7</v>
      </c>
      <c r="C18" s="40" t="s">
        <v>111</v>
      </c>
      <c r="D18" s="20" t="s">
        <v>85</v>
      </c>
      <c r="E18" s="41"/>
      <c r="F18" s="73"/>
      <c r="G18" s="73"/>
    </row>
    <row r="19" spans="2:7" x14ac:dyDescent="0.3">
      <c r="B19" s="47">
        <v>8</v>
      </c>
      <c r="C19" s="40" t="s">
        <v>110</v>
      </c>
      <c r="D19" s="20" t="s">
        <v>85</v>
      </c>
      <c r="E19" s="41"/>
      <c r="F19" s="73"/>
      <c r="G19" s="73"/>
    </row>
    <row r="20" spans="2:7" x14ac:dyDescent="0.3">
      <c r="B20" s="47">
        <v>9</v>
      </c>
      <c r="C20" s="40" t="s">
        <v>109</v>
      </c>
      <c r="D20" s="20" t="s">
        <v>85</v>
      </c>
      <c r="E20" s="41"/>
      <c r="F20" s="73"/>
      <c r="G20" s="73"/>
    </row>
    <row r="21" spans="2:7" x14ac:dyDescent="0.3">
      <c r="B21" s="47">
        <v>10</v>
      </c>
      <c r="C21" s="40" t="s">
        <v>120</v>
      </c>
      <c r="D21" s="20" t="s">
        <v>85</v>
      </c>
      <c r="E21" s="41"/>
      <c r="G21" s="1"/>
    </row>
    <row r="22" spans="2:7" x14ac:dyDescent="0.3">
      <c r="B22" s="47">
        <v>11</v>
      </c>
      <c r="C22" s="40" t="s">
        <v>121</v>
      </c>
      <c r="D22" s="20" t="s">
        <v>85</v>
      </c>
      <c r="E22" s="41"/>
    </row>
    <row r="23" spans="2:7" x14ac:dyDescent="0.3">
      <c r="B23" s="47">
        <v>12</v>
      </c>
      <c r="C23" s="40" t="s">
        <v>182</v>
      </c>
      <c r="D23" s="20" t="s">
        <v>85</v>
      </c>
      <c r="E23" s="41"/>
      <c r="F23" s="1"/>
      <c r="G23" s="1"/>
    </row>
    <row r="24" spans="2:7" x14ac:dyDescent="0.3">
      <c r="B24" s="47">
        <v>13</v>
      </c>
      <c r="C24" s="40" t="s">
        <v>137</v>
      </c>
      <c r="D24" s="20" t="s">
        <v>85</v>
      </c>
      <c r="E24" s="41"/>
      <c r="F24" s="1"/>
      <c r="G24" s="1"/>
    </row>
    <row r="25" spans="2:7" x14ac:dyDescent="0.3">
      <c r="B25" s="47">
        <v>14</v>
      </c>
      <c r="C25" s="40" t="s">
        <v>136</v>
      </c>
      <c r="D25" s="20" t="s">
        <v>85</v>
      </c>
      <c r="E25" s="41"/>
      <c r="F25" s="1"/>
      <c r="G25" s="1"/>
    </row>
    <row r="26" spans="2:7" x14ac:dyDescent="0.3">
      <c r="B26" s="47">
        <v>15</v>
      </c>
      <c r="C26" s="40" t="s">
        <v>174</v>
      </c>
      <c r="D26" s="20" t="s">
        <v>85</v>
      </c>
      <c r="E26" s="41"/>
      <c r="F26" s="1"/>
      <c r="G26" s="1"/>
    </row>
    <row r="27" spans="2:7" x14ac:dyDescent="0.3">
      <c r="B27" s="47">
        <v>16</v>
      </c>
      <c r="C27" s="40" t="s">
        <v>133</v>
      </c>
      <c r="D27" s="20" t="s">
        <v>85</v>
      </c>
      <c r="E27" s="41"/>
      <c r="F27" s="1"/>
      <c r="G27" s="1"/>
    </row>
    <row r="28" spans="2:7" x14ac:dyDescent="0.3">
      <c r="B28" s="47">
        <v>17</v>
      </c>
      <c r="C28" s="40" t="s">
        <v>130</v>
      </c>
      <c r="D28" s="20" t="s">
        <v>85</v>
      </c>
      <c r="E28" s="41"/>
      <c r="F28" s="1"/>
      <c r="G28" s="1"/>
    </row>
    <row r="29" spans="2:7" x14ac:dyDescent="0.3">
      <c r="B29" s="47">
        <v>18</v>
      </c>
      <c r="C29" s="40" t="s">
        <v>150</v>
      </c>
      <c r="D29" s="20" t="s">
        <v>85</v>
      </c>
      <c r="E29" s="41"/>
      <c r="F29" s="1"/>
      <c r="G29" s="1"/>
    </row>
    <row r="30" spans="2:7" x14ac:dyDescent="0.3">
      <c r="B30" s="47">
        <v>19</v>
      </c>
      <c r="C30" s="40" t="s">
        <v>173</v>
      </c>
      <c r="D30" s="20" t="s">
        <v>85</v>
      </c>
      <c r="E30" s="41"/>
    </row>
    <row r="31" spans="2:7" x14ac:dyDescent="0.3">
      <c r="B31" s="47">
        <v>20</v>
      </c>
      <c r="C31" s="40" t="s">
        <v>172</v>
      </c>
      <c r="D31" s="20" t="s">
        <v>85</v>
      </c>
      <c r="E31" s="41"/>
    </row>
    <row r="32" spans="2:7" x14ac:dyDescent="0.3">
      <c r="B32" s="47">
        <v>21</v>
      </c>
      <c r="C32" s="40" t="s">
        <v>195</v>
      </c>
      <c r="D32" s="20" t="s">
        <v>85</v>
      </c>
    </row>
    <row r="33" spans="2:7" x14ac:dyDescent="0.3">
      <c r="B33" s="47">
        <v>22</v>
      </c>
      <c r="C33" s="40" t="s">
        <v>196</v>
      </c>
      <c r="D33" s="20" t="s">
        <v>85</v>
      </c>
    </row>
    <row r="34" spans="2:7" x14ac:dyDescent="0.3">
      <c r="B34" s="47">
        <v>23</v>
      </c>
      <c r="C34" s="40" t="s">
        <v>171</v>
      </c>
      <c r="D34" s="20" t="s">
        <v>85</v>
      </c>
      <c r="E34" s="1"/>
      <c r="F34" s="1"/>
      <c r="G34" s="1"/>
    </row>
    <row r="35" spans="2:7" x14ac:dyDescent="0.3">
      <c r="B35" s="47">
        <v>24</v>
      </c>
      <c r="C35" s="40" t="s">
        <v>170</v>
      </c>
      <c r="D35" s="20" t="s">
        <v>85</v>
      </c>
      <c r="E35" s="1"/>
      <c r="F35" s="1"/>
      <c r="G35" s="1"/>
    </row>
    <row r="36" spans="2:7" x14ac:dyDescent="0.3">
      <c r="B36" s="47">
        <v>25</v>
      </c>
      <c r="C36" s="40" t="s">
        <v>129</v>
      </c>
      <c r="D36" s="20" t="s">
        <v>85</v>
      </c>
      <c r="E36" s="1"/>
      <c r="F36" s="1"/>
      <c r="G36" s="1"/>
    </row>
    <row r="37" spans="2:7" x14ac:dyDescent="0.3">
      <c r="B37" s="47">
        <v>26</v>
      </c>
      <c r="C37" s="40" t="s">
        <v>93</v>
      </c>
      <c r="D37" s="20" t="s">
        <v>85</v>
      </c>
      <c r="E37" s="1"/>
      <c r="F37" s="1"/>
      <c r="G37" s="1"/>
    </row>
    <row r="38" spans="2:7" x14ac:dyDescent="0.3">
      <c r="B38" s="47">
        <v>27</v>
      </c>
      <c r="C38" s="40" t="s">
        <v>201</v>
      </c>
      <c r="D38" s="20" t="s">
        <v>85</v>
      </c>
    </row>
    <row r="39" spans="2:7" x14ac:dyDescent="0.3">
      <c r="B39" s="47">
        <v>28</v>
      </c>
      <c r="C39" s="40" t="s">
        <v>92</v>
      </c>
      <c r="D39" s="20" t="s">
        <v>85</v>
      </c>
    </row>
    <row r="40" spans="2:7" x14ac:dyDescent="0.3">
      <c r="C40" s="1"/>
      <c r="D40" s="1"/>
    </row>
    <row r="41" spans="2:7" x14ac:dyDescent="0.3">
      <c r="C41" s="1"/>
      <c r="D41" s="1"/>
    </row>
    <row r="42" spans="2:7" x14ac:dyDescent="0.3">
      <c r="D42" s="1"/>
    </row>
    <row r="43" spans="2:7" x14ac:dyDescent="0.3">
      <c r="D43" s="1"/>
    </row>
  </sheetData>
  <mergeCells count="16">
    <mergeCell ref="F18:G18"/>
    <mergeCell ref="F19:G19"/>
    <mergeCell ref="F20:G20"/>
    <mergeCell ref="F12:G12"/>
    <mergeCell ref="F13:G13"/>
    <mergeCell ref="F14:G14"/>
    <mergeCell ref="F15:G15"/>
    <mergeCell ref="F16:G16"/>
    <mergeCell ref="F17:G17"/>
    <mergeCell ref="B10:D10"/>
    <mergeCell ref="F10:G11"/>
    <mergeCell ref="B2:G2"/>
    <mergeCell ref="B7:C7"/>
    <mergeCell ref="D7:G7"/>
    <mergeCell ref="B8:C8"/>
    <mergeCell ref="D8:G8"/>
  </mergeCells>
  <conditionalFormatting sqref="D5">
    <cfRule type="expression" dxfId="75" priority="6">
      <formula>D5=""</formula>
    </cfRule>
  </conditionalFormatting>
  <conditionalFormatting sqref="B5">
    <cfRule type="expression" dxfId="74" priority="4">
      <formula>B5=""</formula>
    </cfRule>
  </conditionalFormatting>
  <conditionalFormatting sqref="C5">
    <cfRule type="expression" dxfId="73" priority="5">
      <formula>C5=""</formula>
    </cfRule>
  </conditionalFormatting>
  <conditionalFormatting sqref="E5">
    <cfRule type="expression" dxfId="72" priority="3">
      <formula>E5=""</formula>
    </cfRule>
  </conditionalFormatting>
  <conditionalFormatting sqref="D7:G7">
    <cfRule type="expression" dxfId="71" priority="2">
      <formula>D7=""</formula>
    </cfRule>
  </conditionalFormatting>
  <conditionalFormatting sqref="D8:G8">
    <cfRule type="expression" dxfId="7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40">
    <tabColor rgb="FF00B050"/>
    <pageSetUpPr fitToPage="1"/>
  </sheetPr>
  <dimension ref="B2:K37"/>
  <sheetViews>
    <sheetView topLeftCell="A18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(701 - Ida)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701</v>
      </c>
      <c r="C7" s="8" t="s">
        <v>43</v>
      </c>
      <c r="D7" s="8" t="s">
        <v>47</v>
      </c>
      <c r="E7" s="8" t="s">
        <v>50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Alta</v>
      </c>
      <c r="E19" s="30">
        <v>4</v>
      </c>
      <c r="F19" s="29" t="str">
        <f>IFERROR(IF(G19=0,"-",IF(G19&lt;_xlfn.PERCENTILE.INC(($E$13:$E$36,$G$13:$G$36,$I$13:$I$36),0.2),"Baja",IF(G19&lt;_xlfn.PERCENTILE.INC(($E$13:$E$36,$G$13:$G$36,$I$13:$I$36),0.75),"Media","Alta"))),"-")</f>
        <v>Media</v>
      </c>
      <c r="G19" s="30">
        <v>3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4</v>
      </c>
      <c r="F20" s="33" t="str">
        <f>IFERROR(IF(G20=0,"-",IF(G20&lt;_xlfn.PERCENTILE.INC(($E$13:$E$36,$G$13:$G$36,$I$13:$I$36),0.2),"Baja",IF(G20&lt;_xlfn.PERCENTILE.INC(($E$13:$E$36,$G$13:$G$36,$I$13:$I$36),0.75),"Media","Alta"))),"-")</f>
        <v>Alta</v>
      </c>
      <c r="G20" s="34">
        <v>4</v>
      </c>
      <c r="H20" s="33" t="str">
        <f>IFERROR(IF(I20=0,"-",IF(I20&lt;_xlfn.PERCENTILE.INC(($E$13:$E$36,$G$13:$G$36,$I$13:$I$36),0.2),"Baja",IF(I20&lt;_xlfn.PERCENTILE.INC(($E$13:$E$36,$G$13:$G$36,$I$13:$I$36),0.75),"Media","Alta"))),"-")</f>
        <v>Baja</v>
      </c>
      <c r="I20" s="34">
        <v>2</v>
      </c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4</v>
      </c>
      <c r="F21" s="29" t="str">
        <f>IFERROR(IF(G21=0,"-",IF(G21&lt;_xlfn.PERCENTILE.INC(($E$13:$E$36,$G$13:$G$36,$I$13:$I$36),0.2),"Baja",IF(G21&lt;_xlfn.PERCENTILE.INC(($E$13:$E$36,$G$13:$G$36,$I$13:$I$36),0.75),"Media","Alta"))),"-")</f>
        <v>Media</v>
      </c>
      <c r="G21" s="30">
        <v>3</v>
      </c>
      <c r="H21" s="29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3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4</v>
      </c>
      <c r="F22" s="33" t="str">
        <f>IFERROR(IF(G22=0,"-",IF(G22&lt;_xlfn.PERCENTILE.INC(($E$13:$E$36,$G$13:$G$36,$I$13:$I$36),0.2),"Baja",IF(G22&lt;_xlfn.PERCENTILE.INC(($E$13:$E$36,$G$13:$G$36,$I$13:$I$36),0.75),"Media","Alta"))),"-")</f>
        <v>Media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3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4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4</v>
      </c>
      <c r="H23" s="29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3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4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4</v>
      </c>
      <c r="H24" s="33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3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4</v>
      </c>
      <c r="F25" s="29" t="str">
        <f>IFERROR(IF(G25=0,"-",IF(G25&lt;_xlfn.PERCENTILE.INC(($E$13:$E$36,$G$13:$G$36,$I$13:$I$36),0.2),"Baja",IF(G25&lt;_xlfn.PERCENTILE.INC(($E$13:$E$36,$G$13:$G$36,$I$13:$I$36),0.75),"Media","Alta"))),"-")</f>
        <v>Media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3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4</v>
      </c>
      <c r="F26" s="33" t="str">
        <f>IFERROR(IF(G26=0,"-",IF(G26&lt;_xlfn.PERCENTILE.INC(($E$13:$E$36,$G$13:$G$36,$I$13:$I$36),0.2),"Baja",IF(G26&lt;_xlfn.PERCENTILE.INC(($E$13:$E$36,$G$13:$G$36,$I$13:$I$36),0.75),"Media","Alta"))),"-")</f>
        <v>Media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3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Media</v>
      </c>
      <c r="E27" s="30">
        <v>3</v>
      </c>
      <c r="F27" s="29" t="str">
        <f>IFERROR(IF(G27=0,"-",IF(G27&lt;_xlfn.PERCENTILE.INC(($E$13:$E$36,$G$13:$G$36,$I$13:$I$36),0.2),"Baja",IF(G27&lt;_xlfn.PERCENTILE.INC(($E$13:$E$36,$G$13:$G$36,$I$13:$I$36),0.75),"Media","Alta"))),"-")</f>
        <v>Media</v>
      </c>
      <c r="G27" s="30">
        <v>3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3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4</v>
      </c>
      <c r="F28" s="33" t="str">
        <f>IFERROR(IF(G28=0,"-",IF(G28&lt;_xlfn.PERCENTILE.INC(($E$13:$E$36,$G$13:$G$36,$I$13:$I$36),0.2),"Baja",IF(G28&lt;_xlfn.PERCENTILE.INC(($E$13:$E$36,$G$13:$G$36,$I$13:$I$36),0.75),"Media","Alta"))),"-")</f>
        <v>Media</v>
      </c>
      <c r="G28" s="34">
        <v>3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3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4</v>
      </c>
      <c r="F29" s="29" t="str">
        <f>IFERROR(IF(G29=0,"-",IF(G29&lt;_xlfn.PERCENTILE.INC(($E$13:$E$36,$G$13:$G$36,$I$13:$I$36),0.2),"Baja",IF(G29&lt;_xlfn.PERCENTILE.INC(($E$13:$E$36,$G$13:$G$36,$I$13:$I$36),0.75),"Media","Alta"))),"-")</f>
        <v>Media</v>
      </c>
      <c r="G29" s="30">
        <v>3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3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4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3</v>
      </c>
      <c r="H30" s="33" t="str">
        <f>IFERROR(IF(I30=0,"-",IF(I30&lt;_xlfn.PERCENTILE.INC(($E$13:$E$36,$G$13:$G$36,$I$13:$I$36),0.2),"Baja",IF(I30&lt;_xlfn.PERCENTILE.INC(($E$13:$E$36,$G$13:$G$36,$I$13:$I$36),0.75),"Media","Alta"))),"-")</f>
        <v>Baja</v>
      </c>
      <c r="I30" s="34">
        <v>2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Media</v>
      </c>
      <c r="E31" s="30">
        <v>3</v>
      </c>
      <c r="F31" s="29" t="str">
        <f>IFERROR(IF(G31=0,"-",IF(G31&lt;_xlfn.PERCENTILE.INC(($E$13:$E$36,$G$13:$G$36,$I$13:$I$36),0.2),"Baja",IF(G31&lt;_xlfn.PERCENTILE.INC(($E$13:$E$36,$G$13:$G$36,$I$13:$I$36),0.75),"Media","Alta"))),"-")</f>
        <v>Media</v>
      </c>
      <c r="G31" s="30">
        <v>3</v>
      </c>
      <c r="H31" s="29"/>
      <c r="I31" s="30"/>
    </row>
    <row r="32" spans="2:11" ht="18" x14ac:dyDescent="0.3">
      <c r="B32" s="31">
        <v>19</v>
      </c>
      <c r="C32" s="32" t="s">
        <v>33</v>
      </c>
      <c r="D32" s="33"/>
      <c r="E32" s="34"/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50</v>
      </c>
      <c r="F37" s="35"/>
      <c r="G37" s="36">
        <f>+SUM(G13:G36)</f>
        <v>42</v>
      </c>
      <c r="H37" s="35"/>
      <c r="I37" s="36">
        <f>+SUM(I13:I36)</f>
        <v>31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9" priority="6">
      <formula>D7=""</formula>
    </cfRule>
  </conditionalFormatting>
  <conditionalFormatting sqref="E7">
    <cfRule type="expression" dxfId="68" priority="5">
      <formula>E7=""</formula>
    </cfRule>
  </conditionalFormatting>
  <conditionalFormatting sqref="F7">
    <cfRule type="expression" dxfId="67" priority="4">
      <formula>F7=""</formula>
    </cfRule>
  </conditionalFormatting>
  <conditionalFormatting sqref="C7">
    <cfRule type="expression" dxfId="66" priority="3">
      <formula>C7=""</formula>
    </cfRule>
  </conditionalFormatting>
  <conditionalFormatting sqref="B7">
    <cfRule type="expression" dxfId="6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9">
    <tabColor rgb="FF00B050"/>
    <pageSetUpPr fitToPage="1"/>
  </sheetPr>
  <dimension ref="B2:K37"/>
  <sheetViews>
    <sheetView topLeftCell="A21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(701 - Regreso)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701</v>
      </c>
      <c r="C7" s="8" t="s">
        <v>39</v>
      </c>
      <c r="D7" s="8" t="s">
        <v>50</v>
      </c>
      <c r="E7" s="8" t="s">
        <v>47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Alta</v>
      </c>
      <c r="E19" s="30">
        <v>4</v>
      </c>
      <c r="F19" s="29"/>
      <c r="G19" s="30"/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4</v>
      </c>
      <c r="F20" s="33" t="str">
        <f>IFERROR(IF(G20=0,"-",IF(G20&lt;_xlfn.PERCENTILE.INC(($E$13:$E$36,$G$13:$G$36,$I$13:$I$36),0.2),"Baja",IF(G20&lt;_xlfn.PERCENTILE.INC(($E$13:$E$36,$G$13:$G$36,$I$13:$I$36),0.75),"Media","Alta"))),"-")</f>
        <v>Media</v>
      </c>
      <c r="G20" s="34">
        <v>3</v>
      </c>
      <c r="H20" s="33"/>
      <c r="I20" s="34"/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4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4</v>
      </c>
      <c r="H21" s="29" t="str">
        <f>IFERROR(IF(I21=0,"-",IF(I21&lt;_xlfn.PERCENTILE.INC(($E$13:$E$36,$G$13:$G$36,$I$13:$I$36),0.2),"Baja",IF(I21&lt;_xlfn.PERCENTILE.INC(($E$13:$E$36,$G$13:$G$36,$I$13:$I$36),0.75),"Media","Alta"))),"-")</f>
        <v>Baja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4</v>
      </c>
      <c r="F22" s="33" t="str">
        <f>IFERROR(IF(G22=0,"-",IF(G22&lt;_xlfn.PERCENTILE.INC(($E$13:$E$36,$G$13:$G$36,$I$13:$I$36),0.2),"Baja",IF(G22&lt;_xlfn.PERCENTILE.INC(($E$13:$E$36,$G$13:$G$36,$I$13:$I$36),0.75),"Media","Alta"))),"-")</f>
        <v>Media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3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4</v>
      </c>
      <c r="F23" s="29" t="str">
        <f>IFERROR(IF(G23=0,"-",IF(G23&lt;_xlfn.PERCENTILE.INC(($E$13:$E$36,$G$13:$G$36,$I$13:$I$36),0.2),"Baja",IF(G23&lt;_xlfn.PERCENTILE.INC(($E$13:$E$36,$G$13:$G$36,$I$13:$I$36),0.75),"Media","Alta"))),"-")</f>
        <v>Media</v>
      </c>
      <c r="G23" s="30">
        <v>3</v>
      </c>
      <c r="H23" s="29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3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4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4</v>
      </c>
      <c r="H24" s="33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3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4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4</v>
      </c>
      <c r="H25" s="29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3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4</v>
      </c>
      <c r="F26" s="33" t="str">
        <f>IFERROR(IF(G26=0,"-",IF(G26&lt;_xlfn.PERCENTILE.INC(($E$13:$E$36,$G$13:$G$36,$I$13:$I$36),0.2),"Baja",IF(G26&lt;_xlfn.PERCENTILE.INC(($E$13:$E$36,$G$13:$G$36,$I$13:$I$36),0.75),"Media","Alta"))),"-")</f>
        <v>Media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3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4</v>
      </c>
      <c r="F27" s="29" t="str">
        <f>IFERROR(IF(G27=0,"-",IF(G27&lt;_xlfn.PERCENTILE.INC(($E$13:$E$36,$G$13:$G$36,$I$13:$I$36),0.2),"Baja",IF(G27&lt;_xlfn.PERCENTILE.INC(($E$13:$E$36,$G$13:$G$36,$I$13:$I$36),0.75),"Media","Alta"))),"-")</f>
        <v>Media</v>
      </c>
      <c r="G27" s="30">
        <v>3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3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Media</v>
      </c>
      <c r="E28" s="34">
        <v>3</v>
      </c>
      <c r="F28" s="33" t="str">
        <f>IFERROR(IF(G28=0,"-",IF(G28&lt;_xlfn.PERCENTILE.INC(($E$13:$E$36,$G$13:$G$36,$I$13:$I$36),0.2),"Baja",IF(G28&lt;_xlfn.PERCENTILE.INC(($E$13:$E$36,$G$13:$G$36,$I$13:$I$36),0.75),"Media","Alta"))),"-")</f>
        <v>Media</v>
      </c>
      <c r="G28" s="34">
        <v>3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3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4</v>
      </c>
      <c r="F29" s="29" t="str">
        <f>IFERROR(IF(G29=0,"-",IF(G29&lt;_xlfn.PERCENTILE.INC(($E$13:$E$36,$G$13:$G$36,$I$13:$I$36),0.2),"Baja",IF(G29&lt;_xlfn.PERCENTILE.INC(($E$13:$E$36,$G$13:$G$36,$I$13:$I$36),0.75),"Media","Alta"))),"-")</f>
        <v>Media</v>
      </c>
      <c r="G29" s="30">
        <v>3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3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4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3</v>
      </c>
      <c r="H30" s="33" t="str">
        <f>IFERROR(IF(I30=0,"-",IF(I30&lt;_xlfn.PERCENTILE.INC(($E$13:$E$36,$G$13:$G$36,$I$13:$I$36),0.2),"Baja",IF(I30&lt;_xlfn.PERCENTILE.INC(($E$13:$E$36,$G$13:$G$36,$I$13:$I$36),0.75),"Media","Alta"))),"-")</f>
        <v>Baja</v>
      </c>
      <c r="I30" s="34">
        <v>2</v>
      </c>
    </row>
    <row r="31" spans="2:11" ht="16.2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4</v>
      </c>
      <c r="F31" s="29" t="str">
        <f>IFERROR(IF(G31=0,"-",IF(G31&lt;_xlfn.PERCENTILE.INC(($E$13:$E$36,$G$13:$G$36,$I$13:$I$36),0.2),"Baja",IF(G31&lt;_xlfn.PERCENTILE.INC(($E$13:$E$36,$G$13:$G$36,$I$13:$I$36),0.75),"Media","Alta"))),"-")</f>
        <v>Media</v>
      </c>
      <c r="G31" s="30">
        <v>3</v>
      </c>
      <c r="H31" s="29" t="str">
        <f>IFERROR(IF(I31=0,"-",IF(I31&lt;_xlfn.PERCENTILE.INC(($E$13:$E$36,$G$13:$G$36,$I$13:$I$36),0.2),"Baja",IF(I31&lt;_xlfn.PERCENTILE.INC(($E$13:$E$36,$G$13:$G$36,$I$13:$I$36),0.75),"Media","Alta"))),"-")</f>
        <v>Baja</v>
      </c>
      <c r="I31" s="30">
        <v>1</v>
      </c>
    </row>
    <row r="32" spans="2:11" ht="16.2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Baja</v>
      </c>
      <c r="E32" s="34">
        <v>2</v>
      </c>
      <c r="F32" s="33"/>
      <c r="G32" s="34"/>
      <c r="H32" s="33"/>
      <c r="I32" s="34"/>
    </row>
    <row r="33" spans="2:9" ht="16.2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6.2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53</v>
      </c>
      <c r="F37" s="35"/>
      <c r="G37" s="36">
        <f>+SUM(G13:G36)</f>
        <v>39</v>
      </c>
      <c r="H37" s="35"/>
      <c r="I37" s="3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64" priority="6">
      <formula>D7=""</formula>
    </cfRule>
  </conditionalFormatting>
  <conditionalFormatting sqref="E7">
    <cfRule type="expression" dxfId="63" priority="5">
      <formula>E7=""</formula>
    </cfRule>
  </conditionalFormatting>
  <conditionalFormatting sqref="F7">
    <cfRule type="expression" dxfId="62" priority="4">
      <formula>F7=""</formula>
    </cfRule>
  </conditionalFormatting>
  <conditionalFormatting sqref="C7">
    <cfRule type="expression" dxfId="61" priority="3">
      <formula>C7=""</formula>
    </cfRule>
  </conditionalFormatting>
  <conditionalFormatting sqref="B7">
    <cfRule type="expression" dxfId="6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8">
    <tabColor rgb="FF00B050"/>
    <pageSetUpPr fitToPage="1"/>
  </sheetPr>
  <dimension ref="B2:K37"/>
  <sheetViews>
    <sheetView topLeftCell="A24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(702 - Ida)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702</v>
      </c>
      <c r="C7" s="8" t="s">
        <v>43</v>
      </c>
      <c r="D7" s="8" t="s">
        <v>45</v>
      </c>
      <c r="E7" s="8" t="s">
        <v>49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Alta</v>
      </c>
      <c r="E19" s="30">
        <v>2</v>
      </c>
      <c r="F19" s="29" t="str">
        <f>IFERROR(IF(G19=0,"-",IF(G19&lt;_xlfn.PERCENTILE.INC(($E$13:$E$36,$G$13:$G$36,$I$13:$I$36),0.2),"Baja",IF(G19&lt;_xlfn.PERCENTILE.INC(($E$13:$E$36,$G$13:$G$36,$I$13:$I$36),0.75),"Media","Alta"))),"-")</f>
        <v>Alta</v>
      </c>
      <c r="G19" s="30">
        <v>2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2</v>
      </c>
      <c r="F20" s="33" t="str">
        <f>IFERROR(IF(G20=0,"-",IF(G20&lt;_xlfn.PERCENTILE.INC(($E$13:$E$36,$G$13:$G$36,$I$13:$I$36),0.2),"Baja",IF(G20&lt;_xlfn.PERCENTILE.INC(($E$13:$E$36,$G$13:$G$36,$I$13:$I$36),0.75),"Media","Alta"))),"-")</f>
        <v>Alta</v>
      </c>
      <c r="G20" s="34">
        <v>2</v>
      </c>
      <c r="H20" s="33" t="str">
        <f>IFERROR(IF(I20=0,"-",IF(I20&lt;_xlfn.PERCENTILE.INC(($E$13:$E$36,$G$13:$G$36,$I$13:$I$36),0.2),"Baja",IF(I20&lt;_xlfn.PERCENTILE.INC(($E$13:$E$36,$G$13:$G$36,$I$13:$I$36),0.75),"Media","Alta"))),"-")</f>
        <v>Alta</v>
      </c>
      <c r="I20" s="34">
        <v>2</v>
      </c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2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2</v>
      </c>
      <c r="H21" s="29" t="str">
        <f>IFERROR(IF(I21=0,"-",IF(I21&lt;_xlfn.PERCENTILE.INC(($E$13:$E$36,$G$13:$G$36,$I$13:$I$36),0.2),"Baja",IF(I21&lt;_xlfn.PERCENTILE.INC(($E$13:$E$36,$G$13:$G$36,$I$13:$I$36),0.75),"Media","Alta"))),"-")</f>
        <v>Alta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3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2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2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2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2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2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2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2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Alta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2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Alta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3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Alta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3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Alta</v>
      </c>
      <c r="I30" s="34">
        <v>2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2</v>
      </c>
      <c r="F31" s="29" t="str">
        <f>IFERROR(IF(G31=0,"-",IF(G31&lt;_xlfn.PERCENTILE.INC(($E$13:$E$36,$G$13:$G$36,$I$13:$I$36),0.2),"Baja",IF(G31&lt;_xlfn.PERCENTILE.INC(($E$13:$E$36,$G$13:$G$36,$I$13:$I$36),0.75),"Media","Alta"))),"-")</f>
        <v>Alta</v>
      </c>
      <c r="G31" s="30">
        <v>2</v>
      </c>
      <c r="H31" s="29"/>
      <c r="I31" s="30"/>
    </row>
    <row r="32" spans="2:11" ht="18" x14ac:dyDescent="0.3">
      <c r="B32" s="31">
        <v>19</v>
      </c>
      <c r="C32" s="32" t="s">
        <v>33</v>
      </c>
      <c r="D32" s="33"/>
      <c r="E32" s="34"/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29</v>
      </c>
      <c r="F37" s="35"/>
      <c r="G37" s="36">
        <f>+SUM(G13:G36)</f>
        <v>28</v>
      </c>
      <c r="H37" s="35"/>
      <c r="I37" s="3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6">
      <formula>D7=""</formula>
    </cfRule>
  </conditionalFormatting>
  <conditionalFormatting sqref="E7">
    <cfRule type="expression" dxfId="58" priority="5">
      <formula>E7=""</formula>
    </cfRule>
  </conditionalFormatting>
  <conditionalFormatting sqref="F7">
    <cfRule type="expression" dxfId="57" priority="4">
      <formula>F7=""</formula>
    </cfRule>
  </conditionalFormatting>
  <conditionalFormatting sqref="C7">
    <cfRule type="expression" dxfId="56" priority="3">
      <formula>C7=""</formula>
    </cfRule>
  </conditionalFormatting>
  <conditionalFormatting sqref="B7">
    <cfRule type="expression" dxfId="5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7">
    <tabColor rgb="FF00B050"/>
    <pageSetUpPr fitToPage="1"/>
  </sheetPr>
  <dimension ref="B2:K37"/>
  <sheetViews>
    <sheetView topLeftCell="A20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(702 - Regreso)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702</v>
      </c>
      <c r="C7" s="8" t="s">
        <v>39</v>
      </c>
      <c r="D7" s="8" t="s">
        <v>49</v>
      </c>
      <c r="E7" s="8" t="s">
        <v>45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Baja</v>
      </c>
      <c r="E19" s="30">
        <v>1</v>
      </c>
      <c r="F19" s="29" t="str">
        <f>IFERROR(IF(G19=0,"-",IF(G19&lt;_xlfn.PERCENTILE.INC(($E$13:$E$36,$G$13:$G$36,$I$13:$I$36),0.2),"Baja",IF(G19&lt;_xlfn.PERCENTILE.INC(($E$13:$E$36,$G$13:$G$36,$I$13:$I$36),0.75),"Media","Alta"))),"-")</f>
        <v>Alta</v>
      </c>
      <c r="G19" s="30">
        <v>2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2</v>
      </c>
      <c r="F20" s="33" t="str">
        <f>IFERROR(IF(G20=0,"-",IF(G20&lt;_xlfn.PERCENTILE.INC(($E$13:$E$36,$G$13:$G$36,$I$13:$I$36),0.2),"Baja",IF(G20&lt;_xlfn.PERCENTILE.INC(($E$13:$E$36,$G$13:$G$36,$I$13:$I$36),0.75),"Media","Alta"))),"-")</f>
        <v>Alta</v>
      </c>
      <c r="G20" s="34">
        <v>2</v>
      </c>
      <c r="H20" s="33" t="str">
        <f>IFERROR(IF(I20=0,"-",IF(I20&lt;_xlfn.PERCENTILE.INC(($E$13:$E$36,$G$13:$G$36,$I$13:$I$36),0.2),"Baja",IF(I20&lt;_xlfn.PERCENTILE.INC(($E$13:$E$36,$G$13:$G$36,$I$13:$I$36),0.75),"Media","Alta"))),"-")</f>
        <v>Alta</v>
      </c>
      <c r="I20" s="34">
        <v>2</v>
      </c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2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2</v>
      </c>
      <c r="H21" s="29" t="str">
        <f>IFERROR(IF(I21=0,"-",IF(I21&lt;_xlfn.PERCENTILE.INC(($E$13:$E$36,$G$13:$G$36,$I$13:$I$36),0.2),"Baja",IF(I21&lt;_xlfn.PERCENTILE.INC(($E$13:$E$36,$G$13:$G$36,$I$13:$I$36),0.75),"Media","Alta"))),"-")</f>
        <v>Alta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2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3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2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2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2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2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2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2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Alta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2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Alta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2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Alta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3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Alta</v>
      </c>
      <c r="I30" s="34">
        <v>2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3</v>
      </c>
      <c r="F31" s="29" t="str">
        <f>IFERROR(IF(G31=0,"-",IF(G31&lt;_xlfn.PERCENTILE.INC(($E$13:$E$36,$G$13:$G$36,$I$13:$I$36),0.2),"Baja",IF(G31&lt;_xlfn.PERCENTILE.INC(($E$13:$E$36,$G$13:$G$36,$I$13:$I$36),0.75),"Media","Alta"))),"-")</f>
        <v>Alta</v>
      </c>
      <c r="G31" s="30">
        <v>2</v>
      </c>
      <c r="H31" s="29"/>
      <c r="I31" s="30"/>
    </row>
    <row r="32" spans="2:11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Baja</v>
      </c>
      <c r="E32" s="34">
        <v>1</v>
      </c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29</v>
      </c>
      <c r="F37" s="35"/>
      <c r="G37" s="36">
        <f>+SUM(G13:G36)</f>
        <v>28</v>
      </c>
      <c r="H37" s="35"/>
      <c r="I37" s="36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6">
      <formula>D7=""</formula>
    </cfRule>
  </conditionalFormatting>
  <conditionalFormatting sqref="E7">
    <cfRule type="expression" dxfId="53" priority="5">
      <formula>E7=""</formula>
    </cfRule>
  </conditionalFormatting>
  <conditionalFormatting sqref="F7">
    <cfRule type="expression" dxfId="52" priority="4">
      <formula>F7=""</formula>
    </cfRule>
  </conditionalFormatting>
  <conditionalFormatting sqref="C7">
    <cfRule type="expression" dxfId="51" priority="3">
      <formula>C7=""</formula>
    </cfRule>
  </conditionalFormatting>
  <conditionalFormatting sqref="B7">
    <cfRule type="expression" dxfId="5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6">
    <tabColor rgb="FF00B050"/>
    <pageSetUpPr fitToPage="1"/>
  </sheetPr>
  <dimension ref="B2:K37"/>
  <sheetViews>
    <sheetView topLeftCell="A18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(703 - Ida)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703</v>
      </c>
      <c r="C7" s="8" t="s">
        <v>43</v>
      </c>
      <c r="D7" s="8" t="s">
        <v>44</v>
      </c>
      <c r="E7" s="8" t="s">
        <v>209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 t="str">
        <f>IFERROR(IF(E18=0,"-",IF(E18&lt;_xlfn.PERCENTILE.INC(($E$13:$E$36,$G$13:$G$36,$I$13:$I$36),0.2),"Baja",IF(E18&lt;_xlfn.PERCENTILE.INC(($E$13:$E$36,$G$13:$G$36,$I$13:$I$36),0.75),"Media","Alta"))),"-")</f>
        <v>Baja</v>
      </c>
      <c r="E18" s="34">
        <v>1</v>
      </c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Alta</v>
      </c>
      <c r="E19" s="30">
        <v>3</v>
      </c>
      <c r="F19" s="29" t="str">
        <f>IFERROR(IF(G19=0,"-",IF(G19&lt;_xlfn.PERCENTILE.INC(($E$13:$E$36,$G$13:$G$36,$I$13:$I$36),0.2),"Baja",IF(G19&lt;_xlfn.PERCENTILE.INC(($E$13:$E$36,$G$13:$G$36,$I$13:$I$36),0.75),"Media","Alta"))),"-")</f>
        <v>Alta</v>
      </c>
      <c r="G19" s="30">
        <v>2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3</v>
      </c>
      <c r="F20" s="33" t="str">
        <f>IFERROR(IF(G20=0,"-",IF(G20&lt;_xlfn.PERCENTILE.INC(($E$13:$E$36,$G$13:$G$36,$I$13:$I$36),0.2),"Baja",IF(G20&lt;_xlfn.PERCENTILE.INC(($E$13:$E$36,$G$13:$G$36,$I$13:$I$36),0.75),"Media","Alta"))),"-")</f>
        <v>Alta</v>
      </c>
      <c r="G20" s="34">
        <v>3</v>
      </c>
      <c r="H20" s="33" t="str">
        <f>IFERROR(IF(I20=0,"-",IF(I20&lt;_xlfn.PERCENTILE.INC(($E$13:$E$36,$G$13:$G$36,$I$13:$I$36),0.2),"Baja",IF(I20&lt;_xlfn.PERCENTILE.INC(($E$13:$E$36,$G$13:$G$36,$I$13:$I$36),0.75),"Media","Alta"))),"-")</f>
        <v>Alta</v>
      </c>
      <c r="I20" s="34">
        <v>2</v>
      </c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2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2</v>
      </c>
      <c r="H21" s="29" t="str">
        <f>IFERROR(IF(I21=0,"-",IF(I21&lt;_xlfn.PERCENTILE.INC(($E$13:$E$36,$G$13:$G$36,$I$13:$I$36),0.2),"Baja",IF(I21&lt;_xlfn.PERCENTILE.INC(($E$13:$E$36,$G$13:$G$36,$I$13:$I$36),0.75),"Media","Alta"))),"-")</f>
        <v>Alta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2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2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2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2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2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2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2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2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2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Alta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2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Alta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2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Alta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2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Baja</v>
      </c>
      <c r="I30" s="34">
        <v>1</v>
      </c>
    </row>
    <row r="31" spans="2:11" ht="16.2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2</v>
      </c>
      <c r="F31" s="29" t="str">
        <f>IFERROR(IF(G31=0,"-",IF(G31&lt;_xlfn.PERCENTILE.INC(($E$13:$E$36,$G$13:$G$36,$I$13:$I$36),0.2),"Baja",IF(G31&lt;_xlfn.PERCENTILE.INC(($E$13:$E$36,$G$13:$G$36,$I$13:$I$36),0.75),"Media","Alta"))),"-")</f>
        <v>Alta</v>
      </c>
      <c r="G31" s="30">
        <v>2</v>
      </c>
      <c r="H31" s="29"/>
      <c r="I31" s="30"/>
    </row>
    <row r="32" spans="2:11" ht="16.2" x14ac:dyDescent="0.3">
      <c r="B32" s="31">
        <v>19</v>
      </c>
      <c r="C32" s="32" t="s">
        <v>33</v>
      </c>
      <c r="D32" s="33"/>
      <c r="E32" s="34"/>
      <c r="F32" s="33"/>
      <c r="G32" s="34"/>
      <c r="H32" s="33"/>
      <c r="I32" s="34"/>
    </row>
    <row r="33" spans="2:9" ht="16.2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6.2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29</v>
      </c>
      <c r="F37" s="35"/>
      <c r="G37" s="36">
        <f>+SUM(G13:G36)</f>
        <v>28</v>
      </c>
      <c r="H37" s="35"/>
      <c r="I37" s="3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6">
      <formula>D7=""</formula>
    </cfRule>
  </conditionalFormatting>
  <conditionalFormatting sqref="E7">
    <cfRule type="expression" dxfId="48" priority="5">
      <formula>E7=""</formula>
    </cfRule>
  </conditionalFormatting>
  <conditionalFormatting sqref="F7">
    <cfRule type="expression" dxfId="47" priority="4">
      <formula>F7=""</formula>
    </cfRule>
  </conditionalFormatting>
  <conditionalFormatting sqref="C7">
    <cfRule type="expression" dxfId="46" priority="3">
      <formula>C7=""</formula>
    </cfRule>
  </conditionalFormatting>
  <conditionalFormatting sqref="B7">
    <cfRule type="expression" dxfId="4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5">
    <tabColor rgb="FF00B050"/>
    <pageSetUpPr fitToPage="1"/>
  </sheetPr>
  <dimension ref="B2:K37"/>
  <sheetViews>
    <sheetView topLeftCell="A18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(703 - Regreso)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703</v>
      </c>
      <c r="C7" s="8" t="s">
        <v>39</v>
      </c>
      <c r="D7" s="8" t="s">
        <v>209</v>
      </c>
      <c r="E7" s="8" t="s">
        <v>44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Baja</v>
      </c>
      <c r="E19" s="30">
        <v>1</v>
      </c>
      <c r="F19" s="29"/>
      <c r="G19" s="30"/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3</v>
      </c>
      <c r="F20" s="33" t="str">
        <f>IFERROR(IF(G20=0,"-",IF(G20&lt;_xlfn.PERCENTILE.INC(($E$13:$E$36,$G$13:$G$36,$I$13:$I$36),0.2),"Baja",IF(G20&lt;_xlfn.PERCENTILE.INC(($E$13:$E$36,$G$13:$G$36,$I$13:$I$36),0.75),"Media","Alta"))),"-")</f>
        <v>Alta</v>
      </c>
      <c r="G20" s="34">
        <v>2</v>
      </c>
      <c r="H20" s="33"/>
      <c r="I20" s="34"/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3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3</v>
      </c>
      <c r="H21" s="29" t="str">
        <f>IFERROR(IF(I21=0,"-",IF(I21&lt;_xlfn.PERCENTILE.INC(($E$13:$E$36,$G$13:$G$36,$I$13:$I$36),0.2),"Baja",IF(I21&lt;_xlfn.PERCENTILE.INC(($E$13:$E$36,$G$13:$G$36,$I$13:$I$36),0.75),"Media","Alta"))),"-")</f>
        <v>Alta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2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2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2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2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2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2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2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2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2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Alta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2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Alta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2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Alta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2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Alta</v>
      </c>
      <c r="I30" s="34">
        <v>2</v>
      </c>
    </row>
    <row r="31" spans="2:11" ht="16.2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2</v>
      </c>
      <c r="F31" s="29" t="str">
        <f>IFERROR(IF(G31=0,"-",IF(G31&lt;_xlfn.PERCENTILE.INC(($E$13:$E$36,$G$13:$G$36,$I$13:$I$36),0.2),"Baja",IF(G31&lt;_xlfn.PERCENTILE.INC(($E$13:$E$36,$G$13:$G$36,$I$13:$I$36),0.75),"Media","Alta"))),"-")</f>
        <v>Alta</v>
      </c>
      <c r="G31" s="30">
        <v>2</v>
      </c>
      <c r="H31" s="29"/>
      <c r="I31" s="30"/>
    </row>
    <row r="32" spans="2:11" ht="16.2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Baja</v>
      </c>
      <c r="E32" s="34">
        <v>1</v>
      </c>
      <c r="F32" s="33" t="str">
        <f>IFERROR(IF(G32=0,"-",IF(G32&lt;_xlfn.PERCENTILE.INC(($E$13:$E$36,$G$13:$G$36,$I$13:$I$36),0.2),"Baja",IF(G32&lt;_xlfn.PERCENTILE.INC(($E$13:$E$36,$G$13:$G$36,$I$13:$I$36),0.75),"Media","Alta"))),"-")</f>
        <v>Baja</v>
      </c>
      <c r="G32" s="34">
        <v>1</v>
      </c>
      <c r="H32" s="33"/>
      <c r="I32" s="34"/>
    </row>
    <row r="33" spans="2:9" ht="16.2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6.2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28</v>
      </c>
      <c r="F37" s="35"/>
      <c r="G37" s="36">
        <f>+SUM(G13:G36)</f>
        <v>27</v>
      </c>
      <c r="H37" s="35"/>
      <c r="I37" s="3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6">
      <formula>D7=""</formula>
    </cfRule>
  </conditionalFormatting>
  <conditionalFormatting sqref="E7">
    <cfRule type="expression" dxfId="43" priority="5">
      <formula>E7=""</formula>
    </cfRule>
  </conditionalFormatting>
  <conditionalFormatting sqref="F7">
    <cfRule type="expression" dxfId="42" priority="4">
      <formula>F7=""</formula>
    </cfRule>
  </conditionalFormatting>
  <conditionalFormatting sqref="C7">
    <cfRule type="expression" dxfId="41" priority="3">
      <formula>C7=""</formula>
    </cfRule>
  </conditionalFormatting>
  <conditionalFormatting sqref="B7">
    <cfRule type="expression" dxfId="4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4">
    <tabColor rgb="FF00B050"/>
    <pageSetUpPr fitToPage="1"/>
  </sheetPr>
  <dimension ref="B2:K37"/>
  <sheetViews>
    <sheetView topLeftCell="A23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0" width="11.44140625" style="1" customWidth="1"/>
    <col min="11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(704 - Ida)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704</v>
      </c>
      <c r="C7" s="8" t="s">
        <v>43</v>
      </c>
      <c r="D7" s="8" t="s">
        <v>44</v>
      </c>
      <c r="E7" s="8" t="s">
        <v>48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Media</v>
      </c>
      <c r="E19" s="30">
        <v>2</v>
      </c>
      <c r="F19" s="29" t="str">
        <f>IFERROR(IF(G19=0,"-",IF(G19&lt;_xlfn.PERCENTILE.INC(($E$13:$E$36,$G$13:$G$36,$I$13:$I$36),0.2),"Baja",IF(G19&lt;_xlfn.PERCENTILE.INC(($E$13:$E$36,$G$13:$G$36,$I$13:$I$36),0.75),"Media","Alta"))),"-")</f>
        <v>Media</v>
      </c>
      <c r="G19" s="30">
        <v>2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4</v>
      </c>
      <c r="F20" s="33" t="str">
        <f>IFERROR(IF(G20=0,"-",IF(G20&lt;_xlfn.PERCENTILE.INC(($E$13:$E$36,$G$13:$G$36,$I$13:$I$36),0.2),"Baja",IF(G20&lt;_xlfn.PERCENTILE.INC(($E$13:$E$36,$G$13:$G$36,$I$13:$I$36),0.75),"Media","Alta"))),"-")</f>
        <v>Media</v>
      </c>
      <c r="G20" s="34">
        <v>2</v>
      </c>
      <c r="H20" s="33" t="str">
        <f>IFERROR(IF(I20=0,"-",IF(I20&lt;_xlfn.PERCENTILE.INC(($E$13:$E$36,$G$13:$G$36,$I$13:$I$36),0.2),"Baja",IF(I20&lt;_xlfn.PERCENTILE.INC(($E$13:$E$36,$G$13:$G$36,$I$13:$I$36),0.75),"Media","Alta"))),"-")</f>
        <v>Media</v>
      </c>
      <c r="I20" s="34">
        <v>2</v>
      </c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3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3</v>
      </c>
      <c r="H21" s="29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3</v>
      </c>
      <c r="F22" s="33" t="str">
        <f>IFERROR(IF(G22=0,"-",IF(G22&lt;_xlfn.PERCENTILE.INC(($E$13:$E$36,$G$13:$G$36,$I$13:$I$36),0.2),"Baja",IF(G22&lt;_xlfn.PERCENTILE.INC(($E$13:$E$36,$G$13:$G$36,$I$13:$I$36),0.75),"Media","Alta"))),"-")</f>
        <v>Media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3</v>
      </c>
      <c r="F23" s="29" t="str">
        <f>IFERROR(IF(G23=0,"-",IF(G23&lt;_xlfn.PERCENTILE.INC(($E$13:$E$36,$G$13:$G$36,$I$13:$I$36),0.2),"Baja",IF(G23&lt;_xlfn.PERCENTILE.INC(($E$13:$E$36,$G$13:$G$36,$I$13:$I$36),0.75),"Media","Alta"))),"-")</f>
        <v>Media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2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3</v>
      </c>
      <c r="F24" s="33" t="str">
        <f>IFERROR(IF(G24=0,"-",IF(G24&lt;_xlfn.PERCENTILE.INC(($E$13:$E$36,$G$13:$G$36,$I$13:$I$36),0.2),"Baja",IF(G24&lt;_xlfn.PERCENTILE.INC(($E$13:$E$36,$G$13:$G$36,$I$13:$I$36),0.75),"Media","Alta"))),"-")</f>
        <v>Media</v>
      </c>
      <c r="G24" s="34">
        <v>2</v>
      </c>
      <c r="H24" s="33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2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3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2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Media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Media</v>
      </c>
      <c r="G26" s="34">
        <v>2</v>
      </c>
      <c r="H26" s="33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3</v>
      </c>
      <c r="F27" s="29" t="str">
        <f>IFERROR(IF(G27=0,"-",IF(G27&lt;_xlfn.PERCENTILE.INC(($E$13:$E$36,$G$13:$G$36,$I$13:$I$36),0.2),"Baja",IF(G27&lt;_xlfn.PERCENTILE.INC(($E$13:$E$36,$G$13:$G$36,$I$13:$I$36),0.75),"Media","Alta"))),"-")</f>
        <v>Media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3</v>
      </c>
      <c r="F28" s="33" t="str">
        <f>IFERROR(IF(G28=0,"-",IF(G28&lt;_xlfn.PERCENTILE.INC(($E$13:$E$36,$G$13:$G$36,$I$13:$I$36),0.2),"Baja",IF(G28&lt;_xlfn.PERCENTILE.INC(($E$13:$E$36,$G$13:$G$36,$I$13:$I$36),0.75),"Media","Alta"))),"-")</f>
        <v>Media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3</v>
      </c>
      <c r="F29" s="29" t="str">
        <f>IFERROR(IF(G29=0,"-",IF(G29&lt;_xlfn.PERCENTILE.INC(($E$13:$E$36,$G$13:$G$36,$I$13:$I$36),0.2),"Baja",IF(G29&lt;_xlfn.PERCENTILE.INC(($E$13:$E$36,$G$13:$G$36,$I$13:$I$36),0.75),"Media","Alta"))),"-")</f>
        <v>Media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Baja</v>
      </c>
      <c r="I29" s="30">
        <v>1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3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Baja</v>
      </c>
      <c r="I30" s="34">
        <v>1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Media</v>
      </c>
      <c r="E31" s="30">
        <v>2</v>
      </c>
      <c r="F31" s="29"/>
      <c r="G31" s="30"/>
      <c r="H31" s="29"/>
      <c r="I31" s="30"/>
    </row>
    <row r="32" spans="2:11" ht="18" x14ac:dyDescent="0.3">
      <c r="B32" s="31">
        <v>19</v>
      </c>
      <c r="C32" s="32" t="s">
        <v>33</v>
      </c>
      <c r="D32" s="33"/>
      <c r="E32" s="34"/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37</v>
      </c>
      <c r="F37" s="35"/>
      <c r="G37" s="36">
        <f>+SUM(G13:G36)</f>
        <v>26</v>
      </c>
      <c r="H37" s="35"/>
      <c r="I37" s="3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6">
      <formula>D7=""</formula>
    </cfRule>
  </conditionalFormatting>
  <conditionalFormatting sqref="E7">
    <cfRule type="expression" dxfId="38" priority="5">
      <formula>E7=""</formula>
    </cfRule>
  </conditionalFormatting>
  <conditionalFormatting sqref="F7">
    <cfRule type="expression" dxfId="37" priority="4">
      <formula>F7=""</formula>
    </cfRule>
  </conditionalFormatting>
  <conditionalFormatting sqref="C7">
    <cfRule type="expression" dxfId="36" priority="3">
      <formula>C7=""</formula>
    </cfRule>
  </conditionalFormatting>
  <conditionalFormatting sqref="B7">
    <cfRule type="expression" dxfId="3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K37"/>
  <sheetViews>
    <sheetView topLeftCell="A24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(704 - Regreso)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704</v>
      </c>
      <c r="C7" s="8" t="s">
        <v>39</v>
      </c>
      <c r="D7" s="8" t="s">
        <v>48</v>
      </c>
      <c r="E7" s="8" t="s">
        <v>44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/>
      <c r="E19" s="30"/>
      <c r="F19" s="29"/>
      <c r="G19" s="30"/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Media</v>
      </c>
      <c r="E20" s="34">
        <v>2</v>
      </c>
      <c r="F20" s="33" t="str">
        <f>IFERROR(IF(G20=0,"-",IF(G20&lt;_xlfn.PERCENTILE.INC(($E$13:$E$36,$G$13:$G$36,$I$13:$I$36),0.2),"Baja",IF(G20&lt;_xlfn.PERCENTILE.INC(($E$13:$E$36,$G$13:$G$36,$I$13:$I$36),0.75),"Media","Alta"))),"-")</f>
        <v>Media</v>
      </c>
      <c r="G20" s="34">
        <v>2</v>
      </c>
      <c r="H20" s="33"/>
      <c r="I20" s="34"/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4</v>
      </c>
      <c r="F21" s="29" t="str">
        <f>IFERROR(IF(G21=0,"-",IF(G21&lt;_xlfn.PERCENTILE.INC(($E$13:$E$36,$G$13:$G$36,$I$13:$I$36),0.2),"Baja",IF(G21&lt;_xlfn.PERCENTILE.INC(($E$13:$E$36,$G$13:$G$36,$I$13:$I$36),0.75),"Media","Alta"))),"-")</f>
        <v>Media</v>
      </c>
      <c r="G21" s="30">
        <v>2</v>
      </c>
      <c r="H21" s="29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3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3</v>
      </c>
      <c r="F23" s="29" t="str">
        <f>IFERROR(IF(G23=0,"-",IF(G23&lt;_xlfn.PERCENTILE.INC(($E$13:$E$36,$G$13:$G$36,$I$13:$I$36),0.2),"Baja",IF(G23&lt;_xlfn.PERCENTILE.INC(($E$13:$E$36,$G$13:$G$36,$I$13:$I$36),0.75),"Media","Alta"))),"-")</f>
        <v>Media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Media</v>
      </c>
      <c r="I23" s="30">
        <v>2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3</v>
      </c>
      <c r="F24" s="33" t="str">
        <f>IFERROR(IF(G24=0,"-",IF(G24&lt;_xlfn.PERCENTILE.INC(($E$13:$E$36,$G$13:$G$36,$I$13:$I$36),0.2),"Baja",IF(G24&lt;_xlfn.PERCENTILE.INC(($E$13:$E$36,$G$13:$G$36,$I$13:$I$36),0.75),"Media","Alta"))),"-")</f>
        <v>Media</v>
      </c>
      <c r="G24" s="34">
        <v>2</v>
      </c>
      <c r="H24" s="33" t="str">
        <f>IFERROR(IF(I24=0,"-",IF(I24&lt;_xlfn.PERCENTILE.INC(($E$13:$E$36,$G$13:$G$36,$I$13:$I$36),0.2),"Baja",IF(I24&lt;_xlfn.PERCENTILE.INC(($E$13:$E$36,$G$13:$G$36,$I$13:$I$36),0.75),"Media","Alta"))),"-")</f>
        <v>Media</v>
      </c>
      <c r="I24" s="34">
        <v>2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3</v>
      </c>
      <c r="F25" s="29" t="str">
        <f>IFERROR(IF(G25=0,"-",IF(G25&lt;_xlfn.PERCENTILE.INC(($E$13:$E$36,$G$13:$G$36,$I$13:$I$36),0.2),"Baja",IF(G25&lt;_xlfn.PERCENTILE.INC(($E$13:$E$36,$G$13:$G$36,$I$13:$I$36),0.75),"Media","Alta"))),"-")</f>
        <v>Media</v>
      </c>
      <c r="G25" s="30">
        <v>2</v>
      </c>
      <c r="H25" s="29" t="str">
        <f>IFERROR(IF(I25=0,"-",IF(I25&lt;_xlfn.PERCENTILE.INC(($E$13:$E$36,$G$13:$G$36,$I$13:$I$36),0.2),"Baja",IF(I25&lt;_xlfn.PERCENTILE.INC(($E$13:$E$36,$G$13:$G$36,$I$13:$I$36),0.75),"Media","Alta"))),"-")</f>
        <v>Media</v>
      </c>
      <c r="I25" s="30">
        <v>2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3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Media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Media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Media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3</v>
      </c>
      <c r="F28" s="33" t="str">
        <f>IFERROR(IF(G28=0,"-",IF(G28&lt;_xlfn.PERCENTILE.INC(($E$13:$E$36,$G$13:$G$36,$I$13:$I$36),0.2),"Baja",IF(G28&lt;_xlfn.PERCENTILE.INC(($E$13:$E$36,$G$13:$G$36,$I$13:$I$36),0.75),"Media","Alta"))),"-")</f>
        <v>Media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3</v>
      </c>
      <c r="F29" s="29" t="str">
        <f>IFERROR(IF(G29=0,"-",IF(G29&lt;_xlfn.PERCENTILE.INC(($E$13:$E$36,$G$13:$G$36,$I$13:$I$36),0.2),"Baja",IF(G29&lt;_xlfn.PERCENTILE.INC(($E$13:$E$36,$G$13:$G$36,$I$13:$I$36),0.75),"Media","Alta"))),"-")</f>
        <v>Media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3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Baja</v>
      </c>
      <c r="I30" s="34">
        <v>1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3</v>
      </c>
      <c r="F31" s="29" t="str">
        <f>IFERROR(IF(G31=0,"-",IF(G31&lt;_xlfn.PERCENTILE.INC(($E$13:$E$36,$G$13:$G$36,$I$13:$I$36),0.2),"Baja",IF(G31&lt;_xlfn.PERCENTILE.INC(($E$13:$E$36,$G$13:$G$36,$I$13:$I$36),0.75),"Media","Alta"))),"-")</f>
        <v>Media</v>
      </c>
      <c r="G31" s="30">
        <v>2</v>
      </c>
      <c r="H31" s="29"/>
      <c r="I31" s="30"/>
    </row>
    <row r="32" spans="2:11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Baja</v>
      </c>
      <c r="E32" s="34">
        <v>1</v>
      </c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36</v>
      </c>
      <c r="F37" s="35"/>
      <c r="G37" s="36">
        <f>+SUM(G13:G36)</f>
        <v>26</v>
      </c>
      <c r="H37" s="35"/>
      <c r="I37" s="3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6">
      <formula>D7=""</formula>
    </cfRule>
  </conditionalFormatting>
  <conditionalFormatting sqref="E7">
    <cfRule type="expression" dxfId="33" priority="5">
      <formula>E7=""</formula>
    </cfRule>
  </conditionalFormatting>
  <conditionalFormatting sqref="F7">
    <cfRule type="expression" dxfId="32" priority="4">
      <formula>F7=""</formula>
    </cfRule>
  </conditionalFormatting>
  <conditionalFormatting sqref="C7">
    <cfRule type="expression" dxfId="31" priority="3">
      <formula>C7=""</formula>
    </cfRule>
  </conditionalFormatting>
  <conditionalFormatting sqref="B7">
    <cfRule type="expression" dxfId="3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2">
    <tabColor rgb="FF00B050"/>
    <pageSetUpPr fitToPage="1"/>
  </sheetPr>
  <dimension ref="B2:K37"/>
  <sheetViews>
    <sheetView topLeftCell="A23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(705 - Ida)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705</v>
      </c>
      <c r="C7" s="8" t="s">
        <v>43</v>
      </c>
      <c r="D7" s="8" t="s">
        <v>47</v>
      </c>
      <c r="E7" s="8" t="s">
        <v>40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Alta</v>
      </c>
      <c r="E19" s="30">
        <v>3</v>
      </c>
      <c r="F19" s="29" t="str">
        <f>IFERROR(IF(G19=0,"-",IF(G19&lt;_xlfn.PERCENTILE.INC(($E$13:$E$36,$G$13:$G$36,$I$13:$I$36),0.2),"Baja",IF(G19&lt;_xlfn.PERCENTILE.INC(($E$13:$E$36,$G$13:$G$36,$I$13:$I$36),0.75),"Media","Alta"))),"-")</f>
        <v>Media</v>
      </c>
      <c r="G19" s="30">
        <v>2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4</v>
      </c>
      <c r="F20" s="33" t="str">
        <f>IFERROR(IF(G20=0,"-",IF(G20&lt;_xlfn.PERCENTILE.INC(($E$13:$E$36,$G$13:$G$36,$I$13:$I$36),0.2),"Baja",IF(G20&lt;_xlfn.PERCENTILE.INC(($E$13:$E$36,$G$13:$G$36,$I$13:$I$36),0.75),"Media","Alta"))),"-")</f>
        <v>Media</v>
      </c>
      <c r="G20" s="34">
        <v>2</v>
      </c>
      <c r="H20" s="33" t="str">
        <f>IFERROR(IF(I20=0,"-",IF(I20&lt;_xlfn.PERCENTILE.INC(($E$13:$E$36,$G$13:$G$36,$I$13:$I$36),0.2),"Baja",IF(I20&lt;_xlfn.PERCENTILE.INC(($E$13:$E$36,$G$13:$G$36,$I$13:$I$36),0.75),"Media","Alta"))),"-")</f>
        <v>Media</v>
      </c>
      <c r="I20" s="34">
        <v>2</v>
      </c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4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3</v>
      </c>
      <c r="H21" s="29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4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3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3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3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3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3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3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3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3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3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3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3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3</v>
      </c>
      <c r="H27" s="29" t="str">
        <f>IFERROR(IF(I27=0,"-",IF(I27&lt;_xlfn.PERCENTILE.INC(($E$13:$E$36,$G$13:$G$36,$I$13:$I$36),0.2),"Baja",IF(I27&lt;_xlfn.PERCENTILE.INC(($E$13:$E$36,$G$13:$G$36,$I$13:$I$36),0.75),"Media","Alta"))),"-")</f>
        <v>Media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3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3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4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3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4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3</v>
      </c>
      <c r="H30" s="33" t="str">
        <f>IFERROR(IF(I30=0,"-",IF(I30&lt;_xlfn.PERCENTILE.INC(($E$13:$E$36,$G$13:$G$36,$I$13:$I$36),0.2),"Baja",IF(I30&lt;_xlfn.PERCENTILE.INC(($E$13:$E$36,$G$13:$G$36,$I$13:$I$36),0.75),"Media","Alta"))),"-")</f>
        <v>Media</v>
      </c>
      <c r="I30" s="34">
        <v>2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Media</v>
      </c>
      <c r="E31" s="30">
        <v>2</v>
      </c>
      <c r="F31" s="29" t="str">
        <f>IFERROR(IF(G31=0,"-",IF(G31&lt;_xlfn.PERCENTILE.INC(($E$13:$E$36,$G$13:$G$36,$I$13:$I$36),0.2),"Baja",IF(G31&lt;_xlfn.PERCENTILE.INC(($E$13:$E$36,$G$13:$G$36,$I$13:$I$36),0.75),"Media","Alta"))),"-")</f>
        <v>Media</v>
      </c>
      <c r="G31" s="30">
        <v>2</v>
      </c>
      <c r="H31" s="29"/>
      <c r="I31" s="30"/>
    </row>
    <row r="32" spans="2:11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Media</v>
      </c>
      <c r="E32" s="34">
        <v>2</v>
      </c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45</v>
      </c>
      <c r="F37" s="35"/>
      <c r="G37" s="36">
        <f>+SUM(G13:G36)</f>
        <v>36</v>
      </c>
      <c r="H37" s="35"/>
      <c r="I37" s="36">
        <f>+SUM(I13:I36)</f>
        <v>27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6">
      <formula>D7=""</formula>
    </cfRule>
  </conditionalFormatting>
  <conditionalFormatting sqref="E7">
    <cfRule type="expression" dxfId="28" priority="5">
      <formula>E7=""</formula>
    </cfRule>
  </conditionalFormatting>
  <conditionalFormatting sqref="F7">
    <cfRule type="expression" dxfId="27" priority="4">
      <formula>F7=""</formula>
    </cfRule>
  </conditionalFormatting>
  <conditionalFormatting sqref="C7">
    <cfRule type="expression" dxfId="26" priority="3">
      <formula>C7=""</formula>
    </cfRule>
  </conditionalFormatting>
  <conditionalFormatting sqref="B7">
    <cfRule type="expression" dxfId="2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K37"/>
  <sheetViews>
    <sheetView topLeftCell="A23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(705 - Regreso)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705</v>
      </c>
      <c r="C7" s="8" t="s">
        <v>39</v>
      </c>
      <c r="D7" s="8" t="s">
        <v>40</v>
      </c>
      <c r="E7" s="8" t="s">
        <v>47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Media</v>
      </c>
      <c r="E19" s="30">
        <v>2</v>
      </c>
      <c r="F19" s="29" t="str">
        <f>IFERROR(IF(G19=0,"-",IF(G19&lt;_xlfn.PERCENTILE.INC(($E$13:$E$36,$G$13:$G$36,$I$13:$I$36),0.2),"Baja",IF(G19&lt;_xlfn.PERCENTILE.INC(($E$13:$E$36,$G$13:$G$36,$I$13:$I$36),0.75),"Media","Alta"))),"-")</f>
        <v>Media</v>
      </c>
      <c r="G19" s="30">
        <v>2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3</v>
      </c>
      <c r="F20" s="33" t="str">
        <f>IFERROR(IF(G20=0,"-",IF(G20&lt;_xlfn.PERCENTILE.INC(($E$13:$E$36,$G$13:$G$36,$I$13:$I$36),0.2),"Baja",IF(G20&lt;_xlfn.PERCENTILE.INC(($E$13:$E$36,$G$13:$G$36,$I$13:$I$36),0.75),"Media","Alta"))),"-")</f>
        <v>Media</v>
      </c>
      <c r="G20" s="34">
        <v>2</v>
      </c>
      <c r="H20" s="33"/>
      <c r="I20" s="34"/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4</v>
      </c>
      <c r="F21" s="29" t="str">
        <f>IFERROR(IF(G21=0,"-",IF(G21&lt;_xlfn.PERCENTILE.INC(($E$13:$E$36,$G$13:$G$36,$I$13:$I$36),0.2),"Baja",IF(G21&lt;_xlfn.PERCENTILE.INC(($E$13:$E$36,$G$13:$G$36,$I$13:$I$36),0.75),"Media","Alta"))),"-")</f>
        <v>Media</v>
      </c>
      <c r="G21" s="30">
        <v>2</v>
      </c>
      <c r="H21" s="29" t="str">
        <f>IFERROR(IF(I21=0,"-",IF(I21&lt;_xlfn.PERCENTILE.INC(($E$13:$E$36,$G$13:$G$36,$I$13:$I$36),0.2),"Baja",IF(I21&lt;_xlfn.PERCENTILE.INC(($E$13:$E$36,$G$13:$G$36,$I$13:$I$36),0.75),"Media","Alta"))),"-")</f>
        <v>Media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4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3</v>
      </c>
      <c r="H22" s="33" t="str">
        <f>IFERROR(IF(I22=0,"-",IF(I22&lt;_xlfn.PERCENTILE.INC(($E$13:$E$36,$G$13:$G$36,$I$13:$I$36),0.2),"Baja",IF(I22&lt;_xlfn.PERCENTILE.INC(($E$13:$E$36,$G$13:$G$36,$I$13:$I$36),0.75),"Media","Alta"))),"-")</f>
        <v>Media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4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3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3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3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3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3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3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3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3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3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3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3</v>
      </c>
      <c r="H27" s="29" t="str">
        <f>IFERROR(IF(I27=0,"-",IF(I27&lt;_xlfn.PERCENTILE.INC(($E$13:$E$36,$G$13:$G$36,$I$13:$I$36),0.2),"Baja",IF(I27&lt;_xlfn.PERCENTILE.INC(($E$13:$E$36,$G$13:$G$36,$I$13:$I$36),0.75),"Media","Alta"))),"-")</f>
        <v>Alta</v>
      </c>
      <c r="I27" s="30">
        <v>3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3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3</v>
      </c>
      <c r="H28" s="33" t="str">
        <f>IFERROR(IF(I28=0,"-",IF(I28&lt;_xlfn.PERCENTILE.INC(($E$13:$E$36,$G$13:$G$36,$I$13:$I$36),0.2),"Baja",IF(I28&lt;_xlfn.PERCENTILE.INC(($E$13:$E$36,$G$13:$G$36,$I$13:$I$36),0.75),"Media","Alta"))),"-")</f>
        <v>Media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3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3</v>
      </c>
      <c r="H29" s="29" t="str">
        <f>IFERROR(IF(I29=0,"-",IF(I29&lt;_xlfn.PERCENTILE.INC(($E$13:$E$36,$G$13:$G$36,$I$13:$I$36),0.2),"Baja",IF(I29&lt;_xlfn.PERCENTILE.INC(($E$13:$E$36,$G$13:$G$36,$I$13:$I$36),0.75),"Media","Alta"))),"-")</f>
        <v>Media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4</v>
      </c>
      <c r="F30" s="33" t="str">
        <f>IFERROR(IF(G30=0,"-",IF(G30&lt;_xlfn.PERCENTILE.INC(($E$13:$E$36,$G$13:$G$36,$I$13:$I$36),0.2),"Baja",IF(G30&lt;_xlfn.PERCENTILE.INC(($E$13:$E$36,$G$13:$G$36,$I$13:$I$36),0.75),"Media","Alta"))),"-")</f>
        <v>Media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Media</v>
      </c>
      <c r="I30" s="34">
        <v>2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3</v>
      </c>
      <c r="F31" s="29" t="str">
        <f>IFERROR(IF(G31=0,"-",IF(G31&lt;_xlfn.PERCENTILE.INC(($E$13:$E$36,$G$13:$G$36,$I$13:$I$36),0.2),"Baja",IF(G31&lt;_xlfn.PERCENTILE.INC(($E$13:$E$36,$G$13:$G$36,$I$13:$I$36),0.75),"Media","Alta"))),"-")</f>
        <v>Media</v>
      </c>
      <c r="G31" s="30">
        <v>2</v>
      </c>
      <c r="H31" s="29"/>
      <c r="I31" s="30"/>
    </row>
    <row r="32" spans="2:11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Media</v>
      </c>
      <c r="E32" s="34">
        <v>2</v>
      </c>
      <c r="F32" s="33" t="str">
        <f>IFERROR(IF(G32=0,"-",IF(G32&lt;_xlfn.PERCENTILE.INC(($E$13:$E$36,$G$13:$G$36,$I$13:$I$36),0.2),"Baja",IF(G32&lt;_xlfn.PERCENTILE.INC(($E$13:$E$36,$G$13:$G$36,$I$13:$I$36),0.75),"Media","Alta"))),"-")</f>
        <v>Media</v>
      </c>
      <c r="G32" s="34">
        <v>2</v>
      </c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44</v>
      </c>
      <c r="F37" s="35"/>
      <c r="G37" s="36">
        <f>+SUM(G13:G36)</f>
        <v>36</v>
      </c>
      <c r="H37" s="35"/>
      <c r="I37" s="36">
        <f>+SUM(I13:I36)</f>
        <v>25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6">
      <formula>D7=""</formula>
    </cfRule>
  </conditionalFormatting>
  <conditionalFormatting sqref="E7">
    <cfRule type="expression" dxfId="23" priority="5">
      <formula>E7=""</formula>
    </cfRule>
  </conditionalFormatting>
  <conditionalFormatting sqref="F7">
    <cfRule type="expression" dxfId="22" priority="4">
      <formula>F7=""</formula>
    </cfRule>
  </conditionalFormatting>
  <conditionalFormatting sqref="C7">
    <cfRule type="expression" dxfId="21" priority="3">
      <formula>C7=""</formula>
    </cfRule>
  </conditionalFormatting>
  <conditionalFormatting sqref="B7">
    <cfRule type="expression" dxfId="2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K37"/>
  <sheetViews>
    <sheetView topLeftCell="A20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6" width="15.6640625" style="1" customWidth="1"/>
    <col min="7" max="7" width="14.5546875" style="1" bestFit="1" customWidth="1"/>
    <col min="8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(706 - Ida)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706</v>
      </c>
      <c r="C7" s="8" t="s">
        <v>43</v>
      </c>
      <c r="D7" s="8" t="s">
        <v>46</v>
      </c>
      <c r="E7" s="8" t="s">
        <v>209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Alta</v>
      </c>
      <c r="E19" s="30">
        <v>3</v>
      </c>
      <c r="F19" s="29" t="str">
        <f>IFERROR(IF(G19=0,"-",IF(G19&lt;_xlfn.PERCENTILE.INC(($E$13:$E$36,$G$13:$G$36,$I$13:$I$36),0.2),"Baja",IF(G19&lt;_xlfn.PERCENTILE.INC(($E$13:$E$36,$G$13:$G$36,$I$13:$I$36),0.75),"Media","Alta"))),"-")</f>
        <v>Alta</v>
      </c>
      <c r="G19" s="30">
        <v>2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4</v>
      </c>
      <c r="F20" s="33" t="str">
        <f>IFERROR(IF(G20=0,"-",IF(G20&lt;_xlfn.PERCENTILE.INC(($E$13:$E$36,$G$13:$G$36,$I$13:$I$36),0.2),"Baja",IF(G20&lt;_xlfn.PERCENTILE.INC(($E$13:$E$36,$G$13:$G$36,$I$13:$I$36),0.75),"Media","Alta"))),"-")</f>
        <v>Alta</v>
      </c>
      <c r="G20" s="34">
        <v>2</v>
      </c>
      <c r="H20" s="33" t="str">
        <f>IFERROR(IF(I20=0,"-",IF(I20&lt;_xlfn.PERCENTILE.INC(($E$13:$E$36,$G$13:$G$36,$I$13:$I$36),0.2),"Baja",IF(I20&lt;_xlfn.PERCENTILE.INC(($E$13:$E$36,$G$13:$G$36,$I$13:$I$36),0.75),"Media","Alta"))),"-")</f>
        <v>Baja</v>
      </c>
      <c r="I20" s="34">
        <v>1</v>
      </c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3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2</v>
      </c>
      <c r="H21" s="29" t="str">
        <f>IFERROR(IF(I21=0,"-",IF(I21&lt;_xlfn.PERCENTILE.INC(($E$13:$E$36,$G$13:$G$36,$I$13:$I$36),0.2),"Baja",IF(I21&lt;_xlfn.PERCENTILE.INC(($E$13:$E$36,$G$13:$G$36,$I$13:$I$36),0.75),"Media","Alta"))),"-")</f>
        <v>Alta</v>
      </c>
      <c r="I21" s="30">
        <v>2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2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2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3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3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2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3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2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2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2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2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Alta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2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Alta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3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Alta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3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Alta</v>
      </c>
      <c r="I30" s="34">
        <v>2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2</v>
      </c>
      <c r="F31" s="29" t="str">
        <f>IFERROR(IF(G31=0,"-",IF(G31&lt;_xlfn.PERCENTILE.INC(($E$13:$E$36,$G$13:$G$36,$I$13:$I$36),0.2),"Baja",IF(G31&lt;_xlfn.PERCENTILE.INC(($E$13:$E$36,$G$13:$G$36,$I$13:$I$36),0.75),"Media","Alta"))),"-")</f>
        <v>Alta</v>
      </c>
      <c r="G31" s="30">
        <v>2</v>
      </c>
      <c r="H31" s="29"/>
      <c r="I31" s="30"/>
    </row>
    <row r="32" spans="2:11" ht="18" x14ac:dyDescent="0.3">
      <c r="B32" s="31">
        <v>19</v>
      </c>
      <c r="C32" s="32" t="s">
        <v>33</v>
      </c>
      <c r="D32" s="33"/>
      <c r="E32" s="34"/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32</v>
      </c>
      <c r="F37" s="35"/>
      <c r="G37" s="36">
        <f>+SUM(G13:G36)</f>
        <v>28</v>
      </c>
      <c r="H37" s="35"/>
      <c r="I37" s="36">
        <f>+SUM(I13:I36)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6">
      <formula>D7=""</formula>
    </cfRule>
  </conditionalFormatting>
  <conditionalFormatting sqref="E7">
    <cfRule type="expression" dxfId="18" priority="5">
      <formula>E7=""</formula>
    </cfRule>
  </conditionalFormatting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K37"/>
  <sheetViews>
    <sheetView topLeftCell="A20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1" ht="21" x14ac:dyDescent="0.3">
      <c r="B2" s="70" t="str">
        <f>"PROGRAMA DE OPERACIÓN DEL SERVICIO ("&amp;B7&amp;" - "&amp;C7&amp;")"</f>
        <v>PROGRAMA DE OPERACIÓN DEL SERVICIO (706 - Regreso)</v>
      </c>
      <c r="C2" s="70"/>
      <c r="D2" s="70"/>
      <c r="E2" s="70"/>
      <c r="F2" s="70"/>
      <c r="G2" s="70"/>
      <c r="H2" s="70"/>
      <c r="I2" s="70"/>
    </row>
    <row r="4" spans="2:11" s="23" customFormat="1" x14ac:dyDescent="0.3">
      <c r="B4" s="23" t="s">
        <v>0</v>
      </c>
    </row>
    <row r="6" spans="2:11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1" ht="16.5" x14ac:dyDescent="0.3">
      <c r="B7" s="8">
        <v>706</v>
      </c>
      <c r="C7" s="8" t="s">
        <v>39</v>
      </c>
      <c r="D7" s="8" t="s">
        <v>209</v>
      </c>
      <c r="E7" s="8" t="s">
        <v>46</v>
      </c>
      <c r="F7" s="8" t="s">
        <v>42</v>
      </c>
      <c r="G7" s="25"/>
    </row>
    <row r="9" spans="2:11" s="23" customFormat="1" ht="16.5" x14ac:dyDescent="0.3">
      <c r="B9" s="23" t="s">
        <v>6</v>
      </c>
    </row>
    <row r="11" spans="2:11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1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1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1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K14" s="4"/>
    </row>
    <row r="15" spans="2:11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K15" s="4"/>
    </row>
    <row r="16" spans="2:11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K16" s="4"/>
    </row>
    <row r="17" spans="2:11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K17" s="4"/>
    </row>
    <row r="18" spans="2:11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K18" s="4"/>
    </row>
    <row r="19" spans="2:11" ht="18" x14ac:dyDescent="0.3">
      <c r="B19" s="27">
        <v>6</v>
      </c>
      <c r="C19" s="28" t="s">
        <v>20</v>
      </c>
      <c r="D19" s="29" t="str">
        <f>IFERROR(IF(E19=0,"-",IF(E19&lt;_xlfn.PERCENTILE.INC(($E$13:$E$36,$G$13:$G$36,$I$13:$I$36),0.2),"Baja",IF(E19&lt;_xlfn.PERCENTILE.INC(($E$13:$E$36,$G$13:$G$36,$I$13:$I$36),0.75),"Media","Alta"))),"-")</f>
        <v>Baja</v>
      </c>
      <c r="E19" s="30">
        <v>1</v>
      </c>
      <c r="F19" s="29" t="str">
        <f>IFERROR(IF(G19=0,"-",IF(G19&lt;_xlfn.PERCENTILE.INC(($E$13:$E$36,$G$13:$G$36,$I$13:$I$36),0.2),"Baja",IF(G19&lt;_xlfn.PERCENTILE.INC(($E$13:$E$36,$G$13:$G$36,$I$13:$I$36),0.75),"Media","Alta"))),"-")</f>
        <v>Baja</v>
      </c>
      <c r="G19" s="30">
        <v>1</v>
      </c>
      <c r="H19" s="29"/>
      <c r="I19" s="30"/>
      <c r="K19" s="4"/>
    </row>
    <row r="20" spans="2:11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3</v>
      </c>
      <c r="F20" s="33" t="str">
        <f>IFERROR(IF(G20=0,"-",IF(G20&lt;_xlfn.PERCENTILE.INC(($E$13:$E$36,$G$13:$G$36,$I$13:$I$36),0.2),"Baja",IF(G20&lt;_xlfn.PERCENTILE.INC(($E$13:$E$36,$G$13:$G$36,$I$13:$I$36),0.75),"Media","Alta"))),"-")</f>
        <v>Alta</v>
      </c>
      <c r="G20" s="34">
        <v>2</v>
      </c>
      <c r="H20" s="33"/>
      <c r="I20" s="34"/>
    </row>
    <row r="21" spans="2:11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4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2</v>
      </c>
      <c r="H21" s="29" t="str">
        <f>IFERROR(IF(I21=0,"-",IF(I21&lt;_xlfn.PERCENTILE.INC(($E$13:$E$36,$G$13:$G$36,$I$13:$I$36),0.2),"Baja",IF(I21&lt;_xlfn.PERCENTILE.INC(($E$13:$E$36,$G$13:$G$36,$I$13:$I$36),0.75),"Media","Alta"))),"-")</f>
        <v>Baja</v>
      </c>
      <c r="I21" s="30">
        <v>1</v>
      </c>
    </row>
    <row r="22" spans="2:11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3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2</v>
      </c>
    </row>
    <row r="23" spans="2:11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2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2</v>
      </c>
    </row>
    <row r="24" spans="2:11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2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3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3</v>
      </c>
    </row>
    <row r="25" spans="2:11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2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3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3</v>
      </c>
    </row>
    <row r="26" spans="2:11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2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2</v>
      </c>
    </row>
    <row r="27" spans="2:11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Alta</v>
      </c>
      <c r="I27" s="30">
        <v>2</v>
      </c>
    </row>
    <row r="28" spans="2:11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2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Alta</v>
      </c>
      <c r="I28" s="34">
        <v>2</v>
      </c>
    </row>
    <row r="29" spans="2:11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2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Alta</v>
      </c>
      <c r="I29" s="30">
        <v>2</v>
      </c>
    </row>
    <row r="30" spans="2:11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3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Alta</v>
      </c>
      <c r="I30" s="34">
        <v>2</v>
      </c>
    </row>
    <row r="31" spans="2:11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3</v>
      </c>
      <c r="F31" s="29" t="str">
        <f>IFERROR(IF(G31=0,"-",IF(G31&lt;_xlfn.PERCENTILE.INC(($E$13:$E$36,$G$13:$G$36,$I$13:$I$36),0.2),"Baja",IF(G31&lt;_xlfn.PERCENTILE.INC(($E$13:$E$36,$G$13:$G$36,$I$13:$I$36),0.75),"Media","Alta"))),"-")</f>
        <v>Alta</v>
      </c>
      <c r="G31" s="30">
        <v>2</v>
      </c>
      <c r="H31" s="29"/>
      <c r="I31" s="30"/>
    </row>
    <row r="32" spans="2:11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Alta</v>
      </c>
      <c r="E32" s="34">
        <v>2</v>
      </c>
      <c r="F32" s="33" t="str">
        <f>IFERROR(IF(G32=0,"-",IF(G32&lt;_xlfn.PERCENTILE.INC(($E$13:$E$36,$G$13:$G$36,$I$13:$I$36),0.2),"Baja",IF(G32&lt;_xlfn.PERCENTILE.INC(($E$13:$E$36,$G$13:$G$36,$I$13:$I$36),0.75),"Media","Alta"))),"-")</f>
        <v>Alta</v>
      </c>
      <c r="G32" s="34">
        <v>2</v>
      </c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3"/>
      <c r="E34" s="34"/>
      <c r="F34" s="33"/>
      <c r="G34" s="34"/>
      <c r="H34" s="33"/>
      <c r="I34" s="34"/>
    </row>
    <row r="35" spans="2:9" ht="16.2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33</v>
      </c>
      <c r="F37" s="35"/>
      <c r="G37" s="36">
        <f>+SUM(G13:G36)</f>
        <v>29</v>
      </c>
      <c r="H37" s="35"/>
      <c r="I37" s="36">
        <f>+SUM(I13:I36)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6">
      <formula>D7=""</formula>
    </cfRule>
  </conditionalFormatting>
  <conditionalFormatting sqref="E7">
    <cfRule type="expression" dxfId="13" priority="5">
      <formula>E7=""</formula>
    </cfRule>
  </conditionalFormatting>
  <conditionalFormatting sqref="F7">
    <cfRule type="expression" dxfId="12" priority="4">
      <formula>F7=""</formula>
    </cfRule>
  </conditionalFormatting>
  <conditionalFormatting sqref="C7">
    <cfRule type="expression" dxfId="11" priority="3">
      <formula>C7=""</formula>
    </cfRule>
  </conditionalFormatting>
  <conditionalFormatting sqref="B7">
    <cfRule type="expression" dxfId="10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topLeftCell="A21" zoomScaleNormal="100" workbookViewId="0">
      <selection activeCell="C20" sqref="C20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70" t="str">
        <f>"PROGRAMA DE OPERACIÓN DEL SERVICIO ("&amp;B7&amp;" - "&amp;C7&amp;")"</f>
        <v>PROGRAMA DE OPERACIÓN DEL SERVICIO (708 - Ida)</v>
      </c>
      <c r="C2" s="70"/>
      <c r="D2" s="70"/>
      <c r="E2" s="70"/>
      <c r="F2" s="70"/>
      <c r="G2" s="70"/>
      <c r="H2" s="70"/>
      <c r="I2" s="70"/>
    </row>
    <row r="4" spans="2:14" s="23" customFormat="1" x14ac:dyDescent="0.3">
      <c r="B4" s="23" t="s">
        <v>0</v>
      </c>
    </row>
    <row r="6" spans="2:14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4" ht="16.5" x14ac:dyDescent="0.3">
      <c r="B7" s="8">
        <v>708</v>
      </c>
      <c r="C7" s="8" t="s">
        <v>43</v>
      </c>
      <c r="D7" s="8" t="s">
        <v>41</v>
      </c>
      <c r="E7" s="8" t="s">
        <v>40</v>
      </c>
      <c r="F7" s="8" t="s">
        <v>42</v>
      </c>
      <c r="G7" s="25"/>
    </row>
    <row r="9" spans="2:14" s="23" customFormat="1" ht="16.5" x14ac:dyDescent="0.3">
      <c r="B9" s="23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4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4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N14" s="4"/>
    </row>
    <row r="15" spans="2:14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N15" s="4"/>
    </row>
    <row r="16" spans="2:14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N16" s="4"/>
    </row>
    <row r="17" spans="2:14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N17" s="4"/>
    </row>
    <row r="18" spans="2:14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N18" s="4"/>
    </row>
    <row r="19" spans="2:14" ht="18" x14ac:dyDescent="0.3">
      <c r="B19" s="27">
        <v>6</v>
      </c>
      <c r="C19" s="28" t="s">
        <v>20</v>
      </c>
      <c r="D19" s="29"/>
      <c r="E19" s="30"/>
      <c r="F19" s="29"/>
      <c r="G19" s="30"/>
      <c r="H19" s="29"/>
      <c r="I19" s="30"/>
      <c r="N19" s="4"/>
    </row>
    <row r="20" spans="2:14" ht="18" x14ac:dyDescent="0.3">
      <c r="B20" s="31">
        <v>7</v>
      </c>
      <c r="C20" s="32" t="s">
        <v>21</v>
      </c>
      <c r="D20" s="33" t="str">
        <f>IFERROR(IF(E20=0,"-",IF(E20&lt;_xlfn.PERCENTILE.INC(($E$13:$E$36,$G$13:$G$36,$I$13:$I$36),0.2),"Baja",IF(E20&lt;_xlfn.PERCENTILE.INC(($E$13:$E$36,$G$13:$G$36,$I$13:$I$36),0.75),"Media","Alta"))),"-")</f>
        <v>Alta</v>
      </c>
      <c r="E20" s="34">
        <v>2</v>
      </c>
      <c r="F20" s="33" t="str">
        <f>IFERROR(IF(G20=0,"-",IF(G20&lt;_xlfn.PERCENTILE.INC(($E$13:$E$36,$G$13:$G$36,$I$13:$I$36),0.2),"Baja",IF(G20&lt;_xlfn.PERCENTILE.INC(($E$13:$E$36,$G$13:$G$36,$I$13:$I$36),0.75),"Media","Alta"))),"-")</f>
        <v>Baja</v>
      </c>
      <c r="G20" s="34">
        <v>1</v>
      </c>
      <c r="H20" s="33"/>
      <c r="I20" s="34"/>
    </row>
    <row r="21" spans="2:14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2</v>
      </c>
      <c r="F21" s="29" t="str">
        <f>IFERROR(IF(G21=0,"-",IF(G21&lt;_xlfn.PERCENTILE.INC(($E$13:$E$36,$G$13:$G$36,$I$13:$I$36),0.2),"Baja",IF(G21&lt;_xlfn.PERCENTILE.INC(($E$13:$E$36,$G$13:$G$36,$I$13:$I$36),0.75),"Media","Alta"))),"-")</f>
        <v>Alta</v>
      </c>
      <c r="G21" s="30">
        <v>2</v>
      </c>
      <c r="H21" s="29" t="str">
        <f>IFERROR(IF(I21=0,"-",IF(I21&lt;_xlfn.PERCENTILE.INC(($E$13:$E$36,$G$13:$G$36,$I$13:$I$36),0.2),"Baja",IF(I21&lt;_xlfn.PERCENTILE.INC(($E$13:$E$36,$G$13:$G$36,$I$13:$I$36),0.75),"Media","Alta"))),"-")</f>
        <v>Alta</v>
      </c>
      <c r="I21" s="30">
        <v>2</v>
      </c>
    </row>
    <row r="22" spans="2:14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2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2</v>
      </c>
    </row>
    <row r="23" spans="2:14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2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2</v>
      </c>
    </row>
    <row r="24" spans="2:14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2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2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2</v>
      </c>
    </row>
    <row r="25" spans="2:14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2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2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2</v>
      </c>
    </row>
    <row r="26" spans="2:14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2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2</v>
      </c>
    </row>
    <row r="27" spans="2:14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Baja</v>
      </c>
      <c r="G27" s="30">
        <v>1</v>
      </c>
      <c r="H27" s="29" t="str">
        <f>IFERROR(IF(I27=0,"-",IF(I27&lt;_xlfn.PERCENTILE.INC(($E$13:$E$36,$G$13:$G$36,$I$13:$I$36),0.2),"Baja",IF(I27&lt;_xlfn.PERCENTILE.INC(($E$13:$E$36,$G$13:$G$36,$I$13:$I$36),0.75),"Media","Alta"))),"-")</f>
        <v>Baja</v>
      </c>
      <c r="I27" s="30">
        <v>1</v>
      </c>
    </row>
    <row r="28" spans="2:14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2</v>
      </c>
      <c r="F28" s="33" t="str">
        <f>IFERROR(IF(G28=0,"-",IF(G28&lt;_xlfn.PERCENTILE.INC(($E$13:$E$36,$G$13:$G$36,$I$13:$I$36),0.2),"Baja",IF(G28&lt;_xlfn.PERCENTILE.INC(($E$13:$E$36,$G$13:$G$36,$I$13:$I$36),0.75),"Media","Alta"))),"-")</f>
        <v>Alta</v>
      </c>
      <c r="G28" s="34">
        <v>2</v>
      </c>
      <c r="H28" s="33" t="str">
        <f>IFERROR(IF(I28=0,"-",IF(I28&lt;_xlfn.PERCENTILE.INC(($E$13:$E$36,$G$13:$G$36,$I$13:$I$36),0.2),"Baja",IF(I28&lt;_xlfn.PERCENTILE.INC(($E$13:$E$36,$G$13:$G$36,$I$13:$I$36),0.75),"Media","Alta"))),"-")</f>
        <v>Alta</v>
      </c>
      <c r="I28" s="34">
        <v>2</v>
      </c>
    </row>
    <row r="29" spans="2:14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2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Alta</v>
      </c>
      <c r="I29" s="30">
        <v>2</v>
      </c>
    </row>
    <row r="30" spans="2:14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2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Baja</v>
      </c>
      <c r="I30" s="34">
        <v>1</v>
      </c>
    </row>
    <row r="31" spans="2:14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2</v>
      </c>
      <c r="F31" s="29" t="str">
        <f>IFERROR(IF(G31=0,"-",IF(G31&lt;_xlfn.PERCENTILE.INC(($E$13:$E$36,$G$13:$G$36,$I$13:$I$36),0.2),"Baja",IF(G31&lt;_xlfn.PERCENTILE.INC(($E$13:$E$36,$G$13:$G$36,$I$13:$I$36),0.75),"Media","Alta"))),"-")</f>
        <v>Alta</v>
      </c>
      <c r="G31" s="30">
        <v>2</v>
      </c>
      <c r="H31" s="29"/>
      <c r="I31" s="30"/>
    </row>
    <row r="32" spans="2:14" ht="18" x14ac:dyDescent="0.3">
      <c r="B32" s="31">
        <v>19</v>
      </c>
      <c r="C32" s="32" t="s">
        <v>33</v>
      </c>
      <c r="D32" s="33"/>
      <c r="E32" s="34"/>
      <c r="F32" s="33"/>
      <c r="G32" s="34"/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4"/>
      <c r="E34" s="34"/>
      <c r="F34" s="34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24</v>
      </c>
      <c r="F37" s="35"/>
      <c r="G37" s="36">
        <f>+SUM(G13:G36)</f>
        <v>22</v>
      </c>
      <c r="H37" s="35"/>
      <c r="I37" s="3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topLeftCell="A18" zoomScaleNormal="100" workbookViewId="0">
      <selection activeCell="J28" sqref="J28"/>
    </sheetView>
  </sheetViews>
  <sheetFormatPr baseColWidth="10" defaultColWidth="11.44140625" defaultRowHeight="14.4" x14ac:dyDescent="0.3"/>
  <cols>
    <col min="1" max="1" width="4.6640625" style="1" customWidth="1"/>
    <col min="2" max="9" width="15.6640625" style="1" customWidth="1"/>
    <col min="10" max="16384" width="11.44140625" style="1"/>
  </cols>
  <sheetData>
    <row r="2" spans="2:14" ht="21" x14ac:dyDescent="0.3">
      <c r="B2" s="70" t="str">
        <f>"PROGRAMA DE OPERACIÓN DEL SERVICIO ("&amp;B7&amp;" - "&amp;C7&amp;")"</f>
        <v>PROGRAMA DE OPERACIÓN DEL SERVICIO (708 - Regreso)</v>
      </c>
      <c r="C2" s="70"/>
      <c r="D2" s="70"/>
      <c r="E2" s="70"/>
      <c r="F2" s="70"/>
      <c r="G2" s="70"/>
      <c r="H2" s="70"/>
      <c r="I2" s="70"/>
    </row>
    <row r="4" spans="2:14" s="23" customFormat="1" x14ac:dyDescent="0.3">
      <c r="B4" s="23" t="s">
        <v>0</v>
      </c>
    </row>
    <row r="6" spans="2:14" ht="16.5" x14ac:dyDescent="0.3">
      <c r="B6" s="24" t="s">
        <v>1</v>
      </c>
      <c r="C6" s="24" t="s">
        <v>2</v>
      </c>
      <c r="D6" s="24" t="s">
        <v>3</v>
      </c>
      <c r="E6" s="24" t="s">
        <v>4</v>
      </c>
      <c r="F6" s="24" t="s">
        <v>5</v>
      </c>
      <c r="G6" s="25"/>
    </row>
    <row r="7" spans="2:14" ht="16.5" x14ac:dyDescent="0.3">
      <c r="B7" s="8">
        <v>708</v>
      </c>
      <c r="C7" s="8" t="s">
        <v>39</v>
      </c>
      <c r="D7" s="8" t="s">
        <v>40</v>
      </c>
      <c r="E7" s="8" t="s">
        <v>41</v>
      </c>
      <c r="F7" s="8" t="s">
        <v>42</v>
      </c>
      <c r="G7" s="25"/>
    </row>
    <row r="9" spans="2:14" s="23" customFormat="1" ht="16.5" x14ac:dyDescent="0.3">
      <c r="B9" s="23" t="s">
        <v>6</v>
      </c>
    </row>
    <row r="11" spans="2:14" ht="22.5" customHeight="1" x14ac:dyDescent="0.3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28.8" x14ac:dyDescent="0.3">
      <c r="B12" s="77"/>
      <c r="C12" s="77"/>
      <c r="D12" s="26" t="s">
        <v>12</v>
      </c>
      <c r="E12" s="26" t="s">
        <v>13</v>
      </c>
      <c r="F12" s="26" t="s">
        <v>12</v>
      </c>
      <c r="G12" s="26" t="s">
        <v>13</v>
      </c>
      <c r="H12" s="26" t="s">
        <v>12</v>
      </c>
      <c r="I12" s="26" t="s">
        <v>13</v>
      </c>
    </row>
    <row r="13" spans="2:14" ht="15.75" customHeight="1" x14ac:dyDescent="0.3">
      <c r="B13" s="27">
        <v>0</v>
      </c>
      <c r="C13" s="28" t="s">
        <v>14</v>
      </c>
      <c r="D13" s="29"/>
      <c r="E13" s="30"/>
      <c r="F13" s="29"/>
      <c r="G13" s="30"/>
      <c r="H13" s="29"/>
      <c r="I13" s="30"/>
    </row>
    <row r="14" spans="2:14" ht="18" x14ac:dyDescent="0.3">
      <c r="B14" s="31">
        <v>1</v>
      </c>
      <c r="C14" s="32" t="s">
        <v>15</v>
      </c>
      <c r="D14" s="33"/>
      <c r="E14" s="34"/>
      <c r="F14" s="33"/>
      <c r="G14" s="34"/>
      <c r="H14" s="33"/>
      <c r="I14" s="34"/>
      <c r="N14" s="4"/>
    </row>
    <row r="15" spans="2:14" ht="18" x14ac:dyDescent="0.3">
      <c r="B15" s="27">
        <v>2</v>
      </c>
      <c r="C15" s="28" t="s">
        <v>16</v>
      </c>
      <c r="D15" s="29"/>
      <c r="E15" s="30"/>
      <c r="F15" s="29"/>
      <c r="G15" s="30"/>
      <c r="H15" s="29"/>
      <c r="I15" s="30"/>
      <c r="N15" s="4"/>
    </row>
    <row r="16" spans="2:14" ht="18" x14ac:dyDescent="0.3">
      <c r="B16" s="31">
        <v>3</v>
      </c>
      <c r="C16" s="32" t="s">
        <v>17</v>
      </c>
      <c r="D16" s="33"/>
      <c r="E16" s="34"/>
      <c r="F16" s="33"/>
      <c r="G16" s="34"/>
      <c r="H16" s="33"/>
      <c r="I16" s="34"/>
      <c r="N16" s="4"/>
    </row>
    <row r="17" spans="2:14" ht="18" x14ac:dyDescent="0.3">
      <c r="B17" s="27">
        <v>4</v>
      </c>
      <c r="C17" s="28" t="s">
        <v>18</v>
      </c>
      <c r="D17" s="29"/>
      <c r="E17" s="30"/>
      <c r="F17" s="29"/>
      <c r="G17" s="30"/>
      <c r="H17" s="29"/>
      <c r="I17" s="30"/>
      <c r="N17" s="4"/>
    </row>
    <row r="18" spans="2:14" ht="18" x14ac:dyDescent="0.3">
      <c r="B18" s="31">
        <v>5</v>
      </c>
      <c r="C18" s="32" t="s">
        <v>19</v>
      </c>
      <c r="D18" s="33"/>
      <c r="E18" s="34"/>
      <c r="F18" s="33"/>
      <c r="G18" s="34"/>
      <c r="H18" s="33"/>
      <c r="I18" s="34"/>
      <c r="N18" s="4"/>
    </row>
    <row r="19" spans="2:14" ht="18" x14ac:dyDescent="0.3">
      <c r="B19" s="27">
        <v>6</v>
      </c>
      <c r="C19" s="28" t="s">
        <v>20</v>
      </c>
      <c r="D19" s="29"/>
      <c r="E19" s="30"/>
      <c r="F19" s="29"/>
      <c r="G19" s="30"/>
      <c r="H19" s="29"/>
      <c r="I19" s="30"/>
      <c r="N19" s="4"/>
    </row>
    <row r="20" spans="2:14" ht="18" x14ac:dyDescent="0.3">
      <c r="B20" s="31">
        <v>7</v>
      </c>
      <c r="C20" s="32" t="s">
        <v>21</v>
      </c>
      <c r="D20" s="33"/>
      <c r="E20" s="34"/>
      <c r="F20" s="33"/>
      <c r="G20" s="34"/>
      <c r="H20" s="33"/>
      <c r="I20" s="34"/>
    </row>
    <row r="21" spans="2:14" ht="18" x14ac:dyDescent="0.3">
      <c r="B21" s="27">
        <v>8</v>
      </c>
      <c r="C21" s="28" t="s">
        <v>22</v>
      </c>
      <c r="D21" s="29" t="str">
        <f>IFERROR(IF(E21=0,"-",IF(E21&lt;_xlfn.PERCENTILE.INC(($E$13:$E$36,$G$13:$G$36,$I$13:$I$36),0.2),"Baja",IF(E21&lt;_xlfn.PERCENTILE.INC(($E$13:$E$36,$G$13:$G$36,$I$13:$I$36),0.75),"Media","Alta"))),"-")</f>
        <v>Alta</v>
      </c>
      <c r="E21" s="30">
        <v>2</v>
      </c>
      <c r="F21" s="29" t="str">
        <f>IFERROR(IF(G21=0,"-",IF(G21&lt;_xlfn.PERCENTILE.INC(($E$13:$E$36,$G$13:$G$36,$I$13:$I$36),0.2),"Baja",IF(G21&lt;_xlfn.PERCENTILE.INC(($E$13:$E$36,$G$13:$G$36,$I$13:$I$36),0.75),"Media","Alta"))),"-")</f>
        <v>Baja</v>
      </c>
      <c r="G21" s="30">
        <v>1</v>
      </c>
      <c r="H21" s="29"/>
      <c r="I21" s="30"/>
    </row>
    <row r="22" spans="2:14" ht="18" x14ac:dyDescent="0.3">
      <c r="B22" s="31">
        <v>9</v>
      </c>
      <c r="C22" s="32" t="s">
        <v>23</v>
      </c>
      <c r="D22" s="33" t="str">
        <f>IFERROR(IF(E22=0,"-",IF(E22&lt;_xlfn.PERCENTILE.INC(($E$13:$E$36,$G$13:$G$36,$I$13:$I$36),0.2),"Baja",IF(E22&lt;_xlfn.PERCENTILE.INC(($E$13:$E$36,$G$13:$G$36,$I$13:$I$36),0.75),"Media","Alta"))),"-")</f>
        <v>Alta</v>
      </c>
      <c r="E22" s="34">
        <v>2</v>
      </c>
      <c r="F22" s="33" t="str">
        <f>IFERROR(IF(G22=0,"-",IF(G22&lt;_xlfn.PERCENTILE.INC(($E$13:$E$36,$G$13:$G$36,$I$13:$I$36),0.2),"Baja",IF(G22&lt;_xlfn.PERCENTILE.INC(($E$13:$E$36,$G$13:$G$36,$I$13:$I$36),0.75),"Media","Alta"))),"-")</f>
        <v>Alta</v>
      </c>
      <c r="G22" s="34">
        <v>2</v>
      </c>
      <c r="H22" s="33" t="str">
        <f>IFERROR(IF(I22=0,"-",IF(I22&lt;_xlfn.PERCENTILE.INC(($E$13:$E$36,$G$13:$G$36,$I$13:$I$36),0.2),"Baja",IF(I22&lt;_xlfn.PERCENTILE.INC(($E$13:$E$36,$G$13:$G$36,$I$13:$I$36),0.75),"Media","Alta"))),"-")</f>
        <v>Alta</v>
      </c>
      <c r="I22" s="34">
        <v>2</v>
      </c>
    </row>
    <row r="23" spans="2:14" ht="18" x14ac:dyDescent="0.3">
      <c r="B23" s="27">
        <v>10</v>
      </c>
      <c r="C23" s="28" t="s">
        <v>24</v>
      </c>
      <c r="D23" s="29" t="str">
        <f>IFERROR(IF(E23=0,"-",IF(E23&lt;_xlfn.PERCENTILE.INC(($E$13:$E$36,$G$13:$G$36,$I$13:$I$36),0.2),"Baja",IF(E23&lt;_xlfn.PERCENTILE.INC(($E$13:$E$36,$G$13:$G$36,$I$13:$I$36),0.75),"Media","Alta"))),"-")</f>
        <v>Alta</v>
      </c>
      <c r="E23" s="30">
        <v>2</v>
      </c>
      <c r="F23" s="29" t="str">
        <f>IFERROR(IF(G23=0,"-",IF(G23&lt;_xlfn.PERCENTILE.INC(($E$13:$E$36,$G$13:$G$36,$I$13:$I$36),0.2),"Baja",IF(G23&lt;_xlfn.PERCENTILE.INC(($E$13:$E$36,$G$13:$G$36,$I$13:$I$36),0.75),"Media","Alta"))),"-")</f>
        <v>Alta</v>
      </c>
      <c r="G23" s="30">
        <v>2</v>
      </c>
      <c r="H23" s="29" t="str">
        <f>IFERROR(IF(I23=0,"-",IF(I23&lt;_xlfn.PERCENTILE.INC(($E$13:$E$36,$G$13:$G$36,$I$13:$I$36),0.2),"Baja",IF(I23&lt;_xlfn.PERCENTILE.INC(($E$13:$E$36,$G$13:$G$36,$I$13:$I$36),0.75),"Media","Alta"))),"-")</f>
        <v>Alta</v>
      </c>
      <c r="I23" s="30">
        <v>2</v>
      </c>
    </row>
    <row r="24" spans="2:14" ht="18" x14ac:dyDescent="0.3">
      <c r="B24" s="31">
        <v>11</v>
      </c>
      <c r="C24" s="32" t="s">
        <v>25</v>
      </c>
      <c r="D24" s="33" t="str">
        <f>IFERROR(IF(E24=0,"-",IF(E24&lt;_xlfn.PERCENTILE.INC(($E$13:$E$36,$G$13:$G$36,$I$13:$I$36),0.2),"Baja",IF(E24&lt;_xlfn.PERCENTILE.INC(($E$13:$E$36,$G$13:$G$36,$I$13:$I$36),0.75),"Media","Alta"))),"-")</f>
        <v>Alta</v>
      </c>
      <c r="E24" s="34">
        <v>2</v>
      </c>
      <c r="F24" s="33" t="str">
        <f>IFERROR(IF(G24=0,"-",IF(G24&lt;_xlfn.PERCENTILE.INC(($E$13:$E$36,$G$13:$G$36,$I$13:$I$36),0.2),"Baja",IF(G24&lt;_xlfn.PERCENTILE.INC(($E$13:$E$36,$G$13:$G$36,$I$13:$I$36),0.75),"Media","Alta"))),"-")</f>
        <v>Alta</v>
      </c>
      <c r="G24" s="34">
        <v>2</v>
      </c>
      <c r="H24" s="33" t="str">
        <f>IFERROR(IF(I24=0,"-",IF(I24&lt;_xlfn.PERCENTILE.INC(($E$13:$E$36,$G$13:$G$36,$I$13:$I$36),0.2),"Baja",IF(I24&lt;_xlfn.PERCENTILE.INC(($E$13:$E$36,$G$13:$G$36,$I$13:$I$36),0.75),"Media","Alta"))),"-")</f>
        <v>Alta</v>
      </c>
      <c r="I24" s="34">
        <v>2</v>
      </c>
    </row>
    <row r="25" spans="2:14" ht="18" x14ac:dyDescent="0.3">
      <c r="B25" s="27">
        <v>12</v>
      </c>
      <c r="C25" s="28" t="s">
        <v>26</v>
      </c>
      <c r="D25" s="29" t="str">
        <f>IFERROR(IF(E25=0,"-",IF(E25&lt;_xlfn.PERCENTILE.INC(($E$13:$E$36,$G$13:$G$36,$I$13:$I$36),0.2),"Baja",IF(E25&lt;_xlfn.PERCENTILE.INC(($E$13:$E$36,$G$13:$G$36,$I$13:$I$36),0.75),"Media","Alta"))),"-")</f>
        <v>Alta</v>
      </c>
      <c r="E25" s="30">
        <v>2</v>
      </c>
      <c r="F25" s="29" t="str">
        <f>IFERROR(IF(G25=0,"-",IF(G25&lt;_xlfn.PERCENTILE.INC(($E$13:$E$36,$G$13:$G$36,$I$13:$I$36),0.2),"Baja",IF(G25&lt;_xlfn.PERCENTILE.INC(($E$13:$E$36,$G$13:$G$36,$I$13:$I$36),0.75),"Media","Alta"))),"-")</f>
        <v>Alta</v>
      </c>
      <c r="G25" s="30">
        <v>2</v>
      </c>
      <c r="H25" s="29" t="str">
        <f>IFERROR(IF(I25=0,"-",IF(I25&lt;_xlfn.PERCENTILE.INC(($E$13:$E$36,$G$13:$G$36,$I$13:$I$36),0.2),"Baja",IF(I25&lt;_xlfn.PERCENTILE.INC(($E$13:$E$36,$G$13:$G$36,$I$13:$I$36),0.75),"Media","Alta"))),"-")</f>
        <v>Alta</v>
      </c>
      <c r="I25" s="30">
        <v>2</v>
      </c>
    </row>
    <row r="26" spans="2:14" ht="18" x14ac:dyDescent="0.3">
      <c r="B26" s="31">
        <v>13</v>
      </c>
      <c r="C26" s="32" t="s">
        <v>27</v>
      </c>
      <c r="D26" s="33" t="str">
        <f>IFERROR(IF(E26=0,"-",IF(E26&lt;_xlfn.PERCENTILE.INC(($E$13:$E$36,$G$13:$G$36,$I$13:$I$36),0.2),"Baja",IF(E26&lt;_xlfn.PERCENTILE.INC(($E$13:$E$36,$G$13:$G$36,$I$13:$I$36),0.75),"Media","Alta"))),"-")</f>
        <v>Alta</v>
      </c>
      <c r="E26" s="34">
        <v>2</v>
      </c>
      <c r="F26" s="33" t="str">
        <f>IFERROR(IF(G26=0,"-",IF(G26&lt;_xlfn.PERCENTILE.INC(($E$13:$E$36,$G$13:$G$36,$I$13:$I$36),0.2),"Baja",IF(G26&lt;_xlfn.PERCENTILE.INC(($E$13:$E$36,$G$13:$G$36,$I$13:$I$36),0.75),"Media","Alta"))),"-")</f>
        <v>Alta</v>
      </c>
      <c r="G26" s="34">
        <v>2</v>
      </c>
      <c r="H26" s="33" t="str">
        <f>IFERROR(IF(I26=0,"-",IF(I26&lt;_xlfn.PERCENTILE.INC(($E$13:$E$36,$G$13:$G$36,$I$13:$I$36),0.2),"Baja",IF(I26&lt;_xlfn.PERCENTILE.INC(($E$13:$E$36,$G$13:$G$36,$I$13:$I$36),0.75),"Media","Alta"))),"-")</f>
        <v>Alta</v>
      </c>
      <c r="I26" s="34">
        <v>2</v>
      </c>
    </row>
    <row r="27" spans="2:14" ht="18" x14ac:dyDescent="0.3">
      <c r="B27" s="27">
        <v>14</v>
      </c>
      <c r="C27" s="28" t="s">
        <v>28</v>
      </c>
      <c r="D27" s="29" t="str">
        <f>IFERROR(IF(E27=0,"-",IF(E27&lt;_xlfn.PERCENTILE.INC(($E$13:$E$36,$G$13:$G$36,$I$13:$I$36),0.2),"Baja",IF(E27&lt;_xlfn.PERCENTILE.INC(($E$13:$E$36,$G$13:$G$36,$I$13:$I$36),0.75),"Media","Alta"))),"-")</f>
        <v>Alta</v>
      </c>
      <c r="E27" s="30">
        <v>2</v>
      </c>
      <c r="F27" s="29" t="str">
        <f>IFERROR(IF(G27=0,"-",IF(G27&lt;_xlfn.PERCENTILE.INC(($E$13:$E$36,$G$13:$G$36,$I$13:$I$36),0.2),"Baja",IF(G27&lt;_xlfn.PERCENTILE.INC(($E$13:$E$36,$G$13:$G$36,$I$13:$I$36),0.75),"Media","Alta"))),"-")</f>
        <v>Alta</v>
      </c>
      <c r="G27" s="30">
        <v>2</v>
      </c>
      <c r="H27" s="29" t="str">
        <f>IFERROR(IF(I27=0,"-",IF(I27&lt;_xlfn.PERCENTILE.INC(($E$13:$E$36,$G$13:$G$36,$I$13:$I$36),0.2),"Baja",IF(I27&lt;_xlfn.PERCENTILE.INC(($E$13:$E$36,$G$13:$G$36,$I$13:$I$36),0.75),"Media","Alta"))),"-")</f>
        <v>Alta</v>
      </c>
      <c r="I27" s="30">
        <v>2</v>
      </c>
    </row>
    <row r="28" spans="2:14" ht="18" x14ac:dyDescent="0.3">
      <c r="B28" s="31">
        <v>15</v>
      </c>
      <c r="C28" s="32" t="s">
        <v>29</v>
      </c>
      <c r="D28" s="33" t="str">
        <f>IFERROR(IF(E28=0,"-",IF(E28&lt;_xlfn.PERCENTILE.INC(($E$13:$E$36,$G$13:$G$36,$I$13:$I$36),0.2),"Baja",IF(E28&lt;_xlfn.PERCENTILE.INC(($E$13:$E$36,$G$13:$G$36,$I$13:$I$36),0.75),"Media","Alta"))),"-")</f>
        <v>Alta</v>
      </c>
      <c r="E28" s="34">
        <v>2</v>
      </c>
      <c r="F28" s="33" t="str">
        <f>IFERROR(IF(G28=0,"-",IF(G28&lt;_xlfn.PERCENTILE.INC(($E$13:$E$36,$G$13:$G$36,$I$13:$I$36),0.2),"Baja",IF(G28&lt;_xlfn.PERCENTILE.INC(($E$13:$E$36,$G$13:$G$36,$I$13:$I$36),0.75),"Media","Alta"))),"-")</f>
        <v>Baja</v>
      </c>
      <c r="G28" s="34">
        <v>1</v>
      </c>
      <c r="H28" s="33" t="str">
        <f>IFERROR(IF(I28=0,"-",IF(I28&lt;_xlfn.PERCENTILE.INC(($E$13:$E$36,$G$13:$G$36,$I$13:$I$36),0.2),"Baja",IF(I28&lt;_xlfn.PERCENTILE.INC(($E$13:$E$36,$G$13:$G$36,$I$13:$I$36),0.75),"Media","Alta"))),"-")</f>
        <v>Baja</v>
      </c>
      <c r="I28" s="34">
        <v>1</v>
      </c>
    </row>
    <row r="29" spans="2:14" ht="18" x14ac:dyDescent="0.3">
      <c r="B29" s="27">
        <v>16</v>
      </c>
      <c r="C29" s="28" t="s">
        <v>30</v>
      </c>
      <c r="D29" s="29" t="str">
        <f>IFERROR(IF(E29=0,"-",IF(E29&lt;_xlfn.PERCENTILE.INC(($E$13:$E$36,$G$13:$G$36,$I$13:$I$36),0.2),"Baja",IF(E29&lt;_xlfn.PERCENTILE.INC(($E$13:$E$36,$G$13:$G$36,$I$13:$I$36),0.75),"Media","Alta"))),"-")</f>
        <v>Alta</v>
      </c>
      <c r="E29" s="30">
        <v>2</v>
      </c>
      <c r="F29" s="29" t="str">
        <f>IFERROR(IF(G29=0,"-",IF(G29&lt;_xlfn.PERCENTILE.INC(($E$13:$E$36,$G$13:$G$36,$I$13:$I$36),0.2),"Baja",IF(G29&lt;_xlfn.PERCENTILE.INC(($E$13:$E$36,$G$13:$G$36,$I$13:$I$36),0.75),"Media","Alta"))),"-")</f>
        <v>Alta</v>
      </c>
      <c r="G29" s="30">
        <v>2</v>
      </c>
      <c r="H29" s="29" t="str">
        <f>IFERROR(IF(I29=0,"-",IF(I29&lt;_xlfn.PERCENTILE.INC(($E$13:$E$36,$G$13:$G$36,$I$13:$I$36),0.2),"Baja",IF(I29&lt;_xlfn.PERCENTILE.INC(($E$13:$E$36,$G$13:$G$36,$I$13:$I$36),0.75),"Media","Alta"))),"-")</f>
        <v>Alta</v>
      </c>
      <c r="I29" s="30">
        <v>2</v>
      </c>
    </row>
    <row r="30" spans="2:14" ht="18" x14ac:dyDescent="0.3">
      <c r="B30" s="31">
        <v>17</v>
      </c>
      <c r="C30" s="32" t="s">
        <v>31</v>
      </c>
      <c r="D30" s="33" t="str">
        <f>IFERROR(IF(E30=0,"-",IF(E30&lt;_xlfn.PERCENTILE.INC(($E$13:$E$36,$G$13:$G$36,$I$13:$I$36),0.2),"Baja",IF(E30&lt;_xlfn.PERCENTILE.INC(($E$13:$E$36,$G$13:$G$36,$I$13:$I$36),0.75),"Media","Alta"))),"-")</f>
        <v>Alta</v>
      </c>
      <c r="E30" s="34">
        <v>2</v>
      </c>
      <c r="F30" s="33" t="str">
        <f>IFERROR(IF(G30=0,"-",IF(G30&lt;_xlfn.PERCENTILE.INC(($E$13:$E$36,$G$13:$G$36,$I$13:$I$36),0.2),"Baja",IF(G30&lt;_xlfn.PERCENTILE.INC(($E$13:$E$36,$G$13:$G$36,$I$13:$I$36),0.75),"Media","Alta"))),"-")</f>
        <v>Alta</v>
      </c>
      <c r="G30" s="34">
        <v>2</v>
      </c>
      <c r="H30" s="33" t="str">
        <f>IFERROR(IF(I30=0,"-",IF(I30&lt;_xlfn.PERCENTILE.INC(($E$13:$E$36,$G$13:$G$36,$I$13:$I$36),0.2),"Baja",IF(I30&lt;_xlfn.PERCENTILE.INC(($E$13:$E$36,$G$13:$G$36,$I$13:$I$36),0.75),"Media","Alta"))),"-")</f>
        <v>Alta</v>
      </c>
      <c r="I30" s="34">
        <v>2</v>
      </c>
    </row>
    <row r="31" spans="2:14" ht="18" x14ac:dyDescent="0.3">
      <c r="B31" s="27">
        <v>18</v>
      </c>
      <c r="C31" s="28" t="s">
        <v>32</v>
      </c>
      <c r="D31" s="29" t="str">
        <f>IFERROR(IF(E31=0,"-",IF(E31&lt;_xlfn.PERCENTILE.INC(($E$13:$E$36,$G$13:$G$36,$I$13:$I$36),0.2),"Baja",IF(E31&lt;_xlfn.PERCENTILE.INC(($E$13:$E$36,$G$13:$G$36,$I$13:$I$36),0.75),"Media","Alta"))),"-")</f>
        <v>Alta</v>
      </c>
      <c r="E31" s="30">
        <v>2</v>
      </c>
      <c r="F31" s="29" t="str">
        <f>IFERROR(IF(G31=0,"-",IF(G31&lt;_xlfn.PERCENTILE.INC(($E$13:$E$36,$G$13:$G$36,$I$13:$I$36),0.2),"Baja",IF(G31&lt;_xlfn.PERCENTILE.INC(($E$13:$E$36,$G$13:$G$36,$I$13:$I$36),0.75),"Media","Alta"))),"-")</f>
        <v>Alta</v>
      </c>
      <c r="G31" s="30">
        <v>2</v>
      </c>
      <c r="H31" s="29" t="str">
        <f>IFERROR(IF(I31=0,"-",IF(I31&lt;_xlfn.PERCENTILE.INC(($E$13:$E$36,$G$13:$G$36,$I$13:$I$36),0.2),"Baja",IF(I31&lt;_xlfn.PERCENTILE.INC(($E$13:$E$36,$G$13:$G$36,$I$13:$I$36),0.75),"Media","Alta"))),"-")</f>
        <v>Baja</v>
      </c>
      <c r="I31" s="30">
        <v>1</v>
      </c>
    </row>
    <row r="32" spans="2:14" ht="18" x14ac:dyDescent="0.3">
      <c r="B32" s="31">
        <v>19</v>
      </c>
      <c r="C32" s="32" t="s">
        <v>33</v>
      </c>
      <c r="D32" s="33" t="str">
        <f>IFERROR(IF(E32=0,"-",IF(E32&lt;_xlfn.PERCENTILE.INC(($E$13:$E$36,$G$13:$G$36,$I$13:$I$36),0.2),"Baja",IF(E32&lt;_xlfn.PERCENTILE.INC(($E$13:$E$36,$G$13:$G$36,$I$13:$I$36),0.75),"Media","Alta"))),"-")</f>
        <v>Alta</v>
      </c>
      <c r="E32" s="34">
        <v>2</v>
      </c>
      <c r="F32" s="33" t="str">
        <f>IFERROR(IF(G32=0,"-",IF(G32&lt;_xlfn.PERCENTILE.INC(($E$13:$E$36,$G$13:$G$36,$I$13:$I$36),0.2),"Baja",IF(G32&lt;_xlfn.PERCENTILE.INC(($E$13:$E$36,$G$13:$G$36,$I$13:$I$36),0.75),"Media","Alta"))),"-")</f>
        <v>Alta</v>
      </c>
      <c r="G32" s="34">
        <v>2</v>
      </c>
      <c r="H32" s="33"/>
      <c r="I32" s="34"/>
    </row>
    <row r="33" spans="2:9" ht="18" x14ac:dyDescent="0.3">
      <c r="B33" s="27">
        <v>20</v>
      </c>
      <c r="C33" s="28" t="s">
        <v>34</v>
      </c>
      <c r="D33" s="29"/>
      <c r="E33" s="30"/>
      <c r="F33" s="29"/>
      <c r="G33" s="30"/>
      <c r="H33" s="29"/>
      <c r="I33" s="30"/>
    </row>
    <row r="34" spans="2:9" ht="18" x14ac:dyDescent="0.3">
      <c r="B34" s="31">
        <v>21</v>
      </c>
      <c r="C34" s="32" t="s">
        <v>35</v>
      </c>
      <c r="D34" s="34"/>
      <c r="E34" s="34"/>
      <c r="F34" s="34"/>
      <c r="G34" s="34"/>
      <c r="H34" s="33"/>
      <c r="I34" s="34"/>
    </row>
    <row r="35" spans="2:9" ht="18" x14ac:dyDescent="0.3">
      <c r="B35" s="27">
        <v>22</v>
      </c>
      <c r="C35" s="28" t="s">
        <v>36</v>
      </c>
      <c r="D35" s="29"/>
      <c r="E35" s="30"/>
      <c r="F35" s="29"/>
      <c r="G35" s="30"/>
      <c r="H35" s="29"/>
      <c r="I35" s="30"/>
    </row>
    <row r="36" spans="2:9" ht="16.2" x14ac:dyDescent="0.3">
      <c r="B36" s="31">
        <v>23</v>
      </c>
      <c r="C36" s="32" t="s">
        <v>37</v>
      </c>
      <c r="D36" s="33"/>
      <c r="E36" s="34"/>
      <c r="F36" s="33"/>
      <c r="G36" s="34"/>
      <c r="H36" s="33"/>
      <c r="I36" s="34"/>
    </row>
    <row r="37" spans="2:9" ht="16.2" x14ac:dyDescent="0.3">
      <c r="B37" s="27" t="s">
        <v>38</v>
      </c>
      <c r="C37" s="28"/>
      <c r="D37" s="35"/>
      <c r="E37" s="36">
        <f>+SUM(E13:E36)</f>
        <v>24</v>
      </c>
      <c r="F37" s="35"/>
      <c r="G37" s="36">
        <f>+SUM(G13:G36)</f>
        <v>22</v>
      </c>
      <c r="H37" s="35"/>
      <c r="I37" s="3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3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tabColor rgb="FF00B050"/>
  </sheetPr>
  <dimension ref="A2:P31"/>
  <sheetViews>
    <sheetView workbookViewId="0">
      <selection activeCell="H18" sqref="H18"/>
    </sheetView>
  </sheetViews>
  <sheetFormatPr baseColWidth="10" defaultColWidth="11.44140625" defaultRowHeight="10.199999999999999" x14ac:dyDescent="0.2"/>
  <cols>
    <col min="1" max="12" width="11.44140625" style="44"/>
    <col min="13" max="13" width="17.5546875" style="44" bestFit="1" customWidth="1"/>
    <col min="14" max="14" width="22.44140625" style="44" bestFit="1" customWidth="1"/>
    <col min="15" max="15" width="3" style="44" customWidth="1"/>
    <col min="16" max="16" width="12.5546875" style="44" bestFit="1" customWidth="1"/>
    <col min="17" max="16384" width="11.44140625" style="44"/>
  </cols>
  <sheetData>
    <row r="2" spans="1:16" x14ac:dyDescent="0.2">
      <c r="A2" s="44" t="s">
        <v>211</v>
      </c>
    </row>
    <row r="3" spans="1:16" ht="14.4" x14ac:dyDescent="0.3">
      <c r="A3" s="44" t="s">
        <v>212</v>
      </c>
      <c r="C3" s="44" t="s">
        <v>241</v>
      </c>
      <c r="E3" s="44" t="s">
        <v>242</v>
      </c>
      <c r="F3" s="44" t="s">
        <v>243</v>
      </c>
      <c r="J3" s="44" t="s">
        <v>243</v>
      </c>
      <c r="K3" s="44" t="s">
        <v>242</v>
      </c>
      <c r="M3" s="45" t="s">
        <v>246</v>
      </c>
      <c r="N3" s="45" t="s">
        <v>247</v>
      </c>
      <c r="O3"/>
      <c r="P3"/>
    </row>
    <row r="4" spans="1:16" ht="14.4" x14ac:dyDescent="0.3">
      <c r="A4" s="44" t="s">
        <v>213</v>
      </c>
      <c r="C4" s="44" t="str">
        <f>+A4</f>
        <v>D 701-I</v>
      </c>
      <c r="E4" s="44" t="str">
        <f>+LEFT(C4,1)</f>
        <v>D</v>
      </c>
      <c r="F4" s="44" t="str">
        <f>+RIGHT(C4,6)</f>
        <v xml:space="preserve"> 701-I</v>
      </c>
      <c r="H4" s="44">
        <f>+LEN(C4)</f>
        <v>7</v>
      </c>
      <c r="I4" s="44">
        <f>+LEN(F4)</f>
        <v>6</v>
      </c>
      <c r="J4" s="44" t="str">
        <f t="shared" ref="J4:J6" si="0">+IF(H4&gt;7,RIGHT(C4,6),RIGHT(C4,5))</f>
        <v>701-I</v>
      </c>
      <c r="K4" s="44" t="str">
        <f>+IF(E4="D","Si","no")</f>
        <v>Si</v>
      </c>
      <c r="M4" s="45" t="s">
        <v>244</v>
      </c>
      <c r="N4" t="s">
        <v>248</v>
      </c>
      <c r="O4" t="s">
        <v>249</v>
      </c>
      <c r="P4" t="s">
        <v>245</v>
      </c>
    </row>
    <row r="5" spans="1:16" ht="14.4" x14ac:dyDescent="0.3">
      <c r="A5" s="44" t="s">
        <v>214</v>
      </c>
      <c r="C5" s="44" t="str">
        <f t="shared" ref="C5:C6" si="1">+A5</f>
        <v>D 701-R</v>
      </c>
      <c r="E5" s="44" t="str">
        <f t="shared" ref="E5:E6" si="2">+LEFT(C5,1)</f>
        <v>D</v>
      </c>
      <c r="F5" s="44" t="str">
        <f t="shared" ref="F5:F6" si="3">+RIGHT(C5,6)</f>
        <v xml:space="preserve"> 701-R</v>
      </c>
      <c r="H5" s="44">
        <f t="shared" ref="H5:H6" si="4">+LEN(C5)</f>
        <v>7</v>
      </c>
      <c r="I5" s="44">
        <f t="shared" ref="I5:I6" si="5">+LEN(F5)</f>
        <v>6</v>
      </c>
      <c r="J5" s="44" t="str">
        <f t="shared" si="0"/>
        <v>701-R</v>
      </c>
      <c r="K5" s="44" t="str">
        <f t="shared" ref="K5:K6" si="6">+IF(E5="D","Si","no")</f>
        <v>Si</v>
      </c>
      <c r="M5" s="7" t="s">
        <v>227</v>
      </c>
      <c r="N5" s="46">
        <v>1</v>
      </c>
      <c r="O5" s="46">
        <v>1</v>
      </c>
      <c r="P5" s="46">
        <v>2</v>
      </c>
    </row>
    <row r="6" spans="1:16" ht="14.4" x14ac:dyDescent="0.3">
      <c r="A6" s="44" t="s">
        <v>215</v>
      </c>
      <c r="C6" s="44" t="str">
        <f t="shared" si="1"/>
        <v>D 702-I</v>
      </c>
      <c r="E6" s="44" t="str">
        <f t="shared" si="2"/>
        <v>D</v>
      </c>
      <c r="F6" s="44" t="str">
        <f t="shared" si="3"/>
        <v xml:space="preserve"> 702-I</v>
      </c>
      <c r="H6" s="44">
        <f t="shared" si="4"/>
        <v>7</v>
      </c>
      <c r="I6" s="44">
        <f t="shared" si="5"/>
        <v>6</v>
      </c>
      <c r="J6" s="44" t="str">
        <f t="shared" si="0"/>
        <v>702-I</v>
      </c>
      <c r="K6" s="44" t="str">
        <f t="shared" si="6"/>
        <v>Si</v>
      </c>
      <c r="M6" s="7" t="s">
        <v>228</v>
      </c>
      <c r="N6" s="46">
        <v>1</v>
      </c>
      <c r="O6" s="46">
        <v>1</v>
      </c>
      <c r="P6" s="46">
        <v>2</v>
      </c>
    </row>
    <row r="7" spans="1:16" ht="14.4" x14ac:dyDescent="0.3">
      <c r="A7" s="44" t="s">
        <v>216</v>
      </c>
      <c r="C7" s="44" t="str">
        <f t="shared" ref="C7:C31" si="7">+A7</f>
        <v>D 702-R</v>
      </c>
      <c r="E7" s="44" t="str">
        <f t="shared" ref="E7:E31" si="8">+LEFT(C7,1)</f>
        <v>D</v>
      </c>
      <c r="F7" s="44" t="str">
        <f t="shared" ref="F7:F31" si="9">+RIGHT(C7,6)</f>
        <v xml:space="preserve"> 702-R</v>
      </c>
      <c r="H7" s="44">
        <f t="shared" ref="H7:H31" si="10">+LEN(C7)</f>
        <v>7</v>
      </c>
      <c r="I7" s="44">
        <f t="shared" ref="I7:I31" si="11">+LEN(F7)</f>
        <v>6</v>
      </c>
      <c r="J7" s="44" t="str">
        <f t="shared" ref="J7:J31" si="12">+IF(H7&gt;7,RIGHT(C7,6),RIGHT(C7,5))</f>
        <v>702-R</v>
      </c>
      <c r="K7" s="44" t="str">
        <f t="shared" ref="K7:K31" si="13">+IF(E7="D","Si","no")</f>
        <v>Si</v>
      </c>
      <c r="M7" s="7" t="s">
        <v>229</v>
      </c>
      <c r="N7" s="46">
        <v>1</v>
      </c>
      <c r="O7" s="46">
        <v>1</v>
      </c>
      <c r="P7" s="46">
        <v>2</v>
      </c>
    </row>
    <row r="8" spans="1:16" ht="14.4" x14ac:dyDescent="0.3">
      <c r="A8" s="44" t="s">
        <v>217</v>
      </c>
      <c r="C8" s="44" t="str">
        <f t="shared" si="7"/>
        <v>D 703-I</v>
      </c>
      <c r="E8" s="44" t="str">
        <f t="shared" si="8"/>
        <v>D</v>
      </c>
      <c r="F8" s="44" t="str">
        <f t="shared" si="9"/>
        <v xml:space="preserve"> 703-I</v>
      </c>
      <c r="H8" s="44">
        <f t="shared" si="10"/>
        <v>7</v>
      </c>
      <c r="I8" s="44">
        <f t="shared" si="11"/>
        <v>6</v>
      </c>
      <c r="J8" s="44" t="str">
        <f t="shared" si="12"/>
        <v>703-I</v>
      </c>
      <c r="K8" s="44" t="str">
        <f t="shared" si="13"/>
        <v>Si</v>
      </c>
      <c r="M8" s="7" t="s">
        <v>230</v>
      </c>
      <c r="N8" s="46">
        <v>1</v>
      </c>
      <c r="O8" s="46">
        <v>1</v>
      </c>
      <c r="P8" s="46">
        <v>2</v>
      </c>
    </row>
    <row r="9" spans="1:16" ht="14.4" x14ac:dyDescent="0.3">
      <c r="A9" s="44" t="s">
        <v>218</v>
      </c>
      <c r="C9" s="44" t="str">
        <f t="shared" si="7"/>
        <v>D 703-R</v>
      </c>
      <c r="E9" s="44" t="str">
        <f t="shared" si="8"/>
        <v>D</v>
      </c>
      <c r="F9" s="44" t="str">
        <f t="shared" si="9"/>
        <v xml:space="preserve"> 703-R</v>
      </c>
      <c r="H9" s="44">
        <f t="shared" si="10"/>
        <v>7</v>
      </c>
      <c r="I9" s="44">
        <f t="shared" si="11"/>
        <v>6</v>
      </c>
      <c r="J9" s="44" t="str">
        <f t="shared" si="12"/>
        <v>703-R</v>
      </c>
      <c r="K9" s="44" t="str">
        <f t="shared" si="13"/>
        <v>Si</v>
      </c>
      <c r="M9" s="7" t="s">
        <v>231</v>
      </c>
      <c r="N9" s="46">
        <v>1</v>
      </c>
      <c r="O9" s="46">
        <v>1</v>
      </c>
      <c r="P9" s="46">
        <v>2</v>
      </c>
    </row>
    <row r="10" spans="1:16" ht="14.4" x14ac:dyDescent="0.3">
      <c r="A10" s="44" t="s">
        <v>219</v>
      </c>
      <c r="C10" s="44" t="str">
        <f t="shared" si="7"/>
        <v>D 704-I</v>
      </c>
      <c r="E10" s="44" t="str">
        <f t="shared" si="8"/>
        <v>D</v>
      </c>
      <c r="F10" s="44" t="str">
        <f t="shared" si="9"/>
        <v xml:space="preserve"> 704-I</v>
      </c>
      <c r="H10" s="44">
        <f t="shared" si="10"/>
        <v>7</v>
      </c>
      <c r="I10" s="44">
        <f t="shared" si="11"/>
        <v>6</v>
      </c>
      <c r="J10" s="44" t="str">
        <f t="shared" si="12"/>
        <v>704-I</v>
      </c>
      <c r="K10" s="44" t="str">
        <f t="shared" si="13"/>
        <v>Si</v>
      </c>
      <c r="M10" s="7" t="s">
        <v>232</v>
      </c>
      <c r="N10" s="46">
        <v>1</v>
      </c>
      <c r="O10" s="46">
        <v>1</v>
      </c>
      <c r="P10" s="46">
        <v>2</v>
      </c>
    </row>
    <row r="11" spans="1:16" ht="14.4" x14ac:dyDescent="0.3">
      <c r="A11" s="44" t="s">
        <v>220</v>
      </c>
      <c r="C11" s="44" t="str">
        <f t="shared" si="7"/>
        <v>D 704-R</v>
      </c>
      <c r="E11" s="44" t="str">
        <f t="shared" si="8"/>
        <v>D</v>
      </c>
      <c r="F11" s="44" t="str">
        <f t="shared" si="9"/>
        <v xml:space="preserve"> 704-R</v>
      </c>
      <c r="H11" s="44">
        <f t="shared" si="10"/>
        <v>7</v>
      </c>
      <c r="I11" s="44">
        <f t="shared" si="11"/>
        <v>6</v>
      </c>
      <c r="J11" s="44" t="str">
        <f t="shared" si="12"/>
        <v>704-R</v>
      </c>
      <c r="K11" s="44" t="str">
        <f t="shared" si="13"/>
        <v>Si</v>
      </c>
      <c r="M11" s="7" t="s">
        <v>233</v>
      </c>
      <c r="N11" s="46">
        <v>1</v>
      </c>
      <c r="O11" s="46">
        <v>1</v>
      </c>
      <c r="P11" s="46">
        <v>2</v>
      </c>
    </row>
    <row r="12" spans="1:16" ht="14.4" x14ac:dyDescent="0.3">
      <c r="A12" s="44" t="s">
        <v>221</v>
      </c>
      <c r="C12" s="44" t="str">
        <f t="shared" si="7"/>
        <v>D 705-I</v>
      </c>
      <c r="E12" s="44" t="str">
        <f t="shared" si="8"/>
        <v>D</v>
      </c>
      <c r="F12" s="44" t="str">
        <f t="shared" si="9"/>
        <v xml:space="preserve"> 705-I</v>
      </c>
      <c r="H12" s="44">
        <f t="shared" si="10"/>
        <v>7</v>
      </c>
      <c r="I12" s="44">
        <f t="shared" si="11"/>
        <v>6</v>
      </c>
      <c r="J12" s="44" t="str">
        <f t="shared" si="12"/>
        <v>705-I</v>
      </c>
      <c r="K12" s="44" t="str">
        <f t="shared" si="13"/>
        <v>Si</v>
      </c>
      <c r="M12" s="7" t="s">
        <v>234</v>
      </c>
      <c r="N12" s="46">
        <v>1</v>
      </c>
      <c r="O12" s="46">
        <v>1</v>
      </c>
      <c r="P12" s="46">
        <v>2</v>
      </c>
    </row>
    <row r="13" spans="1:16" ht="14.4" x14ac:dyDescent="0.3">
      <c r="A13" s="44" t="s">
        <v>222</v>
      </c>
      <c r="C13" s="44" t="str">
        <f t="shared" si="7"/>
        <v>D 705-R</v>
      </c>
      <c r="E13" s="44" t="str">
        <f t="shared" si="8"/>
        <v>D</v>
      </c>
      <c r="F13" s="44" t="str">
        <f t="shared" si="9"/>
        <v xml:space="preserve"> 705-R</v>
      </c>
      <c r="H13" s="44">
        <f t="shared" si="10"/>
        <v>7</v>
      </c>
      <c r="I13" s="44">
        <f t="shared" si="11"/>
        <v>6</v>
      </c>
      <c r="J13" s="44" t="str">
        <f t="shared" si="12"/>
        <v>705-R</v>
      </c>
      <c r="K13" s="44" t="str">
        <f t="shared" si="13"/>
        <v>Si</v>
      </c>
      <c r="M13" s="7" t="s">
        <v>235</v>
      </c>
      <c r="N13" s="46">
        <v>1</v>
      </c>
      <c r="O13" s="46">
        <v>1</v>
      </c>
      <c r="P13" s="46">
        <v>2</v>
      </c>
    </row>
    <row r="14" spans="1:16" ht="14.4" x14ac:dyDescent="0.3">
      <c r="A14" s="44" t="s">
        <v>223</v>
      </c>
      <c r="C14" s="44" t="str">
        <f t="shared" si="7"/>
        <v>D 706-I</v>
      </c>
      <c r="E14" s="44" t="str">
        <f t="shared" si="8"/>
        <v>D</v>
      </c>
      <c r="F14" s="44" t="str">
        <f t="shared" si="9"/>
        <v xml:space="preserve"> 706-I</v>
      </c>
      <c r="H14" s="44">
        <f t="shared" si="10"/>
        <v>7</v>
      </c>
      <c r="I14" s="44">
        <f t="shared" si="11"/>
        <v>6</v>
      </c>
      <c r="J14" s="44" t="str">
        <f t="shared" si="12"/>
        <v>706-I</v>
      </c>
      <c r="K14" s="44" t="str">
        <f t="shared" si="13"/>
        <v>Si</v>
      </c>
      <c r="M14" s="7" t="s">
        <v>236</v>
      </c>
      <c r="N14" s="46">
        <v>1</v>
      </c>
      <c r="O14" s="46">
        <v>1</v>
      </c>
      <c r="P14" s="46">
        <v>2</v>
      </c>
    </row>
    <row r="15" spans="1:16" ht="14.4" x14ac:dyDescent="0.3">
      <c r="A15" s="44" t="s">
        <v>224</v>
      </c>
      <c r="C15" s="44" t="str">
        <f t="shared" si="7"/>
        <v>D 706-R</v>
      </c>
      <c r="E15" s="44" t="str">
        <f t="shared" si="8"/>
        <v>D</v>
      </c>
      <c r="F15" s="44" t="str">
        <f t="shared" si="9"/>
        <v xml:space="preserve"> 706-R</v>
      </c>
      <c r="H15" s="44">
        <f t="shared" si="10"/>
        <v>7</v>
      </c>
      <c r="I15" s="44">
        <f t="shared" si="11"/>
        <v>6</v>
      </c>
      <c r="J15" s="44" t="str">
        <f t="shared" si="12"/>
        <v>706-R</v>
      </c>
      <c r="K15" s="44" t="str">
        <f t="shared" si="13"/>
        <v>Si</v>
      </c>
      <c r="M15" s="7" t="s">
        <v>237</v>
      </c>
      <c r="N15" s="46">
        <v>1</v>
      </c>
      <c r="O15" s="46">
        <v>1</v>
      </c>
      <c r="P15" s="46">
        <v>2</v>
      </c>
    </row>
    <row r="16" spans="1:16" ht="14.4" x14ac:dyDescent="0.3">
      <c r="A16" s="44" t="s">
        <v>225</v>
      </c>
      <c r="C16" s="44" t="str">
        <f t="shared" si="7"/>
        <v>D 708-I</v>
      </c>
      <c r="E16" s="44" t="str">
        <f t="shared" si="8"/>
        <v>D</v>
      </c>
      <c r="F16" s="44" t="str">
        <f t="shared" si="9"/>
        <v xml:space="preserve"> 708-I</v>
      </c>
      <c r="H16" s="44">
        <f t="shared" si="10"/>
        <v>7</v>
      </c>
      <c r="I16" s="44">
        <f t="shared" si="11"/>
        <v>6</v>
      </c>
      <c r="J16" s="44" t="str">
        <f t="shared" si="12"/>
        <v>708-I</v>
      </c>
      <c r="K16" s="44" t="str">
        <f t="shared" si="13"/>
        <v>Si</v>
      </c>
      <c r="M16" s="7" t="s">
        <v>238</v>
      </c>
      <c r="N16" s="46">
        <v>1</v>
      </c>
      <c r="O16" s="46">
        <v>1</v>
      </c>
      <c r="P16" s="46">
        <v>2</v>
      </c>
    </row>
    <row r="17" spans="1:16" ht="14.4" x14ac:dyDescent="0.3">
      <c r="A17" s="44" t="s">
        <v>226</v>
      </c>
      <c r="C17" s="44" t="str">
        <f t="shared" si="7"/>
        <v>D 708-R</v>
      </c>
      <c r="E17" s="44" t="str">
        <f t="shared" si="8"/>
        <v>D</v>
      </c>
      <c r="F17" s="44" t="str">
        <f t="shared" si="9"/>
        <v xml:space="preserve"> 708-R</v>
      </c>
      <c r="H17" s="44">
        <f t="shared" si="10"/>
        <v>7</v>
      </c>
      <c r="I17" s="44">
        <f t="shared" si="11"/>
        <v>6</v>
      </c>
      <c r="J17" s="44" t="str">
        <f t="shared" si="12"/>
        <v>708-R</v>
      </c>
      <c r="K17" s="44" t="str">
        <f t="shared" si="13"/>
        <v>Si</v>
      </c>
      <c r="M17" s="7" t="s">
        <v>239</v>
      </c>
      <c r="N17" s="46">
        <v>1</v>
      </c>
      <c r="O17" s="46">
        <v>1</v>
      </c>
      <c r="P17" s="46">
        <v>2</v>
      </c>
    </row>
    <row r="18" spans="1:16" ht="14.4" x14ac:dyDescent="0.3">
      <c r="A18" s="44" t="s">
        <v>227</v>
      </c>
      <c r="C18" s="44" t="str">
        <f t="shared" si="7"/>
        <v>701-I</v>
      </c>
      <c r="E18" s="44" t="str">
        <f t="shared" si="8"/>
        <v>7</v>
      </c>
      <c r="F18" s="44" t="str">
        <f t="shared" si="9"/>
        <v>701-I</v>
      </c>
      <c r="H18" s="44">
        <f t="shared" si="10"/>
        <v>5</v>
      </c>
      <c r="I18" s="44">
        <f t="shared" si="11"/>
        <v>5</v>
      </c>
      <c r="J18" s="44" t="str">
        <f t="shared" si="12"/>
        <v>701-I</v>
      </c>
      <c r="K18" s="44" t="str">
        <f t="shared" si="13"/>
        <v>no</v>
      </c>
      <c r="M18" s="7" t="s">
        <v>240</v>
      </c>
      <c r="N18" s="46">
        <v>1</v>
      </c>
      <c r="O18" s="46">
        <v>1</v>
      </c>
      <c r="P18" s="46">
        <v>2</v>
      </c>
    </row>
    <row r="19" spans="1:16" ht="14.4" x14ac:dyDescent="0.3">
      <c r="A19" s="44" t="s">
        <v>228</v>
      </c>
      <c r="C19" s="44" t="str">
        <f t="shared" si="7"/>
        <v>701-R</v>
      </c>
      <c r="E19" s="44" t="str">
        <f t="shared" si="8"/>
        <v>7</v>
      </c>
      <c r="F19" s="44" t="str">
        <f t="shared" si="9"/>
        <v>701-R</v>
      </c>
      <c r="H19" s="44">
        <f t="shared" si="10"/>
        <v>5</v>
      </c>
      <c r="I19" s="44">
        <f t="shared" si="11"/>
        <v>5</v>
      </c>
      <c r="J19" s="44" t="str">
        <f t="shared" si="12"/>
        <v>701-R</v>
      </c>
      <c r="K19" s="44" t="str">
        <f t="shared" si="13"/>
        <v>no</v>
      </c>
      <c r="M19" s="7" t="s">
        <v>245</v>
      </c>
      <c r="N19" s="46">
        <v>14</v>
      </c>
      <c r="O19" s="46">
        <v>14</v>
      </c>
      <c r="P19" s="46">
        <v>28</v>
      </c>
    </row>
    <row r="20" spans="1:16" ht="14.4" x14ac:dyDescent="0.3">
      <c r="A20" s="44" t="s">
        <v>229</v>
      </c>
      <c r="C20" s="44" t="str">
        <f t="shared" si="7"/>
        <v>702-I</v>
      </c>
      <c r="E20" s="44" t="str">
        <f t="shared" si="8"/>
        <v>7</v>
      </c>
      <c r="F20" s="44" t="str">
        <f t="shared" si="9"/>
        <v>702-I</v>
      </c>
      <c r="H20" s="44">
        <f t="shared" si="10"/>
        <v>5</v>
      </c>
      <c r="I20" s="44">
        <f t="shared" si="11"/>
        <v>5</v>
      </c>
      <c r="J20" s="44" t="str">
        <f t="shared" si="12"/>
        <v>702-I</v>
      </c>
      <c r="K20" s="44" t="str">
        <f t="shared" si="13"/>
        <v>no</v>
      </c>
      <c r="M20"/>
      <c r="N20"/>
      <c r="O20"/>
    </row>
    <row r="21" spans="1:16" x14ac:dyDescent="0.2">
      <c r="A21" s="44" t="s">
        <v>230</v>
      </c>
      <c r="C21" s="44" t="str">
        <f t="shared" si="7"/>
        <v>702-R</v>
      </c>
      <c r="E21" s="44" t="str">
        <f t="shared" si="8"/>
        <v>7</v>
      </c>
      <c r="F21" s="44" t="str">
        <f t="shared" si="9"/>
        <v>702-R</v>
      </c>
      <c r="H21" s="44">
        <f t="shared" si="10"/>
        <v>5</v>
      </c>
      <c r="I21" s="44">
        <f t="shared" si="11"/>
        <v>5</v>
      </c>
      <c r="J21" s="44" t="str">
        <f t="shared" si="12"/>
        <v>702-R</v>
      </c>
      <c r="K21" s="44" t="str">
        <f t="shared" si="13"/>
        <v>no</v>
      </c>
    </row>
    <row r="22" spans="1:16" x14ac:dyDescent="0.2">
      <c r="A22" s="44" t="s">
        <v>231</v>
      </c>
      <c r="C22" s="44" t="str">
        <f t="shared" si="7"/>
        <v>703-I</v>
      </c>
      <c r="E22" s="44" t="str">
        <f t="shared" si="8"/>
        <v>7</v>
      </c>
      <c r="F22" s="44" t="str">
        <f t="shared" si="9"/>
        <v>703-I</v>
      </c>
      <c r="H22" s="44">
        <f t="shared" si="10"/>
        <v>5</v>
      </c>
      <c r="I22" s="44">
        <f t="shared" si="11"/>
        <v>5</v>
      </c>
      <c r="J22" s="44" t="str">
        <f t="shared" si="12"/>
        <v>703-I</v>
      </c>
      <c r="K22" s="44" t="str">
        <f t="shared" si="13"/>
        <v>no</v>
      </c>
    </row>
    <row r="23" spans="1:16" x14ac:dyDescent="0.2">
      <c r="A23" s="44" t="s">
        <v>232</v>
      </c>
      <c r="C23" s="44" t="str">
        <f t="shared" si="7"/>
        <v>703-R</v>
      </c>
      <c r="E23" s="44" t="str">
        <f t="shared" si="8"/>
        <v>7</v>
      </c>
      <c r="F23" s="44" t="str">
        <f t="shared" si="9"/>
        <v>703-R</v>
      </c>
      <c r="H23" s="44">
        <f t="shared" si="10"/>
        <v>5</v>
      </c>
      <c r="I23" s="44">
        <f t="shared" si="11"/>
        <v>5</v>
      </c>
      <c r="J23" s="44" t="str">
        <f t="shared" si="12"/>
        <v>703-R</v>
      </c>
      <c r="K23" s="44" t="str">
        <f t="shared" si="13"/>
        <v>no</v>
      </c>
    </row>
    <row r="24" spans="1:16" x14ac:dyDescent="0.2">
      <c r="A24" s="44" t="s">
        <v>233</v>
      </c>
      <c r="C24" s="44" t="str">
        <f t="shared" si="7"/>
        <v>704-I</v>
      </c>
      <c r="E24" s="44" t="str">
        <f t="shared" si="8"/>
        <v>7</v>
      </c>
      <c r="F24" s="44" t="str">
        <f t="shared" si="9"/>
        <v>704-I</v>
      </c>
      <c r="H24" s="44">
        <f t="shared" si="10"/>
        <v>5</v>
      </c>
      <c r="I24" s="44">
        <f t="shared" si="11"/>
        <v>5</v>
      </c>
      <c r="J24" s="44" t="str">
        <f t="shared" si="12"/>
        <v>704-I</v>
      </c>
      <c r="K24" s="44" t="str">
        <f t="shared" si="13"/>
        <v>no</v>
      </c>
    </row>
    <row r="25" spans="1:16" x14ac:dyDescent="0.2">
      <c r="A25" s="44" t="s">
        <v>234</v>
      </c>
      <c r="C25" s="44" t="str">
        <f t="shared" si="7"/>
        <v>704-R</v>
      </c>
      <c r="E25" s="44" t="str">
        <f t="shared" si="8"/>
        <v>7</v>
      </c>
      <c r="F25" s="44" t="str">
        <f t="shared" si="9"/>
        <v>704-R</v>
      </c>
      <c r="H25" s="44">
        <f t="shared" si="10"/>
        <v>5</v>
      </c>
      <c r="I25" s="44">
        <f t="shared" si="11"/>
        <v>5</v>
      </c>
      <c r="J25" s="44" t="str">
        <f t="shared" si="12"/>
        <v>704-R</v>
      </c>
      <c r="K25" s="44" t="str">
        <f t="shared" si="13"/>
        <v>no</v>
      </c>
    </row>
    <row r="26" spans="1:16" x14ac:dyDescent="0.2">
      <c r="A26" s="44" t="s">
        <v>235</v>
      </c>
      <c r="C26" s="44" t="str">
        <f t="shared" si="7"/>
        <v>705-I</v>
      </c>
      <c r="E26" s="44" t="str">
        <f t="shared" si="8"/>
        <v>7</v>
      </c>
      <c r="F26" s="44" t="str">
        <f t="shared" si="9"/>
        <v>705-I</v>
      </c>
      <c r="H26" s="44">
        <f t="shared" si="10"/>
        <v>5</v>
      </c>
      <c r="I26" s="44">
        <f t="shared" si="11"/>
        <v>5</v>
      </c>
      <c r="J26" s="44" t="str">
        <f t="shared" si="12"/>
        <v>705-I</v>
      </c>
      <c r="K26" s="44" t="str">
        <f t="shared" si="13"/>
        <v>no</v>
      </c>
    </row>
    <row r="27" spans="1:16" x14ac:dyDescent="0.2">
      <c r="A27" s="44" t="s">
        <v>236</v>
      </c>
      <c r="C27" s="44" t="str">
        <f t="shared" si="7"/>
        <v>705-R</v>
      </c>
      <c r="E27" s="44" t="str">
        <f t="shared" si="8"/>
        <v>7</v>
      </c>
      <c r="F27" s="44" t="str">
        <f t="shared" si="9"/>
        <v>705-R</v>
      </c>
      <c r="H27" s="44">
        <f t="shared" si="10"/>
        <v>5</v>
      </c>
      <c r="I27" s="44">
        <f t="shared" si="11"/>
        <v>5</v>
      </c>
      <c r="J27" s="44" t="str">
        <f t="shared" si="12"/>
        <v>705-R</v>
      </c>
      <c r="K27" s="44" t="str">
        <f t="shared" si="13"/>
        <v>no</v>
      </c>
    </row>
    <row r="28" spans="1:16" x14ac:dyDescent="0.2">
      <c r="A28" s="44" t="s">
        <v>237</v>
      </c>
      <c r="C28" s="44" t="str">
        <f t="shared" si="7"/>
        <v>706-I</v>
      </c>
      <c r="E28" s="44" t="str">
        <f t="shared" si="8"/>
        <v>7</v>
      </c>
      <c r="F28" s="44" t="str">
        <f t="shared" si="9"/>
        <v>706-I</v>
      </c>
      <c r="H28" s="44">
        <f t="shared" si="10"/>
        <v>5</v>
      </c>
      <c r="I28" s="44">
        <f t="shared" si="11"/>
        <v>5</v>
      </c>
      <c r="J28" s="44" t="str">
        <f t="shared" si="12"/>
        <v>706-I</v>
      </c>
      <c r="K28" s="44" t="str">
        <f t="shared" si="13"/>
        <v>no</v>
      </c>
    </row>
    <row r="29" spans="1:16" x14ac:dyDescent="0.2">
      <c r="A29" s="44" t="s">
        <v>238</v>
      </c>
      <c r="C29" s="44" t="str">
        <f t="shared" si="7"/>
        <v>706-R</v>
      </c>
      <c r="E29" s="44" t="str">
        <f t="shared" si="8"/>
        <v>7</v>
      </c>
      <c r="F29" s="44" t="str">
        <f t="shared" si="9"/>
        <v>706-R</v>
      </c>
      <c r="H29" s="44">
        <f t="shared" si="10"/>
        <v>5</v>
      </c>
      <c r="I29" s="44">
        <f t="shared" si="11"/>
        <v>5</v>
      </c>
      <c r="J29" s="44" t="str">
        <f t="shared" si="12"/>
        <v>706-R</v>
      </c>
      <c r="K29" s="44" t="str">
        <f t="shared" si="13"/>
        <v>no</v>
      </c>
    </row>
    <row r="30" spans="1:16" x14ac:dyDescent="0.2">
      <c r="A30" s="44" t="s">
        <v>239</v>
      </c>
      <c r="C30" s="44" t="str">
        <f t="shared" si="7"/>
        <v>708-I</v>
      </c>
      <c r="E30" s="44" t="str">
        <f t="shared" si="8"/>
        <v>7</v>
      </c>
      <c r="F30" s="44" t="str">
        <f t="shared" si="9"/>
        <v>708-I</v>
      </c>
      <c r="H30" s="44">
        <f t="shared" si="10"/>
        <v>5</v>
      </c>
      <c r="I30" s="44">
        <f t="shared" si="11"/>
        <v>5</v>
      </c>
      <c r="J30" s="44" t="str">
        <f t="shared" si="12"/>
        <v>708-I</v>
      </c>
      <c r="K30" s="44" t="str">
        <f t="shared" si="13"/>
        <v>no</v>
      </c>
    </row>
    <row r="31" spans="1:16" x14ac:dyDescent="0.2">
      <c r="A31" s="44" t="s">
        <v>240</v>
      </c>
      <c r="C31" s="44" t="str">
        <f t="shared" si="7"/>
        <v>708-R</v>
      </c>
      <c r="E31" s="44" t="str">
        <f t="shared" si="8"/>
        <v>7</v>
      </c>
      <c r="F31" s="44" t="str">
        <f t="shared" si="9"/>
        <v>708-R</v>
      </c>
      <c r="H31" s="44">
        <f t="shared" si="10"/>
        <v>5</v>
      </c>
      <c r="I31" s="44">
        <f t="shared" si="11"/>
        <v>5</v>
      </c>
      <c r="J31" s="44" t="str">
        <f t="shared" si="12"/>
        <v>708-R</v>
      </c>
      <c r="K31" s="44" t="str">
        <f t="shared" si="13"/>
        <v>no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30</vt:i4>
      </vt:variant>
    </vt:vector>
  </HeadingPairs>
  <TitlesOfParts>
    <vt:vector size="61" baseType="lpstr">
      <vt:lpstr>TAPA</vt:lpstr>
      <vt:lpstr>Operador UN07</vt:lpstr>
      <vt:lpstr>D 701-I</vt:lpstr>
      <vt:lpstr>D 701-R</vt:lpstr>
      <vt:lpstr>D 702-I</vt:lpstr>
      <vt:lpstr>D 702-R</vt:lpstr>
      <vt:lpstr>D 703-I</vt:lpstr>
      <vt:lpstr>D 703-R</vt:lpstr>
      <vt:lpstr>D 704-I</vt:lpstr>
      <vt:lpstr>D 704-R</vt:lpstr>
      <vt:lpstr>D 705-I</vt:lpstr>
      <vt:lpstr>D 705-R</vt:lpstr>
      <vt:lpstr>D 706-I</vt:lpstr>
      <vt:lpstr>D 706-R</vt:lpstr>
      <vt:lpstr>D 708-I</vt:lpstr>
      <vt:lpstr>D 708-R</vt:lpstr>
      <vt:lpstr>701-I</vt:lpstr>
      <vt:lpstr>701-R</vt:lpstr>
      <vt:lpstr>702-I</vt:lpstr>
      <vt:lpstr>702-R</vt:lpstr>
      <vt:lpstr>703-I</vt:lpstr>
      <vt:lpstr>703-R</vt:lpstr>
      <vt:lpstr>704-I</vt:lpstr>
      <vt:lpstr>704-R</vt:lpstr>
      <vt:lpstr>705-I</vt:lpstr>
      <vt:lpstr>705-R</vt:lpstr>
      <vt:lpstr>706-I</vt:lpstr>
      <vt:lpstr>706-R</vt:lpstr>
      <vt:lpstr>708-I</vt:lpstr>
      <vt:lpstr>708-R</vt:lpstr>
      <vt:lpstr>Hoja1</vt:lpstr>
      <vt:lpstr>'701-I'!Área_de_impresión</vt:lpstr>
      <vt:lpstr>'701-R'!Área_de_impresión</vt:lpstr>
      <vt:lpstr>'702-I'!Área_de_impresión</vt:lpstr>
      <vt:lpstr>'702-R'!Área_de_impresión</vt:lpstr>
      <vt:lpstr>'703-I'!Área_de_impresión</vt:lpstr>
      <vt:lpstr>'703-R'!Área_de_impresión</vt:lpstr>
      <vt:lpstr>'704-I'!Área_de_impresión</vt:lpstr>
      <vt:lpstr>'704-R'!Área_de_impresión</vt:lpstr>
      <vt:lpstr>'705-I'!Área_de_impresión</vt:lpstr>
      <vt:lpstr>'705-R'!Área_de_impresión</vt:lpstr>
      <vt:lpstr>'706-I'!Área_de_impresión</vt:lpstr>
      <vt:lpstr>'706-R'!Área_de_impresión</vt:lpstr>
      <vt:lpstr>'708-I'!Área_de_impresión</vt:lpstr>
      <vt:lpstr>'708-R'!Área_de_impresión</vt:lpstr>
      <vt:lpstr>'D 701-I'!Área_de_impresión</vt:lpstr>
      <vt:lpstr>'D 701-R'!Área_de_impresión</vt:lpstr>
      <vt:lpstr>'D 702-I'!Área_de_impresión</vt:lpstr>
      <vt:lpstr>'D 702-R'!Área_de_impresión</vt:lpstr>
      <vt:lpstr>'D 703-I'!Área_de_impresión</vt:lpstr>
      <vt:lpstr>'D 703-R'!Área_de_impresión</vt:lpstr>
      <vt:lpstr>'D 704-I'!Área_de_impresión</vt:lpstr>
      <vt:lpstr>'D 704-R'!Área_de_impresión</vt:lpstr>
      <vt:lpstr>'D 705-I'!Área_de_impresión</vt:lpstr>
      <vt:lpstr>'D 705-R'!Área_de_impresión</vt:lpstr>
      <vt:lpstr>'D 706-I'!Área_de_impresión</vt:lpstr>
      <vt:lpstr>'D 706-R'!Área_de_impresión</vt:lpstr>
      <vt:lpstr>'D 708-I'!Área_de_impresión</vt:lpstr>
      <vt:lpstr>'D 708-R'!Área_de_impresión</vt:lpstr>
      <vt:lpstr>'Operador UN07'!Área_de_impresión</vt:lpstr>
      <vt:lpstr>'Operador UN07'!Títulos_a_imprimir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2019-06-18T15:24:28Z</cp:lastPrinted>
  <dcterms:created xsi:type="dcterms:W3CDTF">2019-05-30T14:02:32Z</dcterms:created>
  <dcterms:modified xsi:type="dcterms:W3CDTF">2020-10-02T20:13:37Z</dcterms:modified>
</cp:coreProperties>
</file>