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Un07\"/>
    </mc:Choice>
  </mc:AlternateContent>
  <bookViews>
    <workbookView xWindow="0" yWindow="0" windowWidth="28800" windowHeight="12225" tabRatio="963" firstSheet="8" activeTab="20"/>
  </bookViews>
  <sheets>
    <sheet name="TAPA" sheetId="35" r:id="rId1"/>
    <sheet name="Operador UN07" sheetId="34" r:id="rId2"/>
    <sheet name="D 701-I" sheetId="36" r:id="rId3"/>
    <sheet name="D 701-R" sheetId="37" r:id="rId4"/>
    <sheet name="D 702-I" sheetId="38" r:id="rId5"/>
    <sheet name="D 702-R" sheetId="39" r:id="rId6"/>
    <sheet name="D 703-I" sheetId="40" r:id="rId7"/>
    <sheet name="D 703-R" sheetId="41" r:id="rId8"/>
    <sheet name="D 704-I" sheetId="42" r:id="rId9"/>
    <sheet name="D 704-R" sheetId="43" r:id="rId10"/>
    <sheet name="D 705-I" sheetId="44" r:id="rId11"/>
    <sheet name="D 705-R" sheetId="45" r:id="rId12"/>
    <sheet name="D 706-I" sheetId="46" r:id="rId13"/>
    <sheet name="D 706-R" sheetId="47" r:id="rId14"/>
    <sheet name="D 708-I" sheetId="50" r:id="rId15"/>
    <sheet name="D 708-R" sheetId="51" r:id="rId16"/>
    <sheet name="701-I" sheetId="17" r:id="rId17"/>
    <sheet name="701-R" sheetId="16" r:id="rId18"/>
    <sheet name="702-I" sheetId="15" r:id="rId19"/>
    <sheet name="702-R" sheetId="14" r:id="rId20"/>
    <sheet name="703-I" sheetId="13" r:id="rId21"/>
    <sheet name="703-R" sheetId="12" r:id="rId22"/>
    <sheet name="704-I" sheetId="11" r:id="rId23"/>
    <sheet name="704-R" sheetId="10" r:id="rId24"/>
    <sheet name="705-I" sheetId="9" r:id="rId25"/>
    <sheet name="705-R" sheetId="8" r:id="rId26"/>
    <sheet name="706-I" sheetId="7" r:id="rId27"/>
    <sheet name="706-R" sheetId="6" r:id="rId28"/>
    <sheet name="708-I" sheetId="3" r:id="rId29"/>
    <sheet name="708-R" sheetId="2" r:id="rId30"/>
    <sheet name="Hoja1" sheetId="52" r:id="rId31"/>
  </sheets>
  <definedNames>
    <definedName name="_xlnm.Print_Area" localSheetId="16">'701-I'!$B$2:$I$37</definedName>
    <definedName name="_xlnm.Print_Area" localSheetId="17">'701-R'!$B$2:$I$37</definedName>
    <definedName name="_xlnm.Print_Area" localSheetId="18">'702-I'!$B$2:$I$37</definedName>
    <definedName name="_xlnm.Print_Area" localSheetId="19">'702-R'!$B$2:$I$37</definedName>
    <definedName name="_xlnm.Print_Area" localSheetId="20">'703-I'!$B$2:$I$37</definedName>
    <definedName name="_xlnm.Print_Area" localSheetId="21">'703-R'!$B$2:$I$37</definedName>
    <definedName name="_xlnm.Print_Area" localSheetId="22">'704-I'!$B$2:$I$37</definedName>
    <definedName name="_xlnm.Print_Area" localSheetId="23">'704-R'!$B$2:$I$37</definedName>
    <definedName name="_xlnm.Print_Area" localSheetId="24">'705-I'!$B$2:$I$37</definedName>
    <definedName name="_xlnm.Print_Area" localSheetId="25">'705-R'!$B$2:$I$37</definedName>
    <definedName name="_xlnm.Print_Area" localSheetId="26">'706-I'!$B$2:$I$37</definedName>
    <definedName name="_xlnm.Print_Area" localSheetId="27">'706-R'!$B$2:$I$37</definedName>
    <definedName name="_xlnm.Print_Area" localSheetId="28">'708-I'!$B$2:$I$37</definedName>
    <definedName name="_xlnm.Print_Area" localSheetId="29">'708-R'!$B$2:$I$37</definedName>
    <definedName name="_xlnm.Print_Area" localSheetId="2">'D 701-I'!$B$2:$H$29</definedName>
    <definedName name="_xlnm.Print_Area" localSheetId="3">'D 701-R'!$B$2:$G$29</definedName>
    <definedName name="_xlnm.Print_Area" localSheetId="4">'D 702-I'!$B$2:$G$29</definedName>
    <definedName name="_xlnm.Print_Area" localSheetId="5">'D 702-R'!$B$2:$H$29</definedName>
    <definedName name="_xlnm.Print_Area" localSheetId="6">'D 703-I'!$B$2:$H$29</definedName>
    <definedName name="_xlnm.Print_Area" localSheetId="7">'D 703-R'!$B$2:$G$29</definedName>
    <definedName name="_xlnm.Print_Area" localSheetId="8">'D 704-I'!$B$2:$G$29</definedName>
    <definedName name="_xlnm.Print_Area" localSheetId="9">'D 704-R'!$B$2:$H$29</definedName>
    <definedName name="_xlnm.Print_Area" localSheetId="10">'D 705-I'!$B$2:$G$31</definedName>
    <definedName name="_xlnm.Print_Area" localSheetId="11">'D 705-R'!$B$2:$H$29</definedName>
    <definedName name="_xlnm.Print_Area" localSheetId="12">'D 706-I'!$B$2:$G$22</definedName>
    <definedName name="_xlnm.Print_Area" localSheetId="13">'D 706-R'!$B$2:$G$28</definedName>
    <definedName name="_xlnm.Print_Area" localSheetId="14">'D 708-I'!$B$2:$G$29</definedName>
    <definedName name="_xlnm.Print_Area" localSheetId="15">'D 708-R'!$B$2:$G$31</definedName>
    <definedName name="_xlnm.Print_Area" localSheetId="1">'Operador UN07'!$B$2:$J$40</definedName>
    <definedName name="_xlnm.Print_Titles" localSheetId="1">'Operador UN07'!$31:$31</definedName>
  </definedNames>
  <calcPr calcId="152511"/>
  <pivotCaches>
    <pivotCache cacheId="0" r:id="rId32"/>
  </pivotCaches>
</workbook>
</file>

<file path=xl/calcChain.xml><?xml version="1.0" encoding="utf-8"?>
<calcChain xmlns="http://schemas.openxmlformats.org/spreadsheetml/2006/main">
  <c r="C7" i="52" l="1"/>
  <c r="E7" i="52" s="1"/>
  <c r="K7" i="52" s="1"/>
  <c r="C8" i="52"/>
  <c r="E8" i="52" s="1"/>
  <c r="K8" i="52" s="1"/>
  <c r="C9" i="52"/>
  <c r="E9" i="52" s="1"/>
  <c r="K9" i="52" s="1"/>
  <c r="C10" i="52"/>
  <c r="E10" i="52" s="1"/>
  <c r="K10" i="52" s="1"/>
  <c r="F10" i="52"/>
  <c r="I10" i="52" s="1"/>
  <c r="H10" i="52"/>
  <c r="J10" i="52" s="1"/>
  <c r="C11" i="52"/>
  <c r="F11" i="52" s="1"/>
  <c r="I11" i="52" s="1"/>
  <c r="C12" i="52"/>
  <c r="H12" i="52" s="1"/>
  <c r="J12" i="52" s="1"/>
  <c r="C13" i="52"/>
  <c r="E13" i="52" s="1"/>
  <c r="K13" i="52" s="1"/>
  <c r="C14" i="52"/>
  <c r="E14" i="52" s="1"/>
  <c r="K14" i="52" s="1"/>
  <c r="C15" i="52"/>
  <c r="E15" i="52" s="1"/>
  <c r="K15" i="52" s="1"/>
  <c r="C16" i="52"/>
  <c r="E16" i="52" s="1"/>
  <c r="K16" i="52" s="1"/>
  <c r="C17" i="52"/>
  <c r="H17" i="52" s="1"/>
  <c r="J17" i="52" s="1"/>
  <c r="C18" i="52"/>
  <c r="E18" i="52" s="1"/>
  <c r="K18" i="52" s="1"/>
  <c r="H18" i="52"/>
  <c r="J18" i="52" s="1"/>
  <c r="C19" i="52"/>
  <c r="F19" i="52" s="1"/>
  <c r="I19" i="52" s="1"/>
  <c r="C20" i="52"/>
  <c r="H20" i="52" s="1"/>
  <c r="J20" i="52" s="1"/>
  <c r="C21" i="52"/>
  <c r="E21" i="52" s="1"/>
  <c r="K21" i="52" s="1"/>
  <c r="C22" i="52"/>
  <c r="E22" i="52" s="1"/>
  <c r="K22" i="52" s="1"/>
  <c r="C23" i="52"/>
  <c r="E23" i="52" s="1"/>
  <c r="K23" i="52" s="1"/>
  <c r="C24" i="52"/>
  <c r="E24" i="52" s="1"/>
  <c r="K24" i="52" s="1"/>
  <c r="C25" i="52"/>
  <c r="F25" i="52" s="1"/>
  <c r="I25" i="52" s="1"/>
  <c r="C26" i="52"/>
  <c r="H26" i="52" s="1"/>
  <c r="J26" i="52" s="1"/>
  <c r="C27" i="52"/>
  <c r="F27" i="52" s="1"/>
  <c r="I27" i="52" s="1"/>
  <c r="C28" i="52"/>
  <c r="H28" i="52" s="1"/>
  <c r="J28" i="52" s="1"/>
  <c r="E28" i="52"/>
  <c r="K28" i="52" s="1"/>
  <c r="C29" i="52"/>
  <c r="E29" i="52" s="1"/>
  <c r="K29" i="52" s="1"/>
  <c r="C30" i="52"/>
  <c r="E30" i="52" s="1"/>
  <c r="K30" i="52" s="1"/>
  <c r="C31" i="52"/>
  <c r="E31" i="52" s="1"/>
  <c r="K31" i="52" s="1"/>
  <c r="C6" i="52"/>
  <c r="H6" i="52" s="1"/>
  <c r="J6" i="52" s="1"/>
  <c r="C5" i="52"/>
  <c r="H5" i="52" s="1"/>
  <c r="J5" i="52" s="1"/>
  <c r="C4" i="52"/>
  <c r="H4" i="52" s="1"/>
  <c r="J4" i="52" s="1"/>
  <c r="H30" i="52" l="1"/>
  <c r="J30" i="52" s="1"/>
  <c r="F17" i="52"/>
  <c r="I17" i="52" s="1"/>
  <c r="E17" i="52"/>
  <c r="K17" i="52" s="1"/>
  <c r="F13" i="52"/>
  <c r="I13" i="52" s="1"/>
  <c r="F29" i="52"/>
  <c r="I29" i="52" s="1"/>
  <c r="E25" i="52"/>
  <c r="K25" i="52" s="1"/>
  <c r="F12" i="52"/>
  <c r="I12" i="52" s="1"/>
  <c r="E12" i="52"/>
  <c r="K12" i="52" s="1"/>
  <c r="H14" i="52"/>
  <c r="J14" i="52" s="1"/>
  <c r="H27" i="52"/>
  <c r="J27" i="52" s="1"/>
  <c r="H25" i="52"/>
  <c r="J25" i="52" s="1"/>
  <c r="H21" i="52"/>
  <c r="J21" i="52" s="1"/>
  <c r="H19" i="52"/>
  <c r="J19" i="52" s="1"/>
  <c r="F18" i="52"/>
  <c r="I18" i="52" s="1"/>
  <c r="E11" i="52"/>
  <c r="K11" i="52" s="1"/>
  <c r="H29" i="52"/>
  <c r="J29" i="52" s="1"/>
  <c r="F28" i="52"/>
  <c r="I28" i="52" s="1"/>
  <c r="E27" i="52"/>
  <c r="K27" i="52" s="1"/>
  <c r="F21" i="52"/>
  <c r="I21" i="52" s="1"/>
  <c r="E19" i="52"/>
  <c r="K19" i="52" s="1"/>
  <c r="H13" i="52"/>
  <c r="J13" i="52" s="1"/>
  <c r="F20" i="52"/>
  <c r="I20" i="52" s="1"/>
  <c r="F9" i="52"/>
  <c r="I9" i="52" s="1"/>
  <c r="H9" i="52"/>
  <c r="J9" i="52" s="1"/>
  <c r="F26" i="52"/>
  <c r="I26" i="52" s="1"/>
  <c r="H22" i="52"/>
  <c r="J22" i="52" s="1"/>
  <c r="E20" i="52"/>
  <c r="K20" i="52" s="1"/>
  <c r="H11" i="52"/>
  <c r="J11" i="52" s="1"/>
  <c r="E26" i="52"/>
  <c r="K26" i="52" s="1"/>
  <c r="F30" i="52"/>
  <c r="I30" i="52" s="1"/>
  <c r="H23" i="52"/>
  <c r="J23" i="52" s="1"/>
  <c r="F22" i="52"/>
  <c r="I22" i="52" s="1"/>
  <c r="H15" i="52"/>
  <c r="J15" i="52" s="1"/>
  <c r="F14" i="52"/>
  <c r="I14" i="52" s="1"/>
  <c r="H7" i="52"/>
  <c r="J7" i="52" s="1"/>
  <c r="H31" i="52"/>
  <c r="J31" i="52" s="1"/>
  <c r="H24" i="52"/>
  <c r="J24" i="52" s="1"/>
  <c r="F23" i="52"/>
  <c r="I23" i="52" s="1"/>
  <c r="H16" i="52"/>
  <c r="J16" i="52" s="1"/>
  <c r="F15" i="52"/>
  <c r="I15" i="52" s="1"/>
  <c r="H8" i="52"/>
  <c r="J8" i="52" s="1"/>
  <c r="F7" i="52"/>
  <c r="I7" i="52" s="1"/>
  <c r="F31" i="52"/>
  <c r="I31" i="52" s="1"/>
  <c r="F24" i="52"/>
  <c r="I24" i="52" s="1"/>
  <c r="F16" i="52"/>
  <c r="I16" i="52" s="1"/>
  <c r="F8" i="52"/>
  <c r="I8" i="52" s="1"/>
  <c r="E6" i="52"/>
  <c r="K6" i="52" s="1"/>
  <c r="E5" i="52"/>
  <c r="K5" i="52" s="1"/>
  <c r="F6" i="52"/>
  <c r="I6" i="52" s="1"/>
  <c r="F5" i="52"/>
  <c r="I5" i="52" s="1"/>
  <c r="E4" i="52"/>
  <c r="K4" i="52" s="1"/>
  <c r="F4" i="52"/>
  <c r="I4" i="52" s="1"/>
  <c r="H20" i="14"/>
  <c r="G37" i="8"/>
  <c r="E37" i="15"/>
  <c r="B2" i="51"/>
  <c r="B2" i="50"/>
  <c r="B2" i="47"/>
  <c r="B2" i="46"/>
  <c r="B2" i="45"/>
  <c r="B2" i="44"/>
  <c r="B2" i="43"/>
  <c r="B2" i="42"/>
  <c r="B2" i="41"/>
  <c r="B2" i="40"/>
  <c r="B2" i="39"/>
  <c r="B2" i="38"/>
  <c r="B2" i="37"/>
  <c r="B2" i="36"/>
  <c r="D18" i="35"/>
  <c r="D17" i="35"/>
  <c r="B4" i="35" s="1"/>
  <c r="C4" i="34"/>
  <c r="I37" i="17"/>
  <c r="G37" i="17"/>
  <c r="E37" i="17"/>
  <c r="F31" i="17"/>
  <c r="D31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F19" i="17"/>
  <c r="D19" i="17"/>
  <c r="B2" i="17"/>
  <c r="I37" i="16"/>
  <c r="G37" i="16"/>
  <c r="E37" i="16"/>
  <c r="D32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H21" i="16"/>
  <c r="F21" i="16"/>
  <c r="D21" i="16"/>
  <c r="F20" i="16"/>
  <c r="D20" i="16"/>
  <c r="D19" i="16"/>
  <c r="B2" i="16"/>
  <c r="I37" i="15"/>
  <c r="G37" i="15"/>
  <c r="F31" i="15"/>
  <c r="D31" i="15"/>
  <c r="H30" i="15"/>
  <c r="F30" i="15"/>
  <c r="D30" i="15"/>
  <c r="H29" i="15"/>
  <c r="F29" i="15"/>
  <c r="D29" i="15"/>
  <c r="H28" i="15"/>
  <c r="F28" i="15"/>
  <c r="D28" i="15"/>
  <c r="H27" i="15"/>
  <c r="F27" i="15"/>
  <c r="D27" i="15"/>
  <c r="H26" i="15"/>
  <c r="F26" i="15"/>
  <c r="D26" i="15"/>
  <c r="H25" i="15"/>
  <c r="F25" i="15"/>
  <c r="D25" i="15"/>
  <c r="H24" i="15"/>
  <c r="F24" i="15"/>
  <c r="D24" i="15"/>
  <c r="H23" i="15"/>
  <c r="F23" i="15"/>
  <c r="D23" i="15"/>
  <c r="H22" i="15"/>
  <c r="F22" i="15"/>
  <c r="D22" i="15"/>
  <c r="H21" i="15"/>
  <c r="F21" i="15"/>
  <c r="D21" i="15"/>
  <c r="H20" i="15"/>
  <c r="F20" i="15"/>
  <c r="D20" i="15"/>
  <c r="F19" i="15"/>
  <c r="D19" i="15"/>
  <c r="B2" i="15"/>
  <c r="I37" i="14"/>
  <c r="G37" i="14"/>
  <c r="E37" i="14"/>
  <c r="D32" i="14"/>
  <c r="F31" i="14"/>
  <c r="D31" i="14"/>
  <c r="H30" i="14"/>
  <c r="F30" i="14"/>
  <c r="D30" i="14"/>
  <c r="H29" i="14"/>
  <c r="F29" i="14"/>
  <c r="D29" i="14"/>
  <c r="H28" i="14"/>
  <c r="F28" i="14"/>
  <c r="D28" i="14"/>
  <c r="H27" i="14"/>
  <c r="F27" i="14"/>
  <c r="D27" i="14"/>
  <c r="H26" i="14"/>
  <c r="F26" i="14"/>
  <c r="D26" i="14"/>
  <c r="H25" i="14"/>
  <c r="F25" i="14"/>
  <c r="D25" i="14"/>
  <c r="H24" i="14"/>
  <c r="F24" i="14"/>
  <c r="D24" i="14"/>
  <c r="H23" i="14"/>
  <c r="F23" i="14"/>
  <c r="D23" i="14"/>
  <c r="H22" i="14"/>
  <c r="F22" i="14"/>
  <c r="D22" i="14"/>
  <c r="H21" i="14"/>
  <c r="F21" i="14"/>
  <c r="D21" i="14"/>
  <c r="F20" i="14"/>
  <c r="D20" i="14"/>
  <c r="F19" i="14"/>
  <c r="D19" i="14"/>
  <c r="B2" i="14"/>
  <c r="I37" i="13"/>
  <c r="G37" i="13"/>
  <c r="E37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H21" i="13"/>
  <c r="F21" i="13"/>
  <c r="D21" i="13"/>
  <c r="H20" i="13"/>
  <c r="F20" i="13"/>
  <c r="D20" i="13"/>
  <c r="F19" i="13"/>
  <c r="D19" i="13"/>
  <c r="D18" i="13"/>
  <c r="B2" i="13"/>
  <c r="I37" i="12"/>
  <c r="G37" i="12"/>
  <c r="E37" i="12"/>
  <c r="F32" i="12"/>
  <c r="D32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H22" i="12"/>
  <c r="F22" i="12"/>
  <c r="D22" i="12"/>
  <c r="H21" i="12"/>
  <c r="F21" i="12"/>
  <c r="D21" i="12"/>
  <c r="F20" i="12"/>
  <c r="D20" i="12"/>
  <c r="D19" i="12"/>
  <c r="B2" i="12"/>
  <c r="I37" i="11"/>
  <c r="G37" i="11"/>
  <c r="E37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F19" i="11"/>
  <c r="D19" i="11"/>
  <c r="B2" i="11"/>
  <c r="I37" i="10"/>
  <c r="G37" i="10"/>
  <c r="E37" i="10"/>
  <c r="D32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F20" i="10"/>
  <c r="D20" i="10"/>
  <c r="B2" i="10"/>
  <c r="I37" i="9"/>
  <c r="G37" i="9"/>
  <c r="E37" i="9"/>
  <c r="D32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H21" i="9"/>
  <c r="F21" i="9"/>
  <c r="D21" i="9"/>
  <c r="H20" i="9"/>
  <c r="F20" i="9"/>
  <c r="D20" i="9"/>
  <c r="F19" i="9"/>
  <c r="D19" i="9"/>
  <c r="B2" i="9"/>
  <c r="I37" i="8"/>
  <c r="E37" i="8"/>
  <c r="F32" i="8"/>
  <c r="D32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F20" i="8"/>
  <c r="D20" i="8"/>
  <c r="F19" i="8"/>
  <c r="D19" i="8"/>
  <c r="B2" i="8"/>
  <c r="I37" i="7"/>
  <c r="G37" i="7"/>
  <c r="E37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F19" i="7"/>
  <c r="D19" i="7"/>
  <c r="B2" i="7"/>
  <c r="I37" i="6"/>
  <c r="G37" i="6"/>
  <c r="E37" i="6"/>
  <c r="F32" i="6"/>
  <c r="D32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H22" i="6"/>
  <c r="F22" i="6"/>
  <c r="D22" i="6"/>
  <c r="H21" i="6"/>
  <c r="F21" i="6"/>
  <c r="D21" i="6"/>
  <c r="F20" i="6"/>
  <c r="D20" i="6"/>
  <c r="F19" i="6"/>
  <c r="D19" i="6"/>
  <c r="B2" i="6"/>
  <c r="I37" i="3"/>
  <c r="G37" i="3"/>
  <c r="E37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F20" i="3"/>
  <c r="D20" i="3"/>
  <c r="B2" i="3"/>
  <c r="I37" i="2"/>
  <c r="G37" i="2"/>
  <c r="E37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F21" i="2"/>
  <c r="D21" i="2"/>
  <c r="B2" i="2"/>
</calcChain>
</file>

<file path=xl/sharedStrings.xml><?xml version="1.0" encoding="utf-8"?>
<sst xmlns="http://schemas.openxmlformats.org/spreadsheetml/2006/main" count="1639" uniqueCount="256">
  <si>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</si>
  <si>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</si>
  <si>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</si>
  <si>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</si>
  <si>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</si>
  <si>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</si>
  <si>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</si>
  <si>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</si>
  <si>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</si>
  <si>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</si>
  <si>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</si>
  <si>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</si>
  <si>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</si>
  <si>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</si>
  <si>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</si>
  <si>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</si>
  <si>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</si>
  <si>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</si>
  <si>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</si>
  <si>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</si>
  <si>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</si>
  <si>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</si>
  <si>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</si>
  <si>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</si>
  <si>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</si>
  <si>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</si>
  <si>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</si>
  <si>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</si>
  <si>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</si>
  <si>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</si>
  <si>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</si>
  <si>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</si>
  <si>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</si>
  <si>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</si>
  <si>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</si>
  <si>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</si>
  <si>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</si>
  <si>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</si>
  <si>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</si>
  <si>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</si>
  <si>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Ibsen</t>
  </si>
  <si>
    <t>Playa Ancha</t>
  </si>
  <si>
    <t>Normal</t>
  </si>
  <si>
    <t>Ida</t>
  </si>
  <si>
    <t>San Roque</t>
  </si>
  <si>
    <t>La isla</t>
  </si>
  <si>
    <t>Puertas Negras</t>
  </si>
  <si>
    <t>15 Norte</t>
  </si>
  <si>
    <t>Rocuant</t>
  </si>
  <si>
    <t>Chilectra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</si>
  <si>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</si>
  <si>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</si>
  <si>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</si>
  <si>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</si>
  <si>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</si>
  <si>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</si>
  <si>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</si>
  <si>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</si>
  <si>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</si>
  <si>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</si>
  <si>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</si>
  <si>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</si>
  <si>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</si>
  <si>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</si>
  <si>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</si>
  <si>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</si>
  <si>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</si>
  <si>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</si>
  <si>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</si>
  <si>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</si>
  <si>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</si>
  <si>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</si>
  <si>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</si>
  <si>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</si>
  <si>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</si>
  <si>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</si>
  <si>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</si>
  <si>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</si>
  <si>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</si>
  <si>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</si>
  <si>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</si>
  <si>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</si>
  <si>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</si>
  <si>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</si>
  <si>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Valparaíso</t>
  </si>
  <si>
    <t>NO</t>
  </si>
  <si>
    <t>SI</t>
  </si>
  <si>
    <t>Realizado por</t>
  </si>
  <si>
    <t>Revisado por</t>
  </si>
  <si>
    <t>Abelardo Nuñez - Valparaíso</t>
  </si>
  <si>
    <t>Rio Bueno - Valparaíso</t>
  </si>
  <si>
    <t>ABELARDO NUÑEZ</t>
  </si>
  <si>
    <t>FEDERICO SANTA MARIA</t>
  </si>
  <si>
    <t>VENEZUELA</t>
  </si>
  <si>
    <t>BOYACA</t>
  </si>
  <si>
    <t>LUIS GUEVARA ORTUZAR</t>
  </si>
  <si>
    <t>GUMERCINDO DIAZ</t>
  </si>
  <si>
    <t>CAÑERIA</t>
  </si>
  <si>
    <t>TUPPER</t>
  </si>
  <si>
    <t>PERAGALLO</t>
  </si>
  <si>
    <t>LEOCATO</t>
  </si>
  <si>
    <t>HYATT</t>
  </si>
  <si>
    <t>CAMINO CINTURA</t>
  </si>
  <si>
    <t>SAN FRANCISCO</t>
  </si>
  <si>
    <t>CLAVE</t>
  </si>
  <si>
    <t>COCHRANE</t>
  </si>
  <si>
    <t>ESMERALDA</t>
  </si>
  <si>
    <t>CONDELL</t>
  </si>
  <si>
    <t>EDWARDS</t>
  </si>
  <si>
    <t>AV. PEDRO MONTT</t>
  </si>
  <si>
    <t>AV. ARGENTINA</t>
  </si>
  <si>
    <t>WASHINGTON</t>
  </si>
  <si>
    <t>VON MOLTKE</t>
  </si>
  <si>
    <t>BERNARDO O´HIGGINS</t>
  </si>
  <si>
    <t>FIGUEROA</t>
  </si>
  <si>
    <t>CANTILLANO</t>
  </si>
  <si>
    <t>G. GARCIA</t>
  </si>
  <si>
    <t>F. LAZO</t>
  </si>
  <si>
    <t>RIO BUENO</t>
  </si>
  <si>
    <t>AV. BRASIL</t>
  </si>
  <si>
    <t>BLANCO</t>
  </si>
  <si>
    <t>PLAZA WHEELRIGHT</t>
  </si>
  <si>
    <t>BUSTAMANTE</t>
  </si>
  <si>
    <t>SAN MARTIN</t>
  </si>
  <si>
    <t>LEPOMANDE</t>
  </si>
  <si>
    <t>CHAPARRO</t>
  </si>
  <si>
    <t>Las Torres - Valparaíso</t>
  </si>
  <si>
    <t>LEVARTE</t>
  </si>
  <si>
    <t>AV. QUEBRADA VERDE</t>
  </si>
  <si>
    <t>VISTA HERMOSA</t>
  </si>
  <si>
    <t>AV. PLAYA ANCHA</t>
  </si>
  <si>
    <t>AV. ALTAMIRANO</t>
  </si>
  <si>
    <t>ANTONIO VARAS</t>
  </si>
  <si>
    <t>HUNNEUS</t>
  </si>
  <si>
    <t>ENRIQUE COOD</t>
  </si>
  <si>
    <t>SAN JORGE</t>
  </si>
  <si>
    <t>CALLE 6</t>
  </si>
  <si>
    <t>PORTEZUELO</t>
  </si>
  <si>
    <t>LAS TORRES</t>
  </si>
  <si>
    <t>SAN PATRICIO</t>
  </si>
  <si>
    <t>CAMINO ANTIGUO STGO</t>
  </si>
  <si>
    <t>CAMINO REAL</t>
  </si>
  <si>
    <t>CUESTA EL ROBLE</t>
  </si>
  <si>
    <t>AV. PACIFICO</t>
  </si>
  <si>
    <t>Viña del Mar</t>
  </si>
  <si>
    <t>Camino O'higgins - Valparaíso</t>
  </si>
  <si>
    <t>Av. Benidorm - Viña del Mar</t>
  </si>
  <si>
    <t>CAMINO O´HIGGINS</t>
  </si>
  <si>
    <t>AV. ESPAÑA</t>
  </si>
  <si>
    <t>ALVAREZ</t>
  </si>
  <si>
    <t>PLAZA SUCRE</t>
  </si>
  <si>
    <t>PLAZA JOSE FRANCISCO VERGARA</t>
  </si>
  <si>
    <t>PLAZA LATORRE</t>
  </si>
  <si>
    <t>PUENTE LIBERTAD</t>
  </si>
  <si>
    <t>AV. LIBERTAD</t>
  </si>
  <si>
    <t>AV. BENIDORM</t>
  </si>
  <si>
    <t>SAN ANTONIO</t>
  </si>
  <si>
    <t>QUILLOTA</t>
  </si>
  <si>
    <t>AV. 1 NORTE</t>
  </si>
  <si>
    <t>PUENTE QUILLOTA</t>
  </si>
  <si>
    <t>VIANA</t>
  </si>
  <si>
    <t>AV. ESCUADRA LIBERTADORA</t>
  </si>
  <si>
    <t>CAMINO O'HIGGINS</t>
  </si>
  <si>
    <t>Ibsen - Valparaíso</t>
  </si>
  <si>
    <t>CENTRAL</t>
  </si>
  <si>
    <t>JUAN XXIII</t>
  </si>
  <si>
    <t>RAMON CORDERO</t>
  </si>
  <si>
    <t>LA EXPLANADA</t>
  </si>
  <si>
    <t>LEOPOLDO CARVALLO</t>
  </si>
  <si>
    <t>AV. SANTOS OSSA</t>
  </si>
  <si>
    <t>NORUEGA</t>
  </si>
  <si>
    <t>IBSEN</t>
  </si>
  <si>
    <t>AV. ERRAZURUZ</t>
  </si>
  <si>
    <t>La Isla</t>
  </si>
  <si>
    <t>Playa Ancha - Valparaíso</t>
  </si>
  <si>
    <t>San Roque - Valparaíso</t>
  </si>
  <si>
    <t>PLAZA WHEELRIGTH</t>
  </si>
  <si>
    <t>LOS PINOS</t>
  </si>
  <si>
    <t>CALLE ESCALA</t>
  </si>
  <si>
    <t>TRANSPORTES DE PASAJEROS TOP TUR S.A</t>
  </si>
  <si>
    <t>CAJILLA</t>
  </si>
  <si>
    <t>JUAN ANTONIO RIOS</t>
  </si>
  <si>
    <t>PASAJE DIECIOCHO</t>
  </si>
  <si>
    <t>|</t>
  </si>
  <si>
    <t>UN07</t>
  </si>
  <si>
    <t>VALDIVIA</t>
  </si>
  <si>
    <t>CAMINO OHIGGINS</t>
  </si>
  <si>
    <t>MARCHANT</t>
  </si>
  <si>
    <t>LIBERTAD</t>
  </si>
  <si>
    <t>ISABEL VALLEJOS FONCEA</t>
  </si>
  <si>
    <t xml:space="preserve">San Roque </t>
  </si>
  <si>
    <t>Pya Ancha</t>
  </si>
  <si>
    <t>BADEN POWELL</t>
  </si>
  <si>
    <t>ALDUNATE</t>
  </si>
  <si>
    <t>AITOR OLAECHEA LARREGUI</t>
  </si>
  <si>
    <t>76.347.030-K</t>
  </si>
  <si>
    <t>16.888.210-6</t>
  </si>
  <si>
    <t>VALPARAISOUN07</t>
  </si>
  <si>
    <t>ROCIO PINTO RUIZ</t>
  </si>
  <si>
    <t>POT</t>
  </si>
  <si>
    <t>Pza Sotomayor</t>
  </si>
  <si>
    <t>PLAZA SOTOMAYOR</t>
  </si>
  <si>
    <t>Plaza Sotomayor - Valparaíso</t>
  </si>
  <si>
    <t>Pza Sotomayor - Valparaíso</t>
  </si>
  <si>
    <t>Camino Antiguo Stgo - Valparaíso</t>
  </si>
  <si>
    <t>TAPA</t>
  </si>
  <si>
    <t>Operador UN07</t>
  </si>
  <si>
    <t>D 701-I</t>
  </si>
  <si>
    <t>D 701-R</t>
  </si>
  <si>
    <t>D 702-I</t>
  </si>
  <si>
    <t>D 702-R</t>
  </si>
  <si>
    <t>D 703-I</t>
  </si>
  <si>
    <t>D 703-R</t>
  </si>
  <si>
    <t>D 704-I</t>
  </si>
  <si>
    <t>D 704-R</t>
  </si>
  <si>
    <t>D 705-I</t>
  </si>
  <si>
    <t>D 705-R</t>
  </si>
  <si>
    <t>D 706-I</t>
  </si>
  <si>
    <t>D 706-R</t>
  </si>
  <si>
    <t>D 708-I</t>
  </si>
  <si>
    <t>D 708-R</t>
  </si>
  <si>
    <t>701-I</t>
  </si>
  <si>
    <t>701-R</t>
  </si>
  <si>
    <t>702-I</t>
  </si>
  <si>
    <t>702-R</t>
  </si>
  <si>
    <t>703-I</t>
  </si>
  <si>
    <t>703-R</t>
  </si>
  <si>
    <t>704-I</t>
  </si>
  <si>
    <t>704-R</t>
  </si>
  <si>
    <t>705-I</t>
  </si>
  <si>
    <t>705-R</t>
  </si>
  <si>
    <t>706-I</t>
  </si>
  <si>
    <t>706-R</t>
  </si>
  <si>
    <t>708-I</t>
  </si>
  <si>
    <t>708-R</t>
  </si>
  <si>
    <t>Servicios</t>
  </si>
  <si>
    <t>Trazado</t>
  </si>
  <si>
    <t>Serv-sent</t>
  </si>
  <si>
    <t>Etiquetas de fila</t>
  </si>
  <si>
    <t>Total general</t>
  </si>
  <si>
    <t>Cuenta de Trazado</t>
  </si>
  <si>
    <t>Etiquetas de columna</t>
  </si>
  <si>
    <t>no</t>
  </si>
  <si>
    <t>Si</t>
  </si>
  <si>
    <t xml:space="preserve">VISTA AL MAR </t>
  </si>
  <si>
    <t>EL MUELLE</t>
  </si>
  <si>
    <t xml:space="preserve">VALLE NORTE </t>
  </si>
  <si>
    <t xml:space="preserve">CHAPARRO </t>
  </si>
  <si>
    <t>ING. HYATT</t>
  </si>
  <si>
    <t>PRAT</t>
  </si>
  <si>
    <t>JOSE TOMAS RAMOS</t>
  </si>
  <si>
    <t>SOTOMAYOR</t>
  </si>
  <si>
    <t>ING HYATT</t>
  </si>
  <si>
    <t>VALLE NORTE</t>
  </si>
  <si>
    <t>VISTA AL MAR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</si>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</sst>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/>
    <xf numFmtId="2" fontId="1" fillId="0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1" fillId="0" borderId="0" xfId="0" applyFont="1"/>
    <xf numFmtId="0" fontId="0" fillId="0" borderId="0" xfId="0" pivotButton="1"/>
    <xf numFmtId="0" fontId="0" fillId="0" borderId="0" xfId="0" applyNumberFormat="1"/>
    <xf numFmtId="0" fontId="1" fillId="3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23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23443055555" createdVersion="5" refreshedVersion="5" minRefreshableVersion="3" recordCount="28">
  <cacheSource type="worksheet">
    <worksheetSource ref="J3:K31" sheet="Hoja1"/>
  </cacheSource>
  <cacheFields count="2">
    <cacheField name="Serv-sent" numFmtId="0">
      <sharedItems count="14">
        <s v="701-I"/>
        <s v="701-R"/>
        <s v="702-I"/>
        <s v="702-R"/>
        <s v="703-I"/>
        <s v="703-R"/>
        <s v="704-I"/>
        <s v="704-R"/>
        <s v="705-I"/>
        <s v="705-R"/>
        <s v="706-I"/>
        <s v="706-R"/>
        <s v="708-I"/>
        <s v="708-R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purl.oclc.org/ooxml/spreadsheetml/main" xmlns:r="http://purl.oclc.org/ooxml/officeDocument/relationships" count="2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M3:P19" firstHeaderRow="1" firstDataRow="2" firstDataCol="1"/>
  <pivotFields count="2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dataField="1" showAll="0">
      <items count="3">
        <item x="1"/>
        <item x="0"/>
        <item t="default"/>
      </items>
    </pivotField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Trazad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FFC000"/>
    <pageSetUpPr fitToPage="1"/>
  </sheetPr>
  <dimension ref="B2:J22"/>
  <sheetViews>
    <sheetView zoomScaleNormal="100" workbookViewId="0">
      <selection activeCell="F8" sqref="F8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57" t="str">
        <f>+D12&amp;"_"&amp;D13&amp;"_"&amp;D14&amp;"_"&amp;D15&amp;"_"&amp;I12&amp;"_"&amp;YEAR(D17)&amp;"_"&amp;I13</f>
        <v>POT_V_VALPARAISOUN07_UN07_Normal_2020_3</v>
      </c>
      <c r="C4" s="57"/>
      <c r="D4" s="57"/>
      <c r="E4" s="57"/>
      <c r="F4" s="57"/>
      <c r="G4" s="57"/>
      <c r="H4" s="57"/>
      <c r="I4" s="57"/>
      <c r="J4" s="57"/>
    </row>
    <row r="5" spans="2:10" s="11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1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1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1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1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55" t="s">
        <v>60</v>
      </c>
      <c r="C12" s="55"/>
      <c r="D12" s="56" t="s">
        <v>199</v>
      </c>
      <c r="E12" s="56"/>
      <c r="F12" s="1"/>
      <c r="G12" s="55" t="s">
        <v>61</v>
      </c>
      <c r="H12" s="55"/>
      <c r="I12" s="56" t="s">
        <v>42</v>
      </c>
      <c r="J12" s="56"/>
    </row>
    <row r="13" spans="2:10" x14ac:dyDescent="0.3">
      <c r="B13" s="55" t="s">
        <v>62</v>
      </c>
      <c r="C13" s="55"/>
      <c r="D13" s="56" t="s">
        <v>83</v>
      </c>
      <c r="E13" s="56"/>
      <c r="F13" s="1"/>
      <c r="G13" s="55" t="s">
        <v>67</v>
      </c>
      <c r="H13" s="55"/>
      <c r="I13" s="56">
        <v>3</v>
      </c>
      <c r="J13" s="56"/>
    </row>
    <row r="14" spans="2:10" x14ac:dyDescent="0.3">
      <c r="B14" s="55" t="s">
        <v>64</v>
      </c>
      <c r="C14" s="55"/>
      <c r="D14" s="56" t="s">
        <v>197</v>
      </c>
      <c r="E14" s="56"/>
      <c r="F14" s="1"/>
      <c r="G14" s="1"/>
    </row>
    <row r="15" spans="2:10" x14ac:dyDescent="0.3">
      <c r="B15" s="55" t="s">
        <v>66</v>
      </c>
      <c r="C15" s="55"/>
      <c r="D15" s="56" t="s">
        <v>184</v>
      </c>
      <c r="E15" s="56"/>
    </row>
    <row r="16" spans="2:10" x14ac:dyDescent="0.3">
      <c r="B16" s="6"/>
      <c r="C16" s="6"/>
    </row>
    <row r="17" spans="2:10" x14ac:dyDescent="0.3">
      <c r="B17" s="55" t="s">
        <v>68</v>
      </c>
      <c r="C17" s="55"/>
      <c r="D17" s="13">
        <f>'Operador UN07'!D13</f>
        <v>44114</v>
      </c>
      <c r="F17" s="12" t="s">
        <v>87</v>
      </c>
      <c r="G17" s="58" t="s">
        <v>189</v>
      </c>
      <c r="H17" s="58"/>
      <c r="I17" s="58"/>
      <c r="J17" s="58"/>
    </row>
    <row r="18" spans="2:10" x14ac:dyDescent="0.3">
      <c r="B18" s="55" t="s">
        <v>69</v>
      </c>
      <c r="C18" s="55"/>
      <c r="D18" s="13">
        <f>'Operador UN07'!D14</f>
        <v>44196</v>
      </c>
      <c r="F18" s="12" t="s">
        <v>88</v>
      </c>
      <c r="G18" s="58" t="s">
        <v>198</v>
      </c>
      <c r="H18" s="58"/>
      <c r="I18" s="58"/>
      <c r="J18" s="58"/>
    </row>
    <row r="22" spans="2:10" x14ac:dyDescent="0.3">
      <c r="F22" s="23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31" priority="11">
      <formula>D12=""</formula>
    </cfRule>
  </conditionalFormatting>
  <conditionalFormatting sqref="D13:E13">
    <cfRule type="expression" dxfId="230" priority="10">
      <formula>D13=""</formula>
    </cfRule>
  </conditionalFormatting>
  <conditionalFormatting sqref="D14:E14">
    <cfRule type="expression" dxfId="229" priority="9">
      <formula>D14=""</formula>
    </cfRule>
  </conditionalFormatting>
  <conditionalFormatting sqref="D15:E15">
    <cfRule type="expression" dxfId="228" priority="8">
      <formula>D15=""</formula>
    </cfRule>
  </conditionalFormatting>
  <conditionalFormatting sqref="I12:J12">
    <cfRule type="expression" dxfId="227" priority="7">
      <formula>I12=""</formula>
    </cfRule>
  </conditionalFormatting>
  <conditionalFormatting sqref="I13:J13">
    <cfRule type="expression" dxfId="226" priority="6">
      <formula>I13=""</formula>
    </cfRule>
  </conditionalFormatting>
  <conditionalFormatting sqref="G17:J17">
    <cfRule type="expression" dxfId="225" priority="3">
      <formula>G17=""</formula>
    </cfRule>
  </conditionalFormatting>
  <conditionalFormatting sqref="G18:J18">
    <cfRule type="expression" dxfId="224" priority="2">
      <formula>G18=""</formula>
    </cfRule>
  </conditionalFormatting>
  <conditionalFormatting sqref="D17:D18">
    <cfRule type="expression" dxfId="22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FFC000"/>
    <pageSetUpPr fitToPage="1"/>
  </sheetPr>
  <dimension ref="B1:K47"/>
  <sheetViews>
    <sheetView topLeftCell="B28" zoomScaleNormal="100" workbookViewId="0">
      <selection activeCell="E34" sqref="E34:F34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10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61" t="s">
        <v>57</v>
      </c>
      <c r="C2" s="61"/>
      <c r="D2" s="61"/>
      <c r="E2" s="61"/>
      <c r="F2" s="61"/>
      <c r="G2" s="61"/>
      <c r="H2" s="61"/>
      <c r="I2" s="61"/>
      <c r="J2" s="61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58</v>
      </c>
      <c r="C4" s="62" t="str">
        <f>+D8&amp;"_"&amp;D9&amp;"_"&amp;D10&amp;"_"&amp;D11&amp;"_"&amp;I8&amp;"_"&amp;YEAR(D13)&amp;"_"&amp;I11</f>
        <v>POT_V_VALPARAISOUN07_UN07_Normal_2020_3</v>
      </c>
      <c r="D4" s="62"/>
      <c r="E4" s="62"/>
      <c r="F4" s="62"/>
      <c r="G4" s="62"/>
      <c r="H4" s="62"/>
      <c r="I4" s="62"/>
      <c r="J4" s="62"/>
    </row>
    <row r="5" spans="2:10" x14ac:dyDescent="0.3">
      <c r="B5" s="1"/>
      <c r="D5" s="2"/>
      <c r="H5" s="1"/>
      <c r="I5" s="1"/>
    </row>
    <row r="6" spans="2:10" ht="18" x14ac:dyDescent="0.35">
      <c r="B6" s="5" t="s">
        <v>59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55" t="s">
        <v>60</v>
      </c>
      <c r="C8" s="55"/>
      <c r="D8" s="56" t="s">
        <v>199</v>
      </c>
      <c r="E8" s="56"/>
      <c r="F8" s="6"/>
      <c r="G8" s="55" t="s">
        <v>61</v>
      </c>
      <c r="H8" s="55"/>
      <c r="I8" s="56" t="s">
        <v>42</v>
      </c>
      <c r="J8" s="56"/>
    </row>
    <row r="9" spans="2:10" x14ac:dyDescent="0.3">
      <c r="B9" s="55" t="s">
        <v>62</v>
      </c>
      <c r="C9" s="55"/>
      <c r="D9" s="56" t="s">
        <v>83</v>
      </c>
      <c r="E9" s="56"/>
      <c r="F9" s="6"/>
      <c r="G9" s="55" t="s">
        <v>63</v>
      </c>
      <c r="H9" s="55"/>
      <c r="I9" s="56"/>
      <c r="J9" s="56"/>
    </row>
    <row r="10" spans="2:10" x14ac:dyDescent="0.3">
      <c r="B10" s="55" t="s">
        <v>64</v>
      </c>
      <c r="C10" s="55"/>
      <c r="D10" s="56" t="s">
        <v>197</v>
      </c>
      <c r="E10" s="56"/>
      <c r="F10" s="6"/>
      <c r="G10" s="55" t="s">
        <v>65</v>
      </c>
      <c r="H10" s="55"/>
      <c r="I10" s="56" t="s">
        <v>85</v>
      </c>
      <c r="J10" s="56"/>
    </row>
    <row r="11" spans="2:10" x14ac:dyDescent="0.3">
      <c r="B11" s="55" t="s">
        <v>66</v>
      </c>
      <c r="C11" s="55"/>
      <c r="D11" s="56" t="s">
        <v>184</v>
      </c>
      <c r="E11" s="56"/>
      <c r="F11" s="6"/>
      <c r="G11" s="55" t="s">
        <v>67</v>
      </c>
      <c r="H11" s="55"/>
      <c r="I11" s="56">
        <v>3</v>
      </c>
      <c r="J11" s="56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55" t="s">
        <v>68</v>
      </c>
      <c r="C13" s="55"/>
      <c r="D13" s="13">
        <v>44114</v>
      </c>
      <c r="E13" s="6"/>
      <c r="F13" s="6"/>
      <c r="G13" s="1"/>
      <c r="H13" s="1"/>
      <c r="I13" s="1"/>
    </row>
    <row r="14" spans="2:10" x14ac:dyDescent="0.3">
      <c r="B14" s="55" t="s">
        <v>69</v>
      </c>
      <c r="C14" s="55"/>
      <c r="D14" s="13">
        <v>44196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70</v>
      </c>
      <c r="D16" s="2"/>
      <c r="G16" s="1"/>
      <c r="H16" s="1"/>
      <c r="I16" s="1"/>
    </row>
    <row r="17" spans="2:11" ht="6.75" customHeight="1" x14ac:dyDescent="0.3">
      <c r="B17" s="1"/>
      <c r="D17" s="2"/>
      <c r="H17" s="1"/>
      <c r="I17" s="1"/>
    </row>
    <row r="18" spans="2:11" x14ac:dyDescent="0.3">
      <c r="B18" s="64" t="s">
        <v>71</v>
      </c>
      <c r="C18" s="65"/>
      <c r="D18" s="66" t="s">
        <v>179</v>
      </c>
      <c r="E18" s="67"/>
      <c r="F18" s="67"/>
      <c r="G18" s="68"/>
      <c r="H18" s="1"/>
      <c r="I18" s="17" t="s">
        <v>72</v>
      </c>
      <c r="J18" s="15" t="s">
        <v>195</v>
      </c>
    </row>
    <row r="19" spans="2:11" x14ac:dyDescent="0.3">
      <c r="B19" s="64" t="s">
        <v>73</v>
      </c>
      <c r="C19" s="65"/>
      <c r="D19" s="66">
        <v>401007</v>
      </c>
      <c r="E19" s="67"/>
      <c r="F19" s="67"/>
      <c r="G19" s="68"/>
      <c r="H19" s="1"/>
      <c r="I19" s="1"/>
    </row>
    <row r="20" spans="2:11" x14ac:dyDescent="0.3">
      <c r="B20" s="64" t="s">
        <v>74</v>
      </c>
      <c r="C20" s="65"/>
      <c r="D20" s="66" t="s">
        <v>194</v>
      </c>
      <c r="E20" s="67"/>
      <c r="F20" s="67"/>
      <c r="G20" s="68"/>
      <c r="H20" s="1"/>
      <c r="I20" s="17" t="s">
        <v>72</v>
      </c>
      <c r="J20" s="18" t="s">
        <v>196</v>
      </c>
    </row>
    <row r="21" spans="2:11" x14ac:dyDescent="0.3">
      <c r="B21" s="64" t="s">
        <v>75</v>
      </c>
      <c r="C21" s="65"/>
      <c r="D21" s="66" t="s">
        <v>194</v>
      </c>
      <c r="E21" s="67"/>
      <c r="F21" s="67"/>
      <c r="G21" s="68"/>
      <c r="H21" s="1"/>
      <c r="I21" s="17" t="s">
        <v>72</v>
      </c>
      <c r="J21" s="18" t="s">
        <v>196</v>
      </c>
    </row>
    <row r="22" spans="2:11" x14ac:dyDescent="0.3">
      <c r="B22" s="1"/>
      <c r="C22" s="1"/>
      <c r="D22" s="1"/>
      <c r="E22" s="1"/>
      <c r="F22" s="1"/>
      <c r="G22" s="1"/>
      <c r="H22" s="1"/>
      <c r="I22" s="1"/>
    </row>
    <row r="23" spans="2:11" ht="18" x14ac:dyDescent="0.35">
      <c r="B23" s="5" t="s">
        <v>76</v>
      </c>
      <c r="C23" s="1"/>
      <c r="D23" s="1"/>
      <c r="E23" s="1"/>
      <c r="F23" s="1"/>
      <c r="G23" s="1"/>
      <c r="H23" s="1"/>
      <c r="I23" s="1"/>
    </row>
    <row r="24" spans="2:11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1" x14ac:dyDescent="0.3">
      <c r="B25" s="55" t="s">
        <v>77</v>
      </c>
      <c r="C25" s="55"/>
      <c r="D25" s="18">
        <v>131</v>
      </c>
      <c r="E25" s="1"/>
      <c r="F25" s="1"/>
      <c r="G25" s="1"/>
      <c r="H25" s="1"/>
      <c r="I25" s="1"/>
    </row>
    <row r="26" spans="2:11" x14ac:dyDescent="0.3">
      <c r="B26" s="55" t="s">
        <v>78</v>
      </c>
      <c r="C26" s="55"/>
      <c r="D26" s="18">
        <v>149</v>
      </c>
      <c r="H26" s="1"/>
      <c r="I26" s="1"/>
    </row>
    <row r="27" spans="2:11" x14ac:dyDescent="0.3">
      <c r="B27" s="55" t="s">
        <v>79</v>
      </c>
      <c r="C27" s="55"/>
      <c r="D27" s="18">
        <v>14</v>
      </c>
      <c r="H27" s="1"/>
      <c r="I27" s="1"/>
    </row>
    <row r="28" spans="2:11" x14ac:dyDescent="0.3">
      <c r="B28" s="1"/>
      <c r="D28" s="2"/>
      <c r="H28" s="1"/>
      <c r="I28" s="1"/>
    </row>
    <row r="29" spans="2:11" ht="18" x14ac:dyDescent="0.35">
      <c r="B29" s="5" t="s">
        <v>80</v>
      </c>
      <c r="D29" s="2"/>
      <c r="H29" s="1"/>
      <c r="I29" s="1"/>
    </row>
    <row r="30" spans="2:11" ht="7.5" customHeight="1" x14ac:dyDescent="0.3">
      <c r="B30" s="1"/>
      <c r="D30" s="2"/>
      <c r="H30" s="1"/>
      <c r="I30" s="1"/>
    </row>
    <row r="31" spans="2:11" ht="30.75" customHeight="1" x14ac:dyDescent="0.3">
      <c r="B31" s="19" t="s">
        <v>1</v>
      </c>
      <c r="C31" s="19" t="s">
        <v>2</v>
      </c>
      <c r="D31" s="19" t="s">
        <v>81</v>
      </c>
      <c r="E31" s="63" t="s">
        <v>3</v>
      </c>
      <c r="F31" s="63"/>
      <c r="G31" s="63" t="s">
        <v>4</v>
      </c>
      <c r="H31" s="63"/>
      <c r="I31" s="19" t="s">
        <v>82</v>
      </c>
      <c r="J31" s="50" t="s">
        <v>255</v>
      </c>
    </row>
    <row r="32" spans="2:11" x14ac:dyDescent="0.3">
      <c r="B32" s="8">
        <v>701</v>
      </c>
      <c r="C32" s="8" t="s">
        <v>43</v>
      </c>
      <c r="D32" s="9">
        <v>13.204038653373718</v>
      </c>
      <c r="E32" s="59" t="s">
        <v>46</v>
      </c>
      <c r="F32" s="60"/>
      <c r="G32" s="59" t="s">
        <v>49</v>
      </c>
      <c r="H32" s="60"/>
      <c r="I32" s="8" t="s">
        <v>86</v>
      </c>
      <c r="J32" s="52">
        <v>177</v>
      </c>
      <c r="K32" s="14"/>
    </row>
    <row r="33" spans="2:11" x14ac:dyDescent="0.3">
      <c r="B33" s="8">
        <v>701</v>
      </c>
      <c r="C33" s="8" t="s">
        <v>39</v>
      </c>
      <c r="D33" s="9">
        <v>13.509630466461182</v>
      </c>
      <c r="E33" s="59" t="s">
        <v>49</v>
      </c>
      <c r="F33" s="60"/>
      <c r="G33" s="59" t="s">
        <v>46</v>
      </c>
      <c r="H33" s="60"/>
      <c r="I33" s="8" t="s">
        <v>86</v>
      </c>
      <c r="J33" s="52">
        <v>177</v>
      </c>
      <c r="K33" s="14"/>
    </row>
    <row r="34" spans="2:11" x14ac:dyDescent="0.3">
      <c r="B34" s="8">
        <v>702</v>
      </c>
      <c r="C34" s="8" t="s">
        <v>43</v>
      </c>
      <c r="D34" s="51">
        <v>11.64</v>
      </c>
      <c r="E34" s="59" t="s">
        <v>46</v>
      </c>
      <c r="F34" s="60"/>
      <c r="G34" s="59" t="s">
        <v>48</v>
      </c>
      <c r="H34" s="60"/>
      <c r="I34" s="8" t="s">
        <v>86</v>
      </c>
      <c r="J34" s="52">
        <v>178</v>
      </c>
      <c r="K34" s="14"/>
    </row>
    <row r="35" spans="2:11" x14ac:dyDescent="0.3">
      <c r="B35" s="8">
        <v>702</v>
      </c>
      <c r="C35" s="8" t="s">
        <v>39</v>
      </c>
      <c r="D35" s="51">
        <v>11.54</v>
      </c>
      <c r="E35" s="59" t="s">
        <v>48</v>
      </c>
      <c r="F35" s="60"/>
      <c r="G35" s="59" t="s">
        <v>46</v>
      </c>
      <c r="H35" s="60"/>
      <c r="I35" s="8" t="s">
        <v>86</v>
      </c>
      <c r="J35" s="52">
        <v>178</v>
      </c>
      <c r="K35" s="14"/>
    </row>
    <row r="36" spans="2:11" x14ac:dyDescent="0.3">
      <c r="B36" s="8">
        <v>703</v>
      </c>
      <c r="C36" s="8" t="s">
        <v>43</v>
      </c>
      <c r="D36" s="16">
        <v>9.27</v>
      </c>
      <c r="E36" s="59" t="s">
        <v>44</v>
      </c>
      <c r="F36" s="60"/>
      <c r="G36" s="59" t="s">
        <v>200</v>
      </c>
      <c r="H36" s="60"/>
      <c r="I36" s="8" t="s">
        <v>86</v>
      </c>
      <c r="J36" s="52">
        <v>179</v>
      </c>
      <c r="K36" s="14"/>
    </row>
    <row r="37" spans="2:11" x14ac:dyDescent="0.3">
      <c r="B37" s="8">
        <v>703</v>
      </c>
      <c r="C37" s="8" t="s">
        <v>39</v>
      </c>
      <c r="D37" s="16">
        <v>9.48</v>
      </c>
      <c r="E37" s="59" t="s">
        <v>200</v>
      </c>
      <c r="F37" s="60"/>
      <c r="G37" s="59" t="s">
        <v>44</v>
      </c>
      <c r="H37" s="60"/>
      <c r="I37" s="8" t="s">
        <v>86</v>
      </c>
      <c r="J37" s="52">
        <v>179</v>
      </c>
      <c r="K37" s="14"/>
    </row>
    <row r="38" spans="2:11" x14ac:dyDescent="0.3">
      <c r="B38" s="8">
        <v>704</v>
      </c>
      <c r="C38" s="8" t="s">
        <v>43</v>
      </c>
      <c r="D38" s="9">
        <v>15.306568983078003</v>
      </c>
      <c r="E38" s="59" t="s">
        <v>44</v>
      </c>
      <c r="F38" s="60"/>
      <c r="G38" s="59" t="s">
        <v>47</v>
      </c>
      <c r="H38" s="60"/>
      <c r="I38" s="8" t="s">
        <v>86</v>
      </c>
      <c r="J38" s="52">
        <v>180</v>
      </c>
      <c r="K38" s="14"/>
    </row>
    <row r="39" spans="2:11" x14ac:dyDescent="0.3">
      <c r="B39" s="8">
        <v>704</v>
      </c>
      <c r="C39" s="8" t="s">
        <v>39</v>
      </c>
      <c r="D39" s="9">
        <v>15.155670386314393</v>
      </c>
      <c r="E39" s="59" t="s">
        <v>47</v>
      </c>
      <c r="F39" s="60"/>
      <c r="G39" s="59" t="s">
        <v>44</v>
      </c>
      <c r="H39" s="60"/>
      <c r="I39" s="8" t="s">
        <v>86</v>
      </c>
      <c r="J39" s="52">
        <v>180</v>
      </c>
      <c r="K39" s="14"/>
    </row>
    <row r="40" spans="2:11" x14ac:dyDescent="0.3">
      <c r="B40" s="8">
        <v>705</v>
      </c>
      <c r="C40" s="8" t="s">
        <v>43</v>
      </c>
      <c r="D40" s="9">
        <v>18.46</v>
      </c>
      <c r="E40" s="59" t="s">
        <v>46</v>
      </c>
      <c r="F40" s="60"/>
      <c r="G40" s="59" t="s">
        <v>40</v>
      </c>
      <c r="H40" s="60"/>
      <c r="I40" s="8" t="s">
        <v>86</v>
      </c>
      <c r="J40" s="52">
        <v>181</v>
      </c>
      <c r="K40" s="14"/>
    </row>
    <row r="41" spans="2:11" x14ac:dyDescent="0.3">
      <c r="B41" s="8">
        <v>705</v>
      </c>
      <c r="C41" s="8" t="s">
        <v>39</v>
      </c>
      <c r="D41" s="9">
        <v>18.059999999999999</v>
      </c>
      <c r="E41" s="59" t="s">
        <v>40</v>
      </c>
      <c r="F41" s="60"/>
      <c r="G41" s="59" t="s">
        <v>46</v>
      </c>
      <c r="H41" s="60"/>
      <c r="I41" s="8" t="s">
        <v>86</v>
      </c>
      <c r="J41" s="52">
        <v>181</v>
      </c>
      <c r="K41" s="14"/>
    </row>
    <row r="42" spans="2:11" x14ac:dyDescent="0.3">
      <c r="B42" s="8">
        <v>706</v>
      </c>
      <c r="C42" s="8" t="s">
        <v>43</v>
      </c>
      <c r="D42" s="9">
        <v>10.66</v>
      </c>
      <c r="E42" s="59" t="s">
        <v>45</v>
      </c>
      <c r="F42" s="60"/>
      <c r="G42" s="59" t="s">
        <v>200</v>
      </c>
      <c r="H42" s="60"/>
      <c r="I42" s="8" t="s">
        <v>86</v>
      </c>
      <c r="J42" s="52">
        <v>182</v>
      </c>
      <c r="K42" s="14"/>
    </row>
    <row r="43" spans="2:11" x14ac:dyDescent="0.3">
      <c r="B43" s="8">
        <v>706</v>
      </c>
      <c r="C43" s="8" t="s">
        <v>39</v>
      </c>
      <c r="D43" s="9">
        <v>10.64</v>
      </c>
      <c r="E43" s="59" t="s">
        <v>200</v>
      </c>
      <c r="F43" s="60"/>
      <c r="G43" s="59" t="s">
        <v>45</v>
      </c>
      <c r="H43" s="60"/>
      <c r="I43" s="8" t="s">
        <v>86</v>
      </c>
      <c r="J43" s="52">
        <v>182</v>
      </c>
      <c r="K43" s="14"/>
    </row>
    <row r="44" spans="2:11" x14ac:dyDescent="0.3">
      <c r="B44" s="8">
        <v>708</v>
      </c>
      <c r="C44" s="8" t="s">
        <v>43</v>
      </c>
      <c r="D44" s="9">
        <v>18.399999999999999</v>
      </c>
      <c r="E44" s="59" t="s">
        <v>41</v>
      </c>
      <c r="F44" s="60"/>
      <c r="G44" s="59" t="s">
        <v>40</v>
      </c>
      <c r="H44" s="60"/>
      <c r="I44" s="8" t="s">
        <v>86</v>
      </c>
      <c r="J44" s="52">
        <v>183</v>
      </c>
      <c r="K44" s="14"/>
    </row>
    <row r="45" spans="2:11" x14ac:dyDescent="0.3">
      <c r="B45" s="8">
        <v>708</v>
      </c>
      <c r="C45" s="8" t="s">
        <v>39</v>
      </c>
      <c r="D45" s="9">
        <v>18</v>
      </c>
      <c r="E45" s="59" t="s">
        <v>40</v>
      </c>
      <c r="F45" s="60"/>
      <c r="G45" s="59" t="s">
        <v>41</v>
      </c>
      <c r="H45" s="60"/>
      <c r="I45" s="8" t="s">
        <v>86</v>
      </c>
      <c r="J45" s="52">
        <v>183</v>
      </c>
      <c r="K45" s="14"/>
    </row>
    <row r="46" spans="2:11" x14ac:dyDescent="0.3">
      <c r="K46" s="14"/>
    </row>
    <row r="47" spans="2:11" x14ac:dyDescent="0.3">
      <c r="K47" s="14"/>
    </row>
  </sheetData>
  <mergeCells count="61">
    <mergeCell ref="E31:F31"/>
    <mergeCell ref="G31:H31"/>
    <mergeCell ref="B18:C18"/>
    <mergeCell ref="D18:G18"/>
    <mergeCell ref="B19:C19"/>
    <mergeCell ref="D19:G19"/>
    <mergeCell ref="B27:C27"/>
    <mergeCell ref="B20:C20"/>
    <mergeCell ref="D20:G20"/>
    <mergeCell ref="B21:C21"/>
    <mergeCell ref="D21:G21"/>
    <mergeCell ref="B25:C25"/>
    <mergeCell ref="B26:C26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E36:F36"/>
    <mergeCell ref="E43:F43"/>
    <mergeCell ref="E44:F44"/>
    <mergeCell ref="E37:F37"/>
    <mergeCell ref="E38:F38"/>
    <mergeCell ref="E39:F39"/>
    <mergeCell ref="E40:F40"/>
    <mergeCell ref="E41:F41"/>
    <mergeCell ref="G45:H45"/>
    <mergeCell ref="E45:F45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E42:F42"/>
  </mergeCells>
  <conditionalFormatting sqref="D8:E8 E33:E42 G33:G34 E44:E45 G36:G45">
    <cfRule type="expression" dxfId="222" priority="133">
      <formula>D8=""</formula>
    </cfRule>
  </conditionalFormatting>
  <conditionalFormatting sqref="D10:E10">
    <cfRule type="expression" dxfId="221" priority="132">
      <formula>D10=""</formula>
    </cfRule>
  </conditionalFormatting>
  <conditionalFormatting sqref="D11:E11">
    <cfRule type="expression" dxfId="220" priority="131">
      <formula>D11=""</formula>
    </cfRule>
  </conditionalFormatting>
  <conditionalFormatting sqref="I8:J8">
    <cfRule type="expression" dxfId="219" priority="130">
      <formula>I8=""</formula>
    </cfRule>
  </conditionalFormatting>
  <conditionalFormatting sqref="D9:E9">
    <cfRule type="expression" dxfId="218" priority="129">
      <formula>D9=""</formula>
    </cfRule>
  </conditionalFormatting>
  <conditionalFormatting sqref="I9:J9">
    <cfRule type="expression" dxfId="217" priority="128">
      <formula>I9=""</formula>
    </cfRule>
  </conditionalFormatting>
  <conditionalFormatting sqref="I10:J10">
    <cfRule type="expression" dxfId="216" priority="127">
      <formula>I10=""</formula>
    </cfRule>
  </conditionalFormatting>
  <conditionalFormatting sqref="I11:J11">
    <cfRule type="expression" dxfId="215" priority="126">
      <formula>I11=""</formula>
    </cfRule>
  </conditionalFormatting>
  <conditionalFormatting sqref="B32:D32">
    <cfRule type="expression" dxfId="214" priority="122">
      <formula>B32=""</formula>
    </cfRule>
  </conditionalFormatting>
  <conditionalFormatting sqref="I32">
    <cfRule type="expression" dxfId="213" priority="121">
      <formula>I32=""</formula>
    </cfRule>
  </conditionalFormatting>
  <conditionalFormatting sqref="E32">
    <cfRule type="expression" dxfId="212" priority="120">
      <formula>E32=""</formula>
    </cfRule>
  </conditionalFormatting>
  <conditionalFormatting sqref="G32">
    <cfRule type="expression" dxfId="211" priority="119">
      <formula>G32=""</formula>
    </cfRule>
  </conditionalFormatting>
  <conditionalFormatting sqref="D13:D14">
    <cfRule type="expression" dxfId="210" priority="111">
      <formula>D13=""</formula>
    </cfRule>
  </conditionalFormatting>
  <conditionalFormatting sqref="B33:D33">
    <cfRule type="expression" dxfId="209" priority="110">
      <formula>B33=""</formula>
    </cfRule>
  </conditionalFormatting>
  <conditionalFormatting sqref="I33">
    <cfRule type="expression" dxfId="208" priority="109">
      <formula>I33=""</formula>
    </cfRule>
  </conditionalFormatting>
  <conditionalFormatting sqref="B34:D34">
    <cfRule type="expression" dxfId="207" priority="106">
      <formula>B34=""</formula>
    </cfRule>
  </conditionalFormatting>
  <conditionalFormatting sqref="I34">
    <cfRule type="expression" dxfId="206" priority="105">
      <formula>I34=""</formula>
    </cfRule>
  </conditionalFormatting>
  <conditionalFormatting sqref="B35:D35">
    <cfRule type="expression" dxfId="205" priority="102">
      <formula>B35=""</formula>
    </cfRule>
  </conditionalFormatting>
  <conditionalFormatting sqref="I35">
    <cfRule type="expression" dxfId="204" priority="101">
      <formula>I35=""</formula>
    </cfRule>
  </conditionalFormatting>
  <conditionalFormatting sqref="B36:C36">
    <cfRule type="expression" dxfId="203" priority="98">
      <formula>B36=""</formula>
    </cfRule>
  </conditionalFormatting>
  <conditionalFormatting sqref="I36">
    <cfRule type="expression" dxfId="202" priority="97">
      <formula>I36=""</formula>
    </cfRule>
  </conditionalFormatting>
  <conditionalFormatting sqref="B37:C37">
    <cfRule type="expression" dxfId="201" priority="94">
      <formula>B37=""</formula>
    </cfRule>
  </conditionalFormatting>
  <conditionalFormatting sqref="I37">
    <cfRule type="expression" dxfId="200" priority="93">
      <formula>I37=""</formula>
    </cfRule>
  </conditionalFormatting>
  <conditionalFormatting sqref="B38:C38">
    <cfRule type="expression" dxfId="199" priority="90">
      <formula>B38=""</formula>
    </cfRule>
  </conditionalFormatting>
  <conditionalFormatting sqref="I38">
    <cfRule type="expression" dxfId="198" priority="89">
      <formula>I38=""</formula>
    </cfRule>
  </conditionalFormatting>
  <conditionalFormatting sqref="B39:C39">
    <cfRule type="expression" dxfId="197" priority="86">
      <formula>B39=""</formula>
    </cfRule>
  </conditionalFormatting>
  <conditionalFormatting sqref="I39">
    <cfRule type="expression" dxfId="196" priority="85">
      <formula>I39=""</formula>
    </cfRule>
  </conditionalFormatting>
  <conditionalFormatting sqref="B40:C40">
    <cfRule type="expression" dxfId="195" priority="82">
      <formula>B40=""</formula>
    </cfRule>
  </conditionalFormatting>
  <conditionalFormatting sqref="I40">
    <cfRule type="expression" dxfId="194" priority="81">
      <formula>I40=""</formula>
    </cfRule>
  </conditionalFormatting>
  <conditionalFormatting sqref="B41:C41">
    <cfRule type="expression" dxfId="193" priority="78">
      <formula>B41=""</formula>
    </cfRule>
  </conditionalFormatting>
  <conditionalFormatting sqref="I41">
    <cfRule type="expression" dxfId="192" priority="77">
      <formula>I41=""</formula>
    </cfRule>
  </conditionalFormatting>
  <conditionalFormatting sqref="B42:C42">
    <cfRule type="expression" dxfId="191" priority="74">
      <formula>B42=""</formula>
    </cfRule>
  </conditionalFormatting>
  <conditionalFormatting sqref="I42">
    <cfRule type="expression" dxfId="190" priority="73">
      <formula>I42=""</formula>
    </cfRule>
  </conditionalFormatting>
  <conditionalFormatting sqref="B43:C43">
    <cfRule type="expression" dxfId="189" priority="70">
      <formula>B43=""</formula>
    </cfRule>
  </conditionalFormatting>
  <conditionalFormatting sqref="I43">
    <cfRule type="expression" dxfId="188" priority="69">
      <formula>I43=""</formula>
    </cfRule>
  </conditionalFormatting>
  <conditionalFormatting sqref="B44:C44">
    <cfRule type="expression" dxfId="187" priority="58">
      <formula>B44=""</formula>
    </cfRule>
  </conditionalFormatting>
  <conditionalFormatting sqref="I44">
    <cfRule type="expression" dxfId="186" priority="57">
      <formula>I44=""</formula>
    </cfRule>
  </conditionalFormatting>
  <conditionalFormatting sqref="B45:C45">
    <cfRule type="expression" dxfId="185" priority="54">
      <formula>B45=""</formula>
    </cfRule>
  </conditionalFormatting>
  <conditionalFormatting sqref="I45">
    <cfRule type="expression" dxfId="184" priority="53">
      <formula>I45=""</formula>
    </cfRule>
  </conditionalFormatting>
  <conditionalFormatting sqref="D25">
    <cfRule type="expression" dxfId="183" priority="50">
      <formula>D25=""</formula>
    </cfRule>
  </conditionalFormatting>
  <conditionalFormatting sqref="D26">
    <cfRule type="expression" dxfId="182" priority="49">
      <formula>D26=""</formula>
    </cfRule>
  </conditionalFormatting>
  <conditionalFormatting sqref="D27">
    <cfRule type="expression" dxfId="181" priority="48">
      <formula>D27=""</formula>
    </cfRule>
  </conditionalFormatting>
  <conditionalFormatting sqref="D18:G18">
    <cfRule type="expression" dxfId="180" priority="44">
      <formula>D18=""</formula>
    </cfRule>
  </conditionalFormatting>
  <conditionalFormatting sqref="D19:G19">
    <cfRule type="expression" dxfId="179" priority="43">
      <formula>D19=""</formula>
    </cfRule>
  </conditionalFormatting>
  <conditionalFormatting sqref="D21:G21">
    <cfRule type="expression" dxfId="178" priority="37">
      <formula>D21=""</formula>
    </cfRule>
  </conditionalFormatting>
  <conditionalFormatting sqref="D20:G20">
    <cfRule type="expression" dxfId="177" priority="38">
      <formula>D20=""</formula>
    </cfRule>
  </conditionalFormatting>
  <conditionalFormatting sqref="J18">
    <cfRule type="expression" dxfId="176" priority="36">
      <formula>J18=""</formula>
    </cfRule>
  </conditionalFormatting>
  <conditionalFormatting sqref="J20">
    <cfRule type="expression" dxfId="175" priority="35">
      <formula>J20=""</formula>
    </cfRule>
  </conditionalFormatting>
  <conditionalFormatting sqref="J21">
    <cfRule type="expression" dxfId="174" priority="34">
      <formula>J21=""</formula>
    </cfRule>
  </conditionalFormatting>
  <conditionalFormatting sqref="E43">
    <cfRule type="expression" dxfId="173" priority="33">
      <formula>E43=""</formula>
    </cfRule>
  </conditionalFormatting>
  <conditionalFormatting sqref="G35">
    <cfRule type="expression" dxfId="172" priority="32">
      <formula>G35=""</formula>
    </cfRule>
  </conditionalFormatting>
  <conditionalFormatting sqref="D36">
    <cfRule type="expression" dxfId="171" priority="17">
      <formula>D36=""</formula>
    </cfRule>
  </conditionalFormatting>
  <conditionalFormatting sqref="D37">
    <cfRule type="expression" dxfId="170" priority="16">
      <formula>D37=""</formula>
    </cfRule>
  </conditionalFormatting>
  <conditionalFormatting sqref="D38">
    <cfRule type="expression" dxfId="169" priority="15">
      <formula>D38=""</formula>
    </cfRule>
  </conditionalFormatting>
  <conditionalFormatting sqref="D39">
    <cfRule type="expression" dxfId="168" priority="14">
      <formula>D39=""</formula>
    </cfRule>
  </conditionalFormatting>
  <conditionalFormatting sqref="D40">
    <cfRule type="expression" dxfId="167" priority="13">
      <formula>D40=""</formula>
    </cfRule>
  </conditionalFormatting>
  <conditionalFormatting sqref="D41">
    <cfRule type="expression" dxfId="166" priority="12">
      <formula>D41=""</formula>
    </cfRule>
  </conditionalFormatting>
  <conditionalFormatting sqref="D42">
    <cfRule type="expression" dxfId="165" priority="11">
      <formula>D42=""</formula>
    </cfRule>
  </conditionalFormatting>
  <conditionalFormatting sqref="D43">
    <cfRule type="expression" dxfId="164" priority="10">
      <formula>D43=""</formula>
    </cfRule>
  </conditionalFormatting>
  <conditionalFormatting sqref="D44">
    <cfRule type="expression" dxfId="163" priority="9">
      <formula>D44=""</formula>
    </cfRule>
  </conditionalFormatting>
  <conditionalFormatting sqref="D45">
    <cfRule type="expression" dxfId="162" priority="8">
      <formula>D45=""</formula>
    </cfRule>
  </conditionalFormatting>
  <conditionalFormatting sqref="J32:J33">
    <cfRule type="expression" dxfId="161" priority="7">
      <formula>J32=""</formula>
    </cfRule>
  </conditionalFormatting>
  <conditionalFormatting sqref="J34:J35">
    <cfRule type="expression" dxfId="160" priority="6">
      <formula>J34=""</formula>
    </cfRule>
  </conditionalFormatting>
  <conditionalFormatting sqref="J36:J37">
    <cfRule type="expression" dxfId="159" priority="5">
      <formula>J36=""</formula>
    </cfRule>
  </conditionalFormatting>
  <conditionalFormatting sqref="J38:J39">
    <cfRule type="expression" dxfId="158" priority="4">
      <formula>J38=""</formula>
    </cfRule>
  </conditionalFormatting>
  <conditionalFormatting sqref="J40:J41">
    <cfRule type="expression" dxfId="157" priority="3">
      <formula>J40=""</formula>
    </cfRule>
  </conditionalFormatting>
  <conditionalFormatting sqref="J42:J43">
    <cfRule type="expression" dxfId="156" priority="2">
      <formula>J42=""</formula>
    </cfRule>
  </conditionalFormatting>
  <conditionalFormatting sqref="J44:J45">
    <cfRule type="expression" dxfId="155" priority="1">
      <formula>J44=""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0"/>
  <sheetViews>
    <sheetView zoomScaleNormal="100" workbookViewId="0">
      <selection activeCell="D5" sqref="D5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6.85546875" style="2" bestFit="1" customWidth="1"/>
    <col min="4" max="4" width="15.85546875" style="2" bestFit="1" customWidth="1"/>
    <col min="5" max="5" width="14.7109375" style="2" customWidth="1"/>
    <col min="6" max="6" width="5.28515625" style="2" customWidth="1"/>
    <col min="7" max="7" width="17.28515625" style="2" customWidth="1"/>
    <col min="8" max="8" width="18.85546875" style="2" customWidth="1"/>
    <col min="9" max="9" width="11.85546875" style="1" customWidth="1"/>
    <col min="10" max="10" width="11.42578125" style="1" customWidth="1"/>
    <col min="11" max="16384" width="11.42578125" style="1"/>
  </cols>
  <sheetData>
    <row r="2" spans="2:8" ht="21" x14ac:dyDescent="0.3">
      <c r="B2" s="74" t="str">
        <f>"DETALLE DEL SERVICIO ("&amp;B5&amp;" - "&amp;C5&amp;")"</f>
        <v>DETALLE DEL SERVICIO (701 - Ida)</v>
      </c>
      <c r="C2" s="74"/>
      <c r="D2" s="74"/>
      <c r="E2" s="74"/>
      <c r="F2" s="74"/>
      <c r="G2" s="74"/>
      <c r="H2" s="74"/>
    </row>
    <row r="3" spans="2:8" ht="9" customHeight="1" x14ac:dyDescent="0.3">
      <c r="B3" s="2"/>
    </row>
    <row r="4" spans="2:8" x14ac:dyDescent="0.3">
      <c r="B4" s="38" t="s">
        <v>1</v>
      </c>
      <c r="C4" s="38" t="s">
        <v>2</v>
      </c>
      <c r="D4" s="38" t="s">
        <v>3</v>
      </c>
      <c r="E4" s="38" t="s">
        <v>4</v>
      </c>
      <c r="G4" s="1"/>
      <c r="H4" s="1"/>
    </row>
    <row r="5" spans="2:8" x14ac:dyDescent="0.3">
      <c r="B5" s="8">
        <v>701</v>
      </c>
      <c r="C5" s="8" t="s">
        <v>43</v>
      </c>
      <c r="D5" s="8" t="s">
        <v>46</v>
      </c>
      <c r="E5" s="8" t="s">
        <v>49</v>
      </c>
      <c r="G5" s="1"/>
      <c r="H5" s="1"/>
    </row>
    <row r="6" spans="2:8" ht="7.5" customHeight="1" x14ac:dyDescent="0.3">
      <c r="B6" s="39"/>
    </row>
    <row r="7" spans="2:8" x14ac:dyDescent="0.3">
      <c r="B7" s="55" t="s">
        <v>50</v>
      </c>
      <c r="C7" s="55"/>
      <c r="D7" s="75" t="s">
        <v>89</v>
      </c>
      <c r="E7" s="75"/>
      <c r="F7" s="75"/>
      <c r="G7" s="75"/>
      <c r="H7" s="75"/>
    </row>
    <row r="8" spans="2:8" x14ac:dyDescent="0.3">
      <c r="B8" s="55" t="s">
        <v>51</v>
      </c>
      <c r="C8" s="55"/>
      <c r="D8" s="75" t="s">
        <v>90</v>
      </c>
      <c r="E8" s="75"/>
      <c r="F8" s="75"/>
      <c r="G8" s="75"/>
      <c r="H8" s="75"/>
    </row>
    <row r="9" spans="2:8" ht="15" customHeight="1" x14ac:dyDescent="0.3"/>
    <row r="10" spans="2:8" x14ac:dyDescent="0.3">
      <c r="B10" s="71" t="s">
        <v>52</v>
      </c>
      <c r="C10" s="71"/>
      <c r="D10" s="71"/>
      <c r="E10" s="71"/>
      <c r="F10" s="1"/>
      <c r="G10" s="72" t="s">
        <v>53</v>
      </c>
      <c r="H10" s="72"/>
    </row>
    <row r="11" spans="2:8" x14ac:dyDescent="0.3">
      <c r="B11" s="40" t="s">
        <v>54</v>
      </c>
      <c r="C11" s="40" t="s">
        <v>55</v>
      </c>
      <c r="D11" s="73" t="s">
        <v>56</v>
      </c>
      <c r="E11" s="73"/>
      <c r="F11" s="1"/>
      <c r="G11" s="72"/>
      <c r="H11" s="72"/>
    </row>
    <row r="12" spans="2:8" x14ac:dyDescent="0.3">
      <c r="B12" s="20">
        <v>1</v>
      </c>
      <c r="C12" s="44" t="s">
        <v>91</v>
      </c>
      <c r="D12" s="69" t="s">
        <v>84</v>
      </c>
      <c r="E12" s="69"/>
      <c r="F12" s="42"/>
      <c r="G12" s="70"/>
      <c r="H12" s="70"/>
    </row>
    <row r="13" spans="2:8" x14ac:dyDescent="0.3">
      <c r="B13" s="20">
        <v>2</v>
      </c>
      <c r="C13" s="44" t="s">
        <v>192</v>
      </c>
      <c r="D13" s="69" t="s">
        <v>84</v>
      </c>
      <c r="E13" s="69"/>
      <c r="F13" s="42"/>
      <c r="G13" s="70"/>
      <c r="H13" s="70"/>
    </row>
    <row r="14" spans="2:8" x14ac:dyDescent="0.3">
      <c r="B14" s="20">
        <v>3</v>
      </c>
      <c r="C14" s="44" t="s">
        <v>92</v>
      </c>
      <c r="D14" s="69" t="s">
        <v>84</v>
      </c>
      <c r="E14" s="69"/>
      <c r="F14" s="42"/>
      <c r="G14" s="70"/>
      <c r="H14" s="70"/>
    </row>
    <row r="15" spans="2:8" x14ac:dyDescent="0.3">
      <c r="B15" s="20">
        <v>4</v>
      </c>
      <c r="C15" s="44" t="s">
        <v>93</v>
      </c>
      <c r="D15" s="69" t="s">
        <v>84</v>
      </c>
      <c r="E15" s="69"/>
      <c r="F15" s="42"/>
      <c r="G15" s="70"/>
      <c r="H15" s="70"/>
    </row>
    <row r="16" spans="2:8" x14ac:dyDescent="0.3">
      <c r="B16" s="20">
        <v>5</v>
      </c>
      <c r="C16" s="44" t="s">
        <v>94</v>
      </c>
      <c r="D16" s="69" t="s">
        <v>84</v>
      </c>
      <c r="E16" s="69"/>
      <c r="F16" s="42"/>
      <c r="G16" s="70"/>
      <c r="H16" s="70"/>
    </row>
    <row r="17" spans="2:8" x14ac:dyDescent="0.3">
      <c r="B17" s="20">
        <v>6</v>
      </c>
      <c r="C17" s="44" t="s">
        <v>95</v>
      </c>
      <c r="D17" s="69" t="s">
        <v>84</v>
      </c>
      <c r="E17" s="69"/>
      <c r="F17" s="42"/>
      <c r="G17" s="70"/>
      <c r="H17" s="70"/>
    </row>
    <row r="18" spans="2:8" x14ac:dyDescent="0.3">
      <c r="B18" s="20">
        <v>7</v>
      </c>
      <c r="C18" s="44" t="s">
        <v>96</v>
      </c>
      <c r="D18" s="69" t="s">
        <v>84</v>
      </c>
      <c r="E18" s="69"/>
      <c r="F18" s="42"/>
      <c r="G18" s="70"/>
      <c r="H18" s="70"/>
    </row>
    <row r="19" spans="2:8" x14ac:dyDescent="0.3">
      <c r="B19" s="20">
        <v>8</v>
      </c>
      <c r="C19" s="44" t="s">
        <v>97</v>
      </c>
      <c r="D19" s="69" t="s">
        <v>84</v>
      </c>
      <c r="E19" s="69"/>
      <c r="F19" s="42"/>
      <c r="G19" s="70"/>
      <c r="H19" s="70"/>
    </row>
    <row r="20" spans="2:8" x14ac:dyDescent="0.3">
      <c r="B20" s="20">
        <v>9</v>
      </c>
      <c r="C20" s="44" t="s">
        <v>98</v>
      </c>
      <c r="D20" s="69" t="s">
        <v>84</v>
      </c>
      <c r="E20" s="69"/>
      <c r="F20" s="42"/>
      <c r="G20" s="70"/>
      <c r="H20" s="70"/>
    </row>
    <row r="21" spans="2:8" x14ac:dyDescent="0.3">
      <c r="B21" s="20">
        <v>10</v>
      </c>
      <c r="C21" s="44" t="s">
        <v>99</v>
      </c>
      <c r="D21" s="69" t="s">
        <v>84</v>
      </c>
      <c r="E21" s="69"/>
      <c r="F21" s="42"/>
      <c r="H21" s="1"/>
    </row>
    <row r="22" spans="2:8" x14ac:dyDescent="0.3">
      <c r="B22" s="20">
        <v>11</v>
      </c>
      <c r="C22" s="44" t="s">
        <v>100</v>
      </c>
      <c r="D22" s="69" t="s">
        <v>84</v>
      </c>
      <c r="E22" s="69"/>
      <c r="F22" s="42"/>
    </row>
    <row r="23" spans="2:8" x14ac:dyDescent="0.3">
      <c r="B23" s="20">
        <v>12</v>
      </c>
      <c r="C23" s="44" t="s">
        <v>101</v>
      </c>
      <c r="D23" s="69" t="s">
        <v>84</v>
      </c>
      <c r="E23" s="69"/>
      <c r="F23" s="42"/>
      <c r="G23" s="1"/>
      <c r="H23" s="1"/>
    </row>
    <row r="24" spans="2:8" x14ac:dyDescent="0.3">
      <c r="B24" s="20">
        <v>13</v>
      </c>
      <c r="C24" s="44" t="s">
        <v>102</v>
      </c>
      <c r="D24" s="69" t="s">
        <v>84</v>
      </c>
      <c r="E24" s="69"/>
      <c r="F24" s="42"/>
      <c r="G24" s="1"/>
      <c r="H24" s="1"/>
    </row>
    <row r="25" spans="2:8" x14ac:dyDescent="0.3">
      <c r="B25" s="20">
        <v>14</v>
      </c>
      <c r="C25" s="44" t="s">
        <v>103</v>
      </c>
      <c r="D25" s="69" t="s">
        <v>84</v>
      </c>
      <c r="E25" s="69"/>
      <c r="F25" s="42"/>
      <c r="G25" s="1"/>
      <c r="H25" s="1"/>
    </row>
    <row r="26" spans="2:8" x14ac:dyDescent="0.3">
      <c r="B26" s="20">
        <v>15</v>
      </c>
      <c r="C26" s="44" t="s">
        <v>104</v>
      </c>
      <c r="D26" s="69" t="s">
        <v>84</v>
      </c>
      <c r="E26" s="69"/>
      <c r="F26" s="42"/>
      <c r="G26" s="1"/>
      <c r="H26" s="1"/>
    </row>
    <row r="27" spans="2:8" x14ac:dyDescent="0.3">
      <c r="B27" s="20">
        <v>16</v>
      </c>
      <c r="C27" s="44" t="s">
        <v>105</v>
      </c>
      <c r="D27" s="69" t="s">
        <v>84</v>
      </c>
      <c r="E27" s="69"/>
      <c r="F27" s="42"/>
      <c r="G27" s="1"/>
      <c r="H27" s="1"/>
    </row>
    <row r="28" spans="2:8" x14ac:dyDescent="0.3">
      <c r="B28" s="20">
        <v>17</v>
      </c>
      <c r="C28" s="44" t="s">
        <v>106</v>
      </c>
      <c r="D28" s="69" t="s">
        <v>84</v>
      </c>
      <c r="E28" s="69"/>
      <c r="F28" s="42"/>
    </row>
    <row r="29" spans="2:8" x14ac:dyDescent="0.3">
      <c r="B29" s="20">
        <v>18</v>
      </c>
      <c r="C29" s="44" t="s">
        <v>107</v>
      </c>
      <c r="D29" s="69" t="s">
        <v>84</v>
      </c>
      <c r="E29" s="69"/>
      <c r="F29" s="42"/>
    </row>
    <row r="30" spans="2:8" x14ac:dyDescent="0.3">
      <c r="B30" s="20">
        <v>19</v>
      </c>
      <c r="C30" s="44" t="s">
        <v>108</v>
      </c>
      <c r="D30" s="69" t="s">
        <v>84</v>
      </c>
      <c r="E30" s="69"/>
    </row>
    <row r="31" spans="2:8" x14ac:dyDescent="0.3">
      <c r="B31" s="20">
        <v>20</v>
      </c>
      <c r="C31" s="41" t="s">
        <v>109</v>
      </c>
      <c r="D31" s="69" t="s">
        <v>84</v>
      </c>
      <c r="E31" s="69"/>
    </row>
    <row r="32" spans="2:8" x14ac:dyDescent="0.3">
      <c r="B32" s="20">
        <v>21</v>
      </c>
      <c r="C32" s="41" t="s">
        <v>110</v>
      </c>
      <c r="D32" s="69" t="s">
        <v>84</v>
      </c>
      <c r="E32" s="69"/>
      <c r="F32" s="1"/>
      <c r="G32" s="1"/>
      <c r="H32" s="1"/>
    </row>
    <row r="33" spans="2:8" x14ac:dyDescent="0.3">
      <c r="B33" s="20">
        <v>22</v>
      </c>
      <c r="C33" s="41" t="s">
        <v>111</v>
      </c>
      <c r="D33" s="69" t="s">
        <v>84</v>
      </c>
      <c r="E33" s="69"/>
      <c r="F33" s="1"/>
      <c r="G33" s="1"/>
      <c r="H33" s="1"/>
    </row>
    <row r="34" spans="2:8" x14ac:dyDescent="0.3">
      <c r="B34" s="20">
        <v>23</v>
      </c>
      <c r="C34" s="41" t="s">
        <v>112</v>
      </c>
      <c r="D34" s="69" t="s">
        <v>84</v>
      </c>
      <c r="E34" s="69"/>
      <c r="F34" s="1"/>
      <c r="G34" s="1"/>
      <c r="H34" s="1"/>
    </row>
    <row r="35" spans="2:8" x14ac:dyDescent="0.3">
      <c r="B35" s="20">
        <v>24</v>
      </c>
      <c r="C35" s="41" t="s">
        <v>113</v>
      </c>
      <c r="D35" s="69" t="s">
        <v>84</v>
      </c>
      <c r="E35" s="69"/>
      <c r="F35" s="1"/>
      <c r="G35" s="1"/>
      <c r="H35" s="1"/>
    </row>
    <row r="36" spans="2:8" x14ac:dyDescent="0.3">
      <c r="B36" s="20">
        <v>25</v>
      </c>
      <c r="C36" s="41" t="s">
        <v>114</v>
      </c>
      <c r="D36" s="69" t="s">
        <v>84</v>
      </c>
      <c r="E36" s="69"/>
    </row>
    <row r="37" spans="2:8" x14ac:dyDescent="0.3">
      <c r="B37" s="20">
        <v>26</v>
      </c>
      <c r="C37" s="41" t="s">
        <v>115</v>
      </c>
      <c r="D37" s="69" t="s">
        <v>84</v>
      </c>
      <c r="E37" s="69"/>
    </row>
    <row r="38" spans="2:8" x14ac:dyDescent="0.3">
      <c r="B38" s="20">
        <v>27</v>
      </c>
      <c r="C38" s="41" t="s">
        <v>116</v>
      </c>
      <c r="D38" s="69" t="s">
        <v>84</v>
      </c>
      <c r="E38" s="69"/>
    </row>
    <row r="39" spans="2:8" x14ac:dyDescent="0.3">
      <c r="B39" s="20">
        <v>28</v>
      </c>
      <c r="C39" s="41" t="s">
        <v>117</v>
      </c>
      <c r="D39" s="69" t="s">
        <v>84</v>
      </c>
      <c r="E39" s="69"/>
    </row>
    <row r="40" spans="2:8" x14ac:dyDescent="0.3">
      <c r="B40" s="20">
        <v>29</v>
      </c>
      <c r="C40" s="41" t="s">
        <v>118</v>
      </c>
      <c r="D40" s="69" t="s">
        <v>84</v>
      </c>
      <c r="E40" s="69"/>
    </row>
  </sheetData>
  <mergeCells count="46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4:E14"/>
    <mergeCell ref="G13:H13"/>
    <mergeCell ref="D15:E15"/>
    <mergeCell ref="G14:H14"/>
    <mergeCell ref="D13:E13"/>
    <mergeCell ref="D16:E16"/>
    <mergeCell ref="G15:H15"/>
    <mergeCell ref="D17:E17"/>
    <mergeCell ref="G16:H16"/>
    <mergeCell ref="D18:E18"/>
    <mergeCell ref="G17:H17"/>
    <mergeCell ref="D19:E19"/>
    <mergeCell ref="G18:H18"/>
    <mergeCell ref="D20:E20"/>
    <mergeCell ref="G19:H19"/>
    <mergeCell ref="D21:E21"/>
    <mergeCell ref="G20:H20"/>
    <mergeCell ref="D33:E33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40:E40"/>
    <mergeCell ref="D34:E34"/>
    <mergeCell ref="D35:E35"/>
    <mergeCell ref="D36:E36"/>
    <mergeCell ref="D37:E37"/>
    <mergeCell ref="D38:E38"/>
    <mergeCell ref="D39:E39"/>
  </mergeCells>
  <conditionalFormatting sqref="C31:E32">
    <cfRule type="expression" dxfId="154" priority="6">
      <formula>C31&lt;&gt;""</formula>
    </cfRule>
  </conditionalFormatting>
  <conditionalFormatting sqref="D7:H8">
    <cfRule type="expression" dxfId="153" priority="5">
      <formula>D7=""</formula>
    </cfRule>
  </conditionalFormatting>
  <conditionalFormatting sqref="D5">
    <cfRule type="expression" dxfId="152" priority="4">
      <formula>D5=""</formula>
    </cfRule>
  </conditionalFormatting>
  <conditionalFormatting sqref="B5">
    <cfRule type="expression" dxfId="151" priority="2">
      <formula>B5=""</formula>
    </cfRule>
  </conditionalFormatting>
  <conditionalFormatting sqref="C5">
    <cfRule type="expression" dxfId="150" priority="3">
      <formula>C5=""</formula>
    </cfRule>
  </conditionalFormatting>
  <conditionalFormatting sqref="E5">
    <cfRule type="expression" dxfId="14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4"/>
  <sheetViews>
    <sheetView zoomScaleNormal="100" workbookViewId="0">
      <selection activeCell="E15" sqref="E15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6.85546875" style="2" bestFit="1" customWidth="1"/>
    <col min="4" max="4" width="14.7109375" style="2" customWidth="1"/>
    <col min="5" max="5" width="15.8554687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8" ht="21" x14ac:dyDescent="0.3">
      <c r="B2" s="74" t="str">
        <f>"DETALLE DEL SERVICIO ("&amp;B5&amp;" - "&amp;C5&amp;")"</f>
        <v>DETALLE DEL SERVICIO (701 - Regreso)</v>
      </c>
      <c r="C2" s="74"/>
      <c r="D2" s="74"/>
      <c r="E2" s="74"/>
      <c r="F2" s="74"/>
      <c r="G2" s="74"/>
    </row>
    <row r="3" spans="2:8" ht="9" customHeight="1" x14ac:dyDescent="0.3">
      <c r="B3" s="2"/>
    </row>
    <row r="4" spans="2:8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2:8" x14ac:dyDescent="0.3">
      <c r="B5" s="8">
        <v>701</v>
      </c>
      <c r="C5" s="8" t="s">
        <v>39</v>
      </c>
      <c r="D5" s="8" t="s">
        <v>49</v>
      </c>
      <c r="E5" s="8" t="s">
        <v>46</v>
      </c>
      <c r="F5" s="1"/>
      <c r="G5" s="1"/>
    </row>
    <row r="6" spans="2:8" ht="7.5" customHeight="1" x14ac:dyDescent="0.3">
      <c r="B6" s="39"/>
    </row>
    <row r="7" spans="2:8" x14ac:dyDescent="0.3">
      <c r="B7" s="55" t="s">
        <v>50</v>
      </c>
      <c r="C7" s="55"/>
      <c r="D7" s="75" t="s">
        <v>90</v>
      </c>
      <c r="E7" s="75"/>
      <c r="F7" s="75"/>
      <c r="G7" s="75"/>
      <c r="H7" s="75"/>
    </row>
    <row r="8" spans="2:8" x14ac:dyDescent="0.3">
      <c r="B8" s="55" t="s">
        <v>51</v>
      </c>
      <c r="C8" s="55"/>
      <c r="D8" s="75" t="s">
        <v>89</v>
      </c>
      <c r="E8" s="75"/>
      <c r="F8" s="75"/>
      <c r="G8" s="75"/>
    </row>
    <row r="9" spans="2:8" ht="15" customHeight="1" x14ac:dyDescent="0.3"/>
    <row r="10" spans="2:8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2:8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2:8" x14ac:dyDescent="0.3">
      <c r="B12" s="20">
        <v>1</v>
      </c>
      <c r="C12" s="44" t="s">
        <v>118</v>
      </c>
      <c r="D12" s="8" t="s">
        <v>84</v>
      </c>
      <c r="E12" s="42"/>
      <c r="F12" s="70"/>
      <c r="G12" s="70"/>
    </row>
    <row r="13" spans="2:8" x14ac:dyDescent="0.3">
      <c r="B13" s="20">
        <v>2</v>
      </c>
      <c r="C13" s="44" t="s">
        <v>193</v>
      </c>
      <c r="D13" s="8" t="s">
        <v>84</v>
      </c>
      <c r="E13" s="42"/>
      <c r="F13" s="70"/>
      <c r="G13" s="70"/>
    </row>
    <row r="14" spans="2:8" x14ac:dyDescent="0.3">
      <c r="B14" s="20">
        <v>3</v>
      </c>
      <c r="C14" s="44" t="s">
        <v>115</v>
      </c>
      <c r="D14" s="8" t="s">
        <v>84</v>
      </c>
      <c r="E14" s="42"/>
      <c r="F14" s="70"/>
      <c r="G14" s="70"/>
    </row>
    <row r="15" spans="2:8" x14ac:dyDescent="0.3">
      <c r="B15" s="20">
        <v>4</v>
      </c>
      <c r="C15" s="44" t="s">
        <v>114</v>
      </c>
      <c r="D15" s="8" t="s">
        <v>84</v>
      </c>
      <c r="E15" s="42"/>
      <c r="F15" s="70"/>
      <c r="G15" s="70"/>
    </row>
    <row r="16" spans="2:8" x14ac:dyDescent="0.3">
      <c r="B16" s="20">
        <v>5</v>
      </c>
      <c r="C16" s="44" t="s">
        <v>113</v>
      </c>
      <c r="D16" s="8" t="s">
        <v>84</v>
      </c>
      <c r="E16" s="42"/>
      <c r="F16" s="70"/>
      <c r="G16" s="70"/>
    </row>
    <row r="17" spans="2:7" x14ac:dyDescent="0.3">
      <c r="B17" s="20">
        <v>6</v>
      </c>
      <c r="C17" s="44" t="s">
        <v>112</v>
      </c>
      <c r="D17" s="8" t="s">
        <v>84</v>
      </c>
      <c r="E17" s="42"/>
      <c r="F17" s="70"/>
      <c r="G17" s="70"/>
    </row>
    <row r="18" spans="2:7" x14ac:dyDescent="0.3">
      <c r="B18" s="20">
        <v>7</v>
      </c>
      <c r="C18" s="44" t="s">
        <v>111</v>
      </c>
      <c r="D18" s="8" t="s">
        <v>84</v>
      </c>
      <c r="E18" s="42"/>
      <c r="F18" s="70"/>
      <c r="G18" s="70"/>
    </row>
    <row r="19" spans="2:7" x14ac:dyDescent="0.3">
      <c r="B19" s="20">
        <v>8</v>
      </c>
      <c r="C19" s="44" t="s">
        <v>110</v>
      </c>
      <c r="D19" s="8" t="s">
        <v>84</v>
      </c>
      <c r="E19" s="42"/>
      <c r="F19" s="70"/>
      <c r="G19" s="70"/>
    </row>
    <row r="20" spans="2:7" x14ac:dyDescent="0.3">
      <c r="B20" s="20">
        <v>9</v>
      </c>
      <c r="C20" s="44" t="s">
        <v>109</v>
      </c>
      <c r="D20" s="8" t="s">
        <v>84</v>
      </c>
      <c r="E20" s="42"/>
      <c r="F20" s="70"/>
      <c r="G20" s="70"/>
    </row>
    <row r="21" spans="2:7" x14ac:dyDescent="0.3">
      <c r="B21" s="20">
        <v>10</v>
      </c>
      <c r="C21" s="44" t="s">
        <v>108</v>
      </c>
      <c r="D21" s="8" t="s">
        <v>84</v>
      </c>
      <c r="E21" s="42"/>
      <c r="G21" s="1"/>
    </row>
    <row r="22" spans="2:7" x14ac:dyDescent="0.3">
      <c r="B22" s="20">
        <v>11</v>
      </c>
      <c r="C22" s="44" t="s">
        <v>119</v>
      </c>
      <c r="D22" s="8" t="s">
        <v>84</v>
      </c>
      <c r="E22" s="42"/>
    </row>
    <row r="23" spans="2:7" x14ac:dyDescent="0.3">
      <c r="B23" s="20">
        <v>12</v>
      </c>
      <c r="C23" s="44" t="s">
        <v>120</v>
      </c>
      <c r="D23" s="8" t="s">
        <v>84</v>
      </c>
      <c r="E23" s="42"/>
      <c r="F23" s="1"/>
      <c r="G23" s="1"/>
    </row>
    <row r="24" spans="2:7" x14ac:dyDescent="0.3">
      <c r="B24" s="20">
        <v>13</v>
      </c>
      <c r="C24" s="44" t="s">
        <v>185</v>
      </c>
      <c r="D24" s="8" t="s">
        <v>84</v>
      </c>
      <c r="E24" s="42"/>
      <c r="F24" s="1"/>
      <c r="G24" s="1"/>
    </row>
    <row r="25" spans="2:7" x14ac:dyDescent="0.3">
      <c r="B25" s="20">
        <v>14</v>
      </c>
      <c r="C25" s="44" t="s">
        <v>122</v>
      </c>
      <c r="D25" s="8" t="s">
        <v>84</v>
      </c>
      <c r="E25" s="42"/>
      <c r="F25" s="1"/>
      <c r="G25" s="1"/>
    </row>
    <row r="26" spans="2:7" x14ac:dyDescent="0.3">
      <c r="B26" s="20">
        <v>15</v>
      </c>
      <c r="C26" s="44" t="s">
        <v>123</v>
      </c>
      <c r="D26" s="8" t="s">
        <v>84</v>
      </c>
      <c r="E26" s="42"/>
      <c r="F26" s="1"/>
      <c r="G26" s="1"/>
    </row>
    <row r="27" spans="2:7" x14ac:dyDescent="0.3">
      <c r="B27" s="20">
        <v>16</v>
      </c>
      <c r="C27" s="41" t="s">
        <v>180</v>
      </c>
      <c r="D27" s="8" t="s">
        <v>84</v>
      </c>
      <c r="E27" s="42"/>
      <c r="F27" s="1"/>
      <c r="G27" s="1"/>
    </row>
    <row r="28" spans="2:7" x14ac:dyDescent="0.3">
      <c r="B28" s="20">
        <v>17</v>
      </c>
      <c r="C28" s="44" t="s">
        <v>111</v>
      </c>
      <c r="D28" s="8" t="s">
        <v>84</v>
      </c>
      <c r="E28" s="42"/>
    </row>
    <row r="29" spans="2:7" x14ac:dyDescent="0.3">
      <c r="B29" s="20">
        <v>18</v>
      </c>
      <c r="C29" s="41" t="s">
        <v>103</v>
      </c>
      <c r="D29" s="41" t="s">
        <v>84</v>
      </c>
      <c r="E29" s="42"/>
    </row>
    <row r="30" spans="2:7" x14ac:dyDescent="0.3">
      <c r="B30" s="20">
        <v>19</v>
      </c>
      <c r="C30" s="41" t="s">
        <v>102</v>
      </c>
      <c r="D30" s="41" t="s">
        <v>84</v>
      </c>
    </row>
    <row r="31" spans="2:7" x14ac:dyDescent="0.3">
      <c r="B31" s="20">
        <v>20</v>
      </c>
      <c r="C31" s="41" t="s">
        <v>101</v>
      </c>
      <c r="D31" s="41" t="s">
        <v>84</v>
      </c>
    </row>
    <row r="32" spans="2:7" x14ac:dyDescent="0.3">
      <c r="B32" s="20">
        <v>21</v>
      </c>
      <c r="C32" s="41" t="s">
        <v>124</v>
      </c>
      <c r="D32" s="41" t="s">
        <v>84</v>
      </c>
      <c r="E32" s="1"/>
      <c r="F32" s="1"/>
      <c r="G32" s="1"/>
    </row>
    <row r="33" spans="2:7" x14ac:dyDescent="0.3">
      <c r="B33" s="20">
        <v>22</v>
      </c>
      <c r="C33" s="41" t="s">
        <v>99</v>
      </c>
      <c r="D33" s="41" t="s">
        <v>84</v>
      </c>
      <c r="E33" s="1"/>
      <c r="F33" s="1"/>
      <c r="G33" s="1"/>
    </row>
    <row r="34" spans="2:7" x14ac:dyDescent="0.3">
      <c r="B34" s="20">
        <v>23</v>
      </c>
      <c r="C34" s="41" t="s">
        <v>100</v>
      </c>
      <c r="D34" s="41" t="s">
        <v>84</v>
      </c>
      <c r="E34" s="1"/>
      <c r="F34" s="1"/>
      <c r="G34" s="1"/>
    </row>
    <row r="35" spans="2:7" x14ac:dyDescent="0.3">
      <c r="B35" s="20">
        <v>24</v>
      </c>
      <c r="C35" s="41" t="s">
        <v>125</v>
      </c>
      <c r="D35" s="41" t="s">
        <v>84</v>
      </c>
      <c r="E35" s="1"/>
      <c r="F35" s="1"/>
      <c r="G35" s="1"/>
    </row>
    <row r="36" spans="2:7" x14ac:dyDescent="0.3">
      <c r="B36" s="20">
        <v>25</v>
      </c>
      <c r="C36" s="41" t="s">
        <v>98</v>
      </c>
      <c r="D36" s="41" t="s">
        <v>84</v>
      </c>
    </row>
    <row r="37" spans="2:7" x14ac:dyDescent="0.3">
      <c r="B37" s="20">
        <v>26</v>
      </c>
      <c r="C37" s="41" t="s">
        <v>97</v>
      </c>
      <c r="D37" s="41" t="s">
        <v>84</v>
      </c>
    </row>
    <row r="38" spans="2:7" x14ac:dyDescent="0.3">
      <c r="B38" s="20">
        <v>27</v>
      </c>
      <c r="C38" s="2" t="s">
        <v>96</v>
      </c>
      <c r="D38" s="41" t="s">
        <v>84</v>
      </c>
    </row>
    <row r="39" spans="2:7" x14ac:dyDescent="0.3">
      <c r="B39" s="20">
        <v>28</v>
      </c>
      <c r="C39" s="41" t="s">
        <v>95</v>
      </c>
      <c r="D39" s="41" t="s">
        <v>84</v>
      </c>
    </row>
    <row r="40" spans="2:7" x14ac:dyDescent="0.3">
      <c r="B40" s="20">
        <v>29</v>
      </c>
      <c r="C40" s="41" t="s">
        <v>94</v>
      </c>
      <c r="D40" s="41" t="s">
        <v>84</v>
      </c>
    </row>
    <row r="41" spans="2:7" x14ac:dyDescent="0.3">
      <c r="B41" s="20">
        <v>30</v>
      </c>
      <c r="C41" s="41" t="s">
        <v>93</v>
      </c>
      <c r="D41" s="41" t="s">
        <v>84</v>
      </c>
    </row>
    <row r="42" spans="2:7" x14ac:dyDescent="0.3">
      <c r="B42" s="20">
        <v>31</v>
      </c>
      <c r="C42" s="41" t="s">
        <v>92</v>
      </c>
      <c r="D42" s="41" t="s">
        <v>84</v>
      </c>
    </row>
    <row r="43" spans="2:7" x14ac:dyDescent="0.3">
      <c r="B43" s="20">
        <v>32</v>
      </c>
      <c r="C43" s="41" t="s">
        <v>192</v>
      </c>
      <c r="D43" s="41" t="s">
        <v>84</v>
      </c>
    </row>
    <row r="44" spans="2:7" x14ac:dyDescent="0.3">
      <c r="B44" s="20">
        <v>33</v>
      </c>
      <c r="C44" s="41" t="s">
        <v>91</v>
      </c>
      <c r="D44" s="41" t="s">
        <v>84</v>
      </c>
    </row>
  </sheetData>
  <mergeCells count="16">
    <mergeCell ref="B10:D10"/>
    <mergeCell ref="F10:G11"/>
    <mergeCell ref="B2:G2"/>
    <mergeCell ref="B7:C7"/>
    <mergeCell ref="D7:H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8:G8">
    <cfRule type="expression" dxfId="148" priority="7">
      <formula>D8=""</formula>
    </cfRule>
  </conditionalFormatting>
  <conditionalFormatting sqref="D5">
    <cfRule type="expression" dxfId="147" priority="6">
      <formula>D5=""</formula>
    </cfRule>
  </conditionalFormatting>
  <conditionalFormatting sqref="B5">
    <cfRule type="expression" dxfId="146" priority="4">
      <formula>B5=""</formula>
    </cfRule>
  </conditionalFormatting>
  <conditionalFormatting sqref="C5">
    <cfRule type="expression" dxfId="145" priority="5">
      <formula>C5=""</formula>
    </cfRule>
  </conditionalFormatting>
  <conditionalFormatting sqref="E5">
    <cfRule type="expression" dxfId="144" priority="3">
      <formula>E5=""</formula>
    </cfRule>
  </conditionalFormatting>
  <conditionalFormatting sqref="D7:H7">
    <cfRule type="expression" dxfId="143" priority="2">
      <formula>D7=""</formula>
    </cfRule>
  </conditionalFormatting>
  <conditionalFormatting sqref="C29:D30">
    <cfRule type="expression" dxfId="142" priority="1">
      <formula>C29&lt;&gt;""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6"/>
  <sheetViews>
    <sheetView zoomScaleNormal="100" workbookViewId="0">
      <selection activeCell="E10" sqref="E10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6.85546875" style="2" bestFit="1" customWidth="1"/>
    <col min="4" max="4" width="15.42578125" style="2" bestFit="1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74" t="str">
        <f>"DETALLE DEL SERVICIO ("&amp;B5&amp;" - "&amp;C5&amp;")"</f>
        <v>DETALLE DEL SERVICIO (702 - Ida)</v>
      </c>
      <c r="C2" s="74"/>
      <c r="D2" s="74"/>
      <c r="E2" s="74"/>
      <c r="F2" s="74"/>
      <c r="G2" s="74"/>
    </row>
    <row r="3" spans="2:7" ht="9" customHeight="1" x14ac:dyDescent="0.3">
      <c r="B3" s="2"/>
    </row>
    <row r="4" spans="2:7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2:7" x14ac:dyDescent="0.3">
      <c r="B5" s="8">
        <v>702</v>
      </c>
      <c r="C5" s="8" t="s">
        <v>43</v>
      </c>
      <c r="D5" s="53" t="s">
        <v>46</v>
      </c>
      <c r="E5" s="54" t="s">
        <v>48</v>
      </c>
      <c r="F5" s="1"/>
      <c r="G5" s="1"/>
    </row>
    <row r="6" spans="2:7" ht="7.5" customHeight="1" x14ac:dyDescent="0.3">
      <c r="B6" s="39"/>
    </row>
    <row r="7" spans="2:7" x14ac:dyDescent="0.3">
      <c r="B7" s="55" t="s">
        <v>50</v>
      </c>
      <c r="C7" s="55"/>
      <c r="D7" s="75" t="s">
        <v>89</v>
      </c>
      <c r="E7" s="75"/>
      <c r="F7" s="75"/>
      <c r="G7" s="75"/>
    </row>
    <row r="8" spans="2:7" x14ac:dyDescent="0.3">
      <c r="B8" s="55" t="s">
        <v>51</v>
      </c>
      <c r="C8" s="55"/>
      <c r="D8" s="75" t="s">
        <v>126</v>
      </c>
      <c r="E8" s="75"/>
      <c r="F8" s="75"/>
      <c r="G8" s="75"/>
    </row>
    <row r="9" spans="2:7" ht="15" customHeight="1" x14ac:dyDescent="0.3"/>
    <row r="10" spans="2:7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2:7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2:7" x14ac:dyDescent="0.3">
      <c r="B12" s="20">
        <v>1</v>
      </c>
      <c r="C12" s="44" t="s">
        <v>91</v>
      </c>
      <c r="D12" s="8" t="s">
        <v>84</v>
      </c>
      <c r="E12" s="42"/>
      <c r="F12" s="70"/>
      <c r="G12" s="70"/>
    </row>
    <row r="13" spans="2:7" x14ac:dyDescent="0.3">
      <c r="B13" s="20">
        <v>2</v>
      </c>
      <c r="C13" s="41" t="s">
        <v>244</v>
      </c>
      <c r="D13" s="8" t="s">
        <v>84</v>
      </c>
      <c r="E13" s="42"/>
      <c r="F13" s="70"/>
      <c r="G13" s="70"/>
    </row>
    <row r="14" spans="2:7" x14ac:dyDescent="0.3">
      <c r="B14" s="20">
        <v>3</v>
      </c>
      <c r="C14" s="44" t="s">
        <v>245</v>
      </c>
      <c r="D14" s="8" t="s">
        <v>84</v>
      </c>
      <c r="E14" s="42"/>
      <c r="F14" s="70"/>
      <c r="G14" s="70"/>
    </row>
    <row r="15" spans="2:7" x14ac:dyDescent="0.3">
      <c r="B15" s="20">
        <v>4</v>
      </c>
      <c r="C15" s="44" t="s">
        <v>192</v>
      </c>
      <c r="D15" s="8" t="s">
        <v>84</v>
      </c>
      <c r="E15" s="42"/>
      <c r="F15" s="70"/>
      <c r="G15" s="70"/>
    </row>
    <row r="16" spans="2:7" x14ac:dyDescent="0.3">
      <c r="B16" s="20">
        <v>5</v>
      </c>
      <c r="C16" s="44" t="s">
        <v>246</v>
      </c>
      <c r="D16" s="8" t="s">
        <v>84</v>
      </c>
      <c r="E16" s="42"/>
      <c r="F16" s="70"/>
      <c r="G16" s="70"/>
    </row>
    <row r="17" spans="2:7" x14ac:dyDescent="0.3">
      <c r="B17" s="20">
        <v>6</v>
      </c>
      <c r="C17" s="44" t="s">
        <v>247</v>
      </c>
      <c r="D17" s="8" t="s">
        <v>84</v>
      </c>
      <c r="E17" s="42"/>
      <c r="F17" s="70"/>
      <c r="G17" s="70"/>
    </row>
    <row r="18" spans="2:7" x14ac:dyDescent="0.3">
      <c r="B18" s="48">
        <v>7</v>
      </c>
      <c r="C18" s="44" t="s">
        <v>98</v>
      </c>
      <c r="D18" s="8" t="s">
        <v>84</v>
      </c>
      <c r="E18" s="42"/>
      <c r="F18" s="70"/>
      <c r="G18" s="70"/>
    </row>
    <row r="19" spans="2:7" x14ac:dyDescent="0.3">
      <c r="B19" s="48">
        <v>8</v>
      </c>
      <c r="C19" s="41" t="s">
        <v>99</v>
      </c>
      <c r="D19" s="8" t="s">
        <v>84</v>
      </c>
      <c r="E19" s="42"/>
      <c r="F19" s="70"/>
      <c r="G19" s="70"/>
    </row>
    <row r="20" spans="2:7" x14ac:dyDescent="0.3">
      <c r="B20" s="48">
        <v>9</v>
      </c>
      <c r="C20" s="41" t="s">
        <v>100</v>
      </c>
      <c r="D20" s="8" t="s">
        <v>84</v>
      </c>
      <c r="E20" s="42"/>
      <c r="F20" s="70"/>
      <c r="G20" s="70"/>
    </row>
    <row r="21" spans="2:7" x14ac:dyDescent="0.3">
      <c r="B21" s="48">
        <v>10</v>
      </c>
      <c r="C21" s="41" t="s">
        <v>248</v>
      </c>
      <c r="D21" s="8" t="s">
        <v>84</v>
      </c>
      <c r="E21" s="42"/>
      <c r="G21" s="1"/>
    </row>
    <row r="22" spans="2:7" x14ac:dyDescent="0.3">
      <c r="B22" s="48">
        <v>11</v>
      </c>
      <c r="C22" s="41" t="s">
        <v>102</v>
      </c>
      <c r="D22" s="8" t="s">
        <v>84</v>
      </c>
      <c r="E22" s="42"/>
    </row>
    <row r="23" spans="2:7" x14ac:dyDescent="0.3">
      <c r="B23" s="48">
        <v>12</v>
      </c>
      <c r="C23" s="41" t="s">
        <v>250</v>
      </c>
      <c r="D23" s="8" t="s">
        <v>84</v>
      </c>
      <c r="E23" s="42"/>
      <c r="F23" s="1"/>
      <c r="G23" s="1"/>
    </row>
    <row r="24" spans="2:7" x14ac:dyDescent="0.3">
      <c r="B24" s="48">
        <v>13</v>
      </c>
      <c r="C24" s="41" t="s">
        <v>249</v>
      </c>
      <c r="D24" s="8" t="s">
        <v>84</v>
      </c>
      <c r="E24" s="42"/>
      <c r="F24" s="1"/>
      <c r="G24" s="1"/>
    </row>
    <row r="25" spans="2:7" x14ac:dyDescent="0.3">
      <c r="B25" s="48">
        <v>14</v>
      </c>
      <c r="C25" s="49" t="s">
        <v>106</v>
      </c>
      <c r="D25" s="8" t="s">
        <v>84</v>
      </c>
      <c r="E25" s="42"/>
      <c r="F25" s="1"/>
      <c r="G25" s="1"/>
    </row>
    <row r="26" spans="2:7" x14ac:dyDescent="0.3">
      <c r="B26" s="48">
        <v>15</v>
      </c>
      <c r="C26" s="49" t="s">
        <v>107</v>
      </c>
      <c r="D26" s="8" t="s">
        <v>84</v>
      </c>
      <c r="E26" s="42"/>
      <c r="F26" s="1"/>
      <c r="G26" s="1"/>
    </row>
    <row r="27" spans="2:7" x14ac:dyDescent="0.3">
      <c r="B27" s="48">
        <v>16</v>
      </c>
      <c r="C27" s="49" t="s">
        <v>108</v>
      </c>
      <c r="D27" s="8" t="s">
        <v>84</v>
      </c>
      <c r="E27" s="42"/>
      <c r="F27" s="1"/>
      <c r="G27" s="1"/>
    </row>
    <row r="28" spans="2:7" x14ac:dyDescent="0.3">
      <c r="B28" s="48">
        <v>17</v>
      </c>
      <c r="C28" s="49" t="s">
        <v>109</v>
      </c>
      <c r="D28" s="8" t="s">
        <v>84</v>
      </c>
      <c r="E28" s="42"/>
    </row>
    <row r="29" spans="2:7" x14ac:dyDescent="0.3">
      <c r="B29" s="48">
        <v>18</v>
      </c>
      <c r="C29" s="49" t="s">
        <v>110</v>
      </c>
      <c r="D29" s="8" t="s">
        <v>84</v>
      </c>
      <c r="E29" s="42"/>
    </row>
    <row r="30" spans="2:7" x14ac:dyDescent="0.3">
      <c r="B30" s="48">
        <v>19</v>
      </c>
      <c r="C30" s="49" t="s">
        <v>111</v>
      </c>
      <c r="D30" s="8" t="s">
        <v>84</v>
      </c>
    </row>
    <row r="31" spans="2:7" x14ac:dyDescent="0.3">
      <c r="B31" s="48">
        <v>20</v>
      </c>
      <c r="C31" s="49" t="s">
        <v>133</v>
      </c>
      <c r="D31" s="8" t="s">
        <v>84</v>
      </c>
    </row>
    <row r="32" spans="2:7" x14ac:dyDescent="0.3">
      <c r="B32" s="48">
        <v>21</v>
      </c>
      <c r="C32" s="49" t="s">
        <v>134</v>
      </c>
      <c r="D32" s="8" t="s">
        <v>84</v>
      </c>
      <c r="E32" s="1"/>
      <c r="F32" s="1"/>
      <c r="G32" s="1"/>
    </row>
    <row r="33" spans="2:7" x14ac:dyDescent="0.3">
      <c r="B33" s="48">
        <v>22</v>
      </c>
      <c r="C33" s="49" t="s">
        <v>135</v>
      </c>
      <c r="D33" s="8" t="s">
        <v>84</v>
      </c>
      <c r="E33" s="1"/>
      <c r="F33" s="1"/>
      <c r="G33" s="1"/>
    </row>
    <row r="34" spans="2:7" x14ac:dyDescent="0.3">
      <c r="B34" s="48">
        <v>23</v>
      </c>
      <c r="C34" s="49" t="s">
        <v>136</v>
      </c>
      <c r="D34" s="49" t="s">
        <v>84</v>
      </c>
      <c r="E34" s="1"/>
      <c r="F34" s="1"/>
      <c r="G34" s="1"/>
    </row>
    <row r="35" spans="2:7" x14ac:dyDescent="0.3">
      <c r="B35" s="48">
        <v>24</v>
      </c>
      <c r="C35" s="49" t="s">
        <v>181</v>
      </c>
      <c r="D35" s="49" t="s">
        <v>84</v>
      </c>
      <c r="E35" s="1"/>
      <c r="F35" s="1"/>
      <c r="G35" s="1"/>
    </row>
    <row r="36" spans="2:7" x14ac:dyDescent="0.3">
      <c r="B36" s="48">
        <v>25</v>
      </c>
      <c r="C36" s="49" t="s">
        <v>137</v>
      </c>
      <c r="D36" s="49" t="s">
        <v>84</v>
      </c>
    </row>
    <row r="37" spans="2:7" x14ac:dyDescent="0.3">
      <c r="B37" s="48">
        <v>26</v>
      </c>
      <c r="C37" s="49" t="s">
        <v>138</v>
      </c>
      <c r="D37" s="8" t="s">
        <v>84</v>
      </c>
    </row>
    <row r="38" spans="2:7" x14ac:dyDescent="0.3">
      <c r="B38" s="2"/>
    </row>
    <row r="39" spans="2:7" x14ac:dyDescent="0.3">
      <c r="B39" s="2"/>
    </row>
    <row r="40" spans="2:7" x14ac:dyDescent="0.3">
      <c r="B40" s="2"/>
    </row>
    <row r="41" spans="2:7" x14ac:dyDescent="0.3">
      <c r="B41" s="2"/>
    </row>
    <row r="42" spans="2:7" x14ac:dyDescent="0.3">
      <c r="B42" s="2"/>
    </row>
    <row r="43" spans="2:7" x14ac:dyDescent="0.3">
      <c r="B43" s="2"/>
    </row>
    <row r="44" spans="2:7" x14ac:dyDescent="0.3">
      <c r="B44" s="2"/>
    </row>
    <row r="45" spans="2:7" x14ac:dyDescent="0.3">
      <c r="B45" s="2"/>
    </row>
    <row r="46" spans="2:7" x14ac:dyDescent="0.3">
      <c r="B46" s="2"/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C19:C20">
    <cfRule type="expression" dxfId="141" priority="10">
      <formula>C19&lt;&gt;""</formula>
    </cfRule>
  </conditionalFormatting>
  <conditionalFormatting sqref="D8:G8">
    <cfRule type="expression" dxfId="140" priority="9">
      <formula>D8=""</formula>
    </cfRule>
  </conditionalFormatting>
  <conditionalFormatting sqref="B5">
    <cfRule type="expression" dxfId="139" priority="6">
      <formula>B5=""</formula>
    </cfRule>
  </conditionalFormatting>
  <conditionalFormatting sqref="C5">
    <cfRule type="expression" dxfId="138" priority="7">
      <formula>C5=""</formula>
    </cfRule>
  </conditionalFormatting>
  <conditionalFormatting sqref="D7:G7">
    <cfRule type="expression" dxfId="137" priority="4">
      <formula>D7=""</formula>
    </cfRule>
  </conditionalFormatting>
  <conditionalFormatting sqref="D34:D35">
    <cfRule type="expression" dxfId="136" priority="2">
      <formula>D34&lt;&gt;""</formula>
    </cfRule>
  </conditionalFormatting>
  <conditionalFormatting sqref="D5">
    <cfRule type="expression" dxfId="135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3"/>
  <sheetViews>
    <sheetView zoomScaleNormal="100" workbookViewId="0">
      <selection activeCell="C23" sqref="C23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6.85546875" style="2" bestFit="1" customWidth="1"/>
    <col min="4" max="4" width="14.7109375" style="2" customWidth="1"/>
    <col min="5" max="5" width="13.42578125" style="2" bestFit="1" customWidth="1"/>
    <col min="6" max="6" width="5.28515625" style="2" customWidth="1"/>
    <col min="7" max="7" width="17.28515625" style="2" customWidth="1"/>
    <col min="8" max="8" width="18.85546875" style="2" customWidth="1"/>
    <col min="9" max="9" width="11.85546875" style="1" customWidth="1"/>
    <col min="10" max="10" width="11.42578125" style="1" customWidth="1"/>
    <col min="11" max="16384" width="11.42578125" style="1"/>
  </cols>
  <sheetData>
    <row r="2" spans="2:8" ht="21" x14ac:dyDescent="0.3">
      <c r="B2" s="74" t="str">
        <f>"DETALLE DEL SERVICIO ("&amp;B5&amp;" - "&amp;C5&amp;")"</f>
        <v>DETALLE DEL SERVICIO (702 - Regreso)</v>
      </c>
      <c r="C2" s="74"/>
      <c r="D2" s="74"/>
      <c r="E2" s="74"/>
      <c r="F2" s="74"/>
      <c r="G2" s="74"/>
      <c r="H2" s="74"/>
    </row>
    <row r="3" spans="2:8" ht="9" customHeight="1" x14ac:dyDescent="0.3">
      <c r="B3" s="2"/>
    </row>
    <row r="4" spans="2:8" x14ac:dyDescent="0.3">
      <c r="B4" s="38" t="s">
        <v>1</v>
      </c>
      <c r="C4" s="38" t="s">
        <v>2</v>
      </c>
      <c r="D4" s="38" t="s">
        <v>3</v>
      </c>
      <c r="E4" s="38" t="s">
        <v>4</v>
      </c>
      <c r="G4" s="1"/>
      <c r="H4" s="1"/>
    </row>
    <row r="5" spans="2:8" x14ac:dyDescent="0.3">
      <c r="B5" s="8">
        <v>702</v>
      </c>
      <c r="C5" s="8" t="s">
        <v>39</v>
      </c>
      <c r="D5" s="8" t="s">
        <v>48</v>
      </c>
      <c r="E5" s="8" t="s">
        <v>46</v>
      </c>
      <c r="G5" s="1"/>
      <c r="H5" s="1"/>
    </row>
    <row r="6" spans="2:8" ht="7.5" customHeight="1" x14ac:dyDescent="0.3">
      <c r="B6" s="39"/>
    </row>
    <row r="7" spans="2:8" x14ac:dyDescent="0.3">
      <c r="B7" s="55" t="s">
        <v>50</v>
      </c>
      <c r="C7" s="55"/>
      <c r="D7" s="75" t="s">
        <v>126</v>
      </c>
      <c r="E7" s="75"/>
      <c r="F7" s="75"/>
      <c r="G7" s="75"/>
      <c r="H7" s="75"/>
    </row>
    <row r="8" spans="2:8" x14ac:dyDescent="0.3">
      <c r="B8" s="55" t="s">
        <v>51</v>
      </c>
      <c r="C8" s="55"/>
      <c r="D8" s="75" t="s">
        <v>89</v>
      </c>
      <c r="E8" s="75"/>
      <c r="F8" s="75"/>
      <c r="G8" s="75"/>
      <c r="H8" s="75"/>
    </row>
    <row r="9" spans="2:8" ht="15" customHeight="1" x14ac:dyDescent="0.3"/>
    <row r="10" spans="2:8" x14ac:dyDescent="0.3">
      <c r="B10" s="71" t="s">
        <v>52</v>
      </c>
      <c r="C10" s="71"/>
      <c r="D10" s="71"/>
      <c r="E10" s="71"/>
      <c r="F10" s="1"/>
      <c r="G10" s="72" t="s">
        <v>53</v>
      </c>
      <c r="H10" s="72"/>
    </row>
    <row r="11" spans="2:8" x14ac:dyDescent="0.3">
      <c r="B11" s="40" t="s">
        <v>54</v>
      </c>
      <c r="C11" s="40" t="s">
        <v>55</v>
      </c>
      <c r="D11" s="73" t="s">
        <v>56</v>
      </c>
      <c r="E11" s="73"/>
      <c r="F11" s="1"/>
      <c r="G11" s="72"/>
      <c r="H11" s="72"/>
    </row>
    <row r="12" spans="2:8" x14ac:dyDescent="0.3">
      <c r="B12" s="20">
        <v>1</v>
      </c>
      <c r="C12" s="44" t="s">
        <v>138</v>
      </c>
      <c r="D12" s="69" t="s">
        <v>84</v>
      </c>
      <c r="E12" s="69"/>
      <c r="F12" s="42"/>
      <c r="G12" s="70"/>
      <c r="H12" s="70"/>
    </row>
    <row r="13" spans="2:8" x14ac:dyDescent="0.3">
      <c r="B13" s="20">
        <v>2</v>
      </c>
      <c r="C13" s="44" t="s">
        <v>137</v>
      </c>
      <c r="D13" s="69" t="s">
        <v>84</v>
      </c>
      <c r="E13" s="69"/>
      <c r="F13" s="42"/>
      <c r="G13" s="70"/>
      <c r="H13" s="70"/>
    </row>
    <row r="14" spans="2:8" x14ac:dyDescent="0.3">
      <c r="B14" s="20">
        <v>3</v>
      </c>
      <c r="C14" s="44" t="s">
        <v>139</v>
      </c>
      <c r="D14" s="69" t="s">
        <v>84</v>
      </c>
      <c r="E14" s="69"/>
      <c r="F14" s="42"/>
      <c r="G14" s="70"/>
      <c r="H14" s="70"/>
    </row>
    <row r="15" spans="2:8" x14ac:dyDescent="0.3">
      <c r="B15" s="20">
        <v>4</v>
      </c>
      <c r="C15" s="41" t="s">
        <v>182</v>
      </c>
      <c r="D15" s="69" t="s">
        <v>84</v>
      </c>
      <c r="E15" s="69"/>
      <c r="F15" s="42"/>
      <c r="G15" s="70"/>
      <c r="H15" s="70"/>
    </row>
    <row r="16" spans="2:8" x14ac:dyDescent="0.3">
      <c r="B16" s="20">
        <v>5</v>
      </c>
      <c r="C16" s="44" t="s">
        <v>136</v>
      </c>
      <c r="D16" s="69" t="s">
        <v>84</v>
      </c>
      <c r="E16" s="69"/>
      <c r="F16" s="42"/>
      <c r="G16" s="70"/>
      <c r="H16" s="70"/>
    </row>
    <row r="17" spans="2:8" x14ac:dyDescent="0.3">
      <c r="B17" s="20">
        <v>6</v>
      </c>
      <c r="C17" s="44" t="s">
        <v>134</v>
      </c>
      <c r="D17" s="69" t="s">
        <v>84</v>
      </c>
      <c r="E17" s="69"/>
      <c r="F17" s="42"/>
      <c r="G17" s="70"/>
      <c r="H17" s="70"/>
    </row>
    <row r="18" spans="2:8" x14ac:dyDescent="0.3">
      <c r="B18" s="20">
        <v>7</v>
      </c>
      <c r="C18" s="44" t="s">
        <v>133</v>
      </c>
      <c r="D18" s="69" t="s">
        <v>84</v>
      </c>
      <c r="E18" s="69"/>
      <c r="F18" s="42"/>
      <c r="G18" s="70"/>
      <c r="H18" s="70"/>
    </row>
    <row r="19" spans="2:8" x14ac:dyDescent="0.3">
      <c r="B19" s="20">
        <v>8</v>
      </c>
      <c r="C19" s="44" t="s">
        <v>111</v>
      </c>
      <c r="D19" s="69" t="s">
        <v>84</v>
      </c>
      <c r="E19" s="69"/>
      <c r="F19" s="42"/>
      <c r="G19" s="70"/>
      <c r="H19" s="70"/>
    </row>
    <row r="20" spans="2:8" x14ac:dyDescent="0.3">
      <c r="B20" s="20">
        <v>9</v>
      </c>
      <c r="C20" s="44" t="s">
        <v>110</v>
      </c>
      <c r="D20" s="69" t="s">
        <v>84</v>
      </c>
      <c r="E20" s="69"/>
      <c r="F20" s="42"/>
      <c r="G20" s="70"/>
      <c r="H20" s="70"/>
    </row>
    <row r="21" spans="2:8" x14ac:dyDescent="0.3">
      <c r="B21" s="20">
        <v>10</v>
      </c>
      <c r="C21" s="44" t="s">
        <v>109</v>
      </c>
      <c r="D21" s="69" t="s">
        <v>84</v>
      </c>
      <c r="E21" s="69"/>
      <c r="F21" s="42"/>
      <c r="H21" s="1"/>
    </row>
    <row r="22" spans="2:8" x14ac:dyDescent="0.3">
      <c r="B22" s="20">
        <v>11</v>
      </c>
      <c r="C22" s="44" t="s">
        <v>108</v>
      </c>
      <c r="D22" s="69" t="s">
        <v>84</v>
      </c>
      <c r="E22" s="69"/>
      <c r="F22" s="42"/>
    </row>
    <row r="23" spans="2:8" x14ac:dyDescent="0.3">
      <c r="B23" s="20">
        <v>12</v>
      </c>
      <c r="C23" s="44" t="s">
        <v>119</v>
      </c>
      <c r="D23" s="69" t="s">
        <v>84</v>
      </c>
      <c r="E23" s="69"/>
      <c r="F23" s="42"/>
      <c r="G23" s="1"/>
      <c r="H23" s="1"/>
    </row>
    <row r="24" spans="2:8" x14ac:dyDescent="0.3">
      <c r="B24" s="20">
        <v>13</v>
      </c>
      <c r="C24" s="44" t="s">
        <v>120</v>
      </c>
      <c r="D24" s="69" t="s">
        <v>84</v>
      </c>
      <c r="E24" s="69"/>
      <c r="F24" s="42"/>
      <c r="G24" s="1"/>
      <c r="H24" s="1"/>
    </row>
    <row r="25" spans="2:8" x14ac:dyDescent="0.3">
      <c r="B25" s="20">
        <v>14</v>
      </c>
      <c r="C25" s="44" t="s">
        <v>251</v>
      </c>
      <c r="D25" s="69" t="s">
        <v>84</v>
      </c>
      <c r="E25" s="69"/>
      <c r="F25" s="42"/>
      <c r="G25" s="1"/>
      <c r="H25" s="1"/>
    </row>
    <row r="26" spans="2:8" x14ac:dyDescent="0.3">
      <c r="B26" s="20">
        <v>15</v>
      </c>
      <c r="C26" s="44" t="s">
        <v>250</v>
      </c>
      <c r="D26" s="69" t="s">
        <v>84</v>
      </c>
      <c r="E26" s="69"/>
      <c r="F26" s="42"/>
      <c r="G26" s="1"/>
      <c r="H26" s="1"/>
    </row>
    <row r="27" spans="2:8" x14ac:dyDescent="0.3">
      <c r="B27" s="20">
        <v>16</v>
      </c>
      <c r="C27" s="44" t="s">
        <v>102</v>
      </c>
      <c r="D27" s="69" t="s">
        <v>84</v>
      </c>
      <c r="E27" s="69"/>
      <c r="F27" s="42"/>
      <c r="G27" s="1"/>
      <c r="H27" s="1"/>
    </row>
    <row r="28" spans="2:8" x14ac:dyDescent="0.3">
      <c r="B28" s="20">
        <v>17</v>
      </c>
      <c r="C28" s="44" t="s">
        <v>252</v>
      </c>
      <c r="D28" s="69" t="s">
        <v>84</v>
      </c>
      <c r="E28" s="69"/>
      <c r="F28" s="42"/>
    </row>
    <row r="29" spans="2:8" x14ac:dyDescent="0.3">
      <c r="B29" s="20">
        <v>18</v>
      </c>
      <c r="C29" s="44" t="s">
        <v>124</v>
      </c>
      <c r="D29" s="69" t="s">
        <v>84</v>
      </c>
      <c r="E29" s="69"/>
      <c r="F29" s="42"/>
    </row>
    <row r="30" spans="2:8" x14ac:dyDescent="0.3">
      <c r="B30" s="20">
        <v>19</v>
      </c>
      <c r="C30" s="44" t="s">
        <v>99</v>
      </c>
      <c r="D30" s="69" t="s">
        <v>84</v>
      </c>
      <c r="E30" s="69"/>
    </row>
    <row r="31" spans="2:8" x14ac:dyDescent="0.3">
      <c r="B31" s="20">
        <v>20</v>
      </c>
      <c r="C31" s="41" t="s">
        <v>100</v>
      </c>
      <c r="D31" s="69" t="s">
        <v>84</v>
      </c>
      <c r="E31" s="69"/>
    </row>
    <row r="32" spans="2:8" x14ac:dyDescent="0.3">
      <c r="B32" s="20">
        <v>21</v>
      </c>
      <c r="C32" s="41" t="s">
        <v>125</v>
      </c>
      <c r="D32" s="69" t="s">
        <v>84</v>
      </c>
      <c r="E32" s="69"/>
      <c r="F32" s="1"/>
      <c r="G32" s="1"/>
      <c r="H32" s="1"/>
    </row>
    <row r="33" spans="2:8" x14ac:dyDescent="0.3">
      <c r="B33" s="20">
        <v>22</v>
      </c>
      <c r="C33" s="41" t="s">
        <v>253</v>
      </c>
      <c r="D33" s="69" t="s">
        <v>84</v>
      </c>
      <c r="E33" s="69"/>
      <c r="F33" s="1"/>
      <c r="G33" s="1"/>
      <c r="H33" s="1"/>
    </row>
    <row r="34" spans="2:8" x14ac:dyDescent="0.3">
      <c r="B34" s="20">
        <v>23</v>
      </c>
      <c r="C34" s="41" t="s">
        <v>192</v>
      </c>
      <c r="D34" s="69" t="s">
        <v>84</v>
      </c>
      <c r="E34" s="69"/>
      <c r="F34" s="1"/>
      <c r="G34" s="1"/>
      <c r="H34" s="1"/>
    </row>
    <row r="35" spans="2:8" x14ac:dyDescent="0.3">
      <c r="B35" s="48">
        <v>24</v>
      </c>
      <c r="C35" s="49" t="s">
        <v>245</v>
      </c>
      <c r="D35" s="69" t="s">
        <v>84</v>
      </c>
      <c r="E35" s="69"/>
      <c r="F35" s="1"/>
      <c r="G35" s="1"/>
      <c r="H35" s="1"/>
    </row>
    <row r="36" spans="2:8" x14ac:dyDescent="0.3">
      <c r="B36" s="48">
        <v>25</v>
      </c>
      <c r="C36" s="49" t="s">
        <v>254</v>
      </c>
      <c r="D36" s="69" t="s">
        <v>84</v>
      </c>
      <c r="E36" s="69"/>
    </row>
    <row r="37" spans="2:8" x14ac:dyDescent="0.3">
      <c r="B37" s="48">
        <v>26</v>
      </c>
      <c r="C37" s="49" t="s">
        <v>91</v>
      </c>
      <c r="D37" s="69" t="s">
        <v>84</v>
      </c>
      <c r="E37" s="69"/>
    </row>
    <row r="38" spans="2:8" x14ac:dyDescent="0.3">
      <c r="B38" s="2"/>
    </row>
    <row r="39" spans="2:8" x14ac:dyDescent="0.3">
      <c r="B39" s="2"/>
    </row>
    <row r="40" spans="2:8" x14ac:dyDescent="0.3">
      <c r="B40" s="2"/>
    </row>
    <row r="41" spans="2:8" x14ac:dyDescent="0.3">
      <c r="B41" s="2"/>
    </row>
    <row r="42" spans="2:8" x14ac:dyDescent="0.3">
      <c r="B42" s="2"/>
    </row>
    <row r="43" spans="2:8" x14ac:dyDescent="0.3">
      <c r="B43" s="2"/>
    </row>
  </sheetData>
  <mergeCells count="43">
    <mergeCell ref="D35:E35"/>
    <mergeCell ref="D36:E36"/>
    <mergeCell ref="D37:E37"/>
    <mergeCell ref="B10:E10"/>
    <mergeCell ref="G10:H11"/>
    <mergeCell ref="D11:E11"/>
    <mergeCell ref="D12:E12"/>
    <mergeCell ref="G12:H12"/>
    <mergeCell ref="D13:E13"/>
    <mergeCell ref="G13:H13"/>
    <mergeCell ref="D14:E14"/>
    <mergeCell ref="G14:H14"/>
    <mergeCell ref="D16:E16"/>
    <mergeCell ref="G15:H15"/>
    <mergeCell ref="G16:H16"/>
    <mergeCell ref="D17:E17"/>
    <mergeCell ref="B2:H2"/>
    <mergeCell ref="B7:C7"/>
    <mergeCell ref="D7:H7"/>
    <mergeCell ref="B8:C8"/>
    <mergeCell ref="D8:H8"/>
    <mergeCell ref="G17:H17"/>
    <mergeCell ref="D15:E15"/>
    <mergeCell ref="D18:E18"/>
    <mergeCell ref="G18:H18"/>
    <mergeCell ref="D19:E19"/>
    <mergeCell ref="G19:H19"/>
    <mergeCell ref="D20:E20"/>
    <mergeCell ref="G20:H20"/>
    <mergeCell ref="D33:E33"/>
    <mergeCell ref="D34:E34"/>
    <mergeCell ref="D32:E3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</mergeCells>
  <conditionalFormatting sqref="C31:C32">
    <cfRule type="expression" dxfId="134" priority="6">
      <formula>C31&lt;&gt;""</formula>
    </cfRule>
  </conditionalFormatting>
  <conditionalFormatting sqref="D7:H8">
    <cfRule type="expression" dxfId="133" priority="5">
      <formula>D7=""</formula>
    </cfRule>
  </conditionalFormatting>
  <conditionalFormatting sqref="D5">
    <cfRule type="expression" dxfId="132" priority="4">
      <formula>D5=""</formula>
    </cfRule>
  </conditionalFormatting>
  <conditionalFormatting sqref="B5">
    <cfRule type="expression" dxfId="131" priority="2">
      <formula>B5=""</formula>
    </cfRule>
  </conditionalFormatting>
  <conditionalFormatting sqref="C5">
    <cfRule type="expression" dxfId="130" priority="3">
      <formula>C5=""</formula>
    </cfRule>
  </conditionalFormatting>
  <conditionalFormatting sqref="E5">
    <cfRule type="expression" dxfId="12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3"/>
  <sheetViews>
    <sheetView zoomScaleNormal="100" workbookViewId="0">
      <selection activeCell="B10" sqref="B10:E2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5.42578125" style="2" bestFit="1" customWidth="1"/>
    <col min="4" max="5" width="14.7109375" style="2" customWidth="1"/>
    <col min="6" max="6" width="5.28515625" style="2" customWidth="1"/>
    <col min="7" max="7" width="17.28515625" style="2" customWidth="1"/>
    <col min="8" max="8" width="18.85546875" style="2" customWidth="1"/>
    <col min="9" max="9" width="11.85546875" style="1" customWidth="1"/>
    <col min="10" max="10" width="11.42578125" style="1" customWidth="1"/>
    <col min="11" max="16384" width="11.42578125" style="1"/>
  </cols>
  <sheetData>
    <row r="2" spans="2:8" ht="21" x14ac:dyDescent="0.3">
      <c r="B2" s="74" t="str">
        <f>"DETALLE DEL SERVICIO ("&amp;B5&amp;" - "&amp;C5&amp;")"</f>
        <v>DETALLE DEL SERVICIO (703 - Ida)</v>
      </c>
      <c r="C2" s="74"/>
      <c r="D2" s="74"/>
      <c r="E2" s="74"/>
      <c r="F2" s="74"/>
      <c r="G2" s="74"/>
      <c r="H2" s="74"/>
    </row>
    <row r="3" spans="2:8" ht="9" customHeight="1" x14ac:dyDescent="0.3">
      <c r="B3" s="2"/>
    </row>
    <row r="4" spans="2:8" x14ac:dyDescent="0.3">
      <c r="B4" s="38" t="s">
        <v>1</v>
      </c>
      <c r="C4" s="38" t="s">
        <v>2</v>
      </c>
      <c r="D4" s="38" t="s">
        <v>3</v>
      </c>
      <c r="E4" s="38" t="s">
        <v>4</v>
      </c>
      <c r="G4" s="1"/>
      <c r="H4" s="1"/>
    </row>
    <row r="5" spans="2:8" x14ac:dyDescent="0.3">
      <c r="B5" s="8">
        <v>703</v>
      </c>
      <c r="C5" s="8" t="s">
        <v>43</v>
      </c>
      <c r="D5" s="8" t="s">
        <v>44</v>
      </c>
      <c r="E5" s="8" t="s">
        <v>200</v>
      </c>
      <c r="G5" s="1"/>
      <c r="H5" s="1"/>
    </row>
    <row r="6" spans="2:8" ht="7.5" customHeight="1" x14ac:dyDescent="0.3">
      <c r="B6" s="39"/>
    </row>
    <row r="7" spans="2:8" x14ac:dyDescent="0.3">
      <c r="B7" s="55" t="s">
        <v>50</v>
      </c>
      <c r="C7" s="55"/>
      <c r="D7" s="75" t="s">
        <v>204</v>
      </c>
      <c r="E7" s="75"/>
      <c r="F7" s="75"/>
      <c r="G7" s="75"/>
      <c r="H7" s="75"/>
    </row>
    <row r="8" spans="2:8" x14ac:dyDescent="0.3">
      <c r="B8" s="55" t="s">
        <v>51</v>
      </c>
      <c r="C8" s="55"/>
      <c r="D8" s="75" t="s">
        <v>202</v>
      </c>
      <c r="E8" s="75"/>
      <c r="F8" s="75"/>
      <c r="G8" s="75"/>
      <c r="H8" s="75"/>
    </row>
    <row r="9" spans="2:8" ht="15" customHeight="1" x14ac:dyDescent="0.3"/>
    <row r="10" spans="2:8" x14ac:dyDescent="0.3">
      <c r="B10" s="71" t="s">
        <v>52</v>
      </c>
      <c r="C10" s="71"/>
      <c r="D10" s="71"/>
      <c r="E10" s="71"/>
      <c r="F10" s="1"/>
      <c r="G10" s="72" t="s">
        <v>53</v>
      </c>
      <c r="H10" s="72"/>
    </row>
    <row r="11" spans="2:8" x14ac:dyDescent="0.3">
      <c r="B11" s="40" t="s">
        <v>54</v>
      </c>
      <c r="C11" s="40" t="s">
        <v>55</v>
      </c>
      <c r="D11" s="73" t="s">
        <v>56</v>
      </c>
      <c r="E11" s="73"/>
      <c r="F11" s="1"/>
      <c r="G11" s="72"/>
      <c r="H11" s="72"/>
    </row>
    <row r="12" spans="2:8" x14ac:dyDescent="0.3">
      <c r="B12" s="20">
        <v>1</v>
      </c>
      <c r="C12" s="44" t="s">
        <v>186</v>
      </c>
      <c r="D12" s="69" t="s">
        <v>84</v>
      </c>
      <c r="E12" s="69"/>
      <c r="F12" s="42"/>
      <c r="G12" s="70"/>
      <c r="H12" s="70"/>
    </row>
    <row r="13" spans="2:8" x14ac:dyDescent="0.3">
      <c r="B13" s="20">
        <v>2</v>
      </c>
      <c r="C13" s="44" t="s">
        <v>142</v>
      </c>
      <c r="D13" s="69" t="s">
        <v>84</v>
      </c>
      <c r="E13" s="69"/>
      <c r="F13" s="42"/>
      <c r="G13" s="70"/>
      <c r="H13" s="70"/>
    </row>
    <row r="14" spans="2:8" x14ac:dyDescent="0.3">
      <c r="B14" s="20">
        <v>3</v>
      </c>
      <c r="C14" s="44" t="s">
        <v>112</v>
      </c>
      <c r="D14" s="69" t="s">
        <v>84</v>
      </c>
      <c r="E14" s="69"/>
      <c r="F14" s="42"/>
      <c r="G14" s="70"/>
      <c r="H14" s="70"/>
    </row>
    <row r="15" spans="2:8" x14ac:dyDescent="0.3">
      <c r="B15" s="20">
        <v>4</v>
      </c>
      <c r="C15" s="44" t="s">
        <v>111</v>
      </c>
      <c r="D15" s="69" t="s">
        <v>84</v>
      </c>
      <c r="E15" s="69"/>
      <c r="F15" s="42"/>
      <c r="G15" s="70"/>
      <c r="H15" s="70"/>
    </row>
    <row r="16" spans="2:8" x14ac:dyDescent="0.3">
      <c r="B16" s="20">
        <v>5</v>
      </c>
      <c r="C16" s="44" t="s">
        <v>110</v>
      </c>
      <c r="D16" s="69" t="s">
        <v>84</v>
      </c>
      <c r="E16" s="69"/>
      <c r="F16" s="42"/>
      <c r="G16" s="70"/>
      <c r="H16" s="70"/>
    </row>
    <row r="17" spans="2:8" x14ac:dyDescent="0.3">
      <c r="B17" s="20">
        <v>6</v>
      </c>
      <c r="C17" s="44" t="s">
        <v>109</v>
      </c>
      <c r="D17" s="69" t="s">
        <v>84</v>
      </c>
      <c r="E17" s="69"/>
      <c r="F17" s="42"/>
      <c r="G17" s="70"/>
      <c r="H17" s="70"/>
    </row>
    <row r="18" spans="2:8" x14ac:dyDescent="0.3">
      <c r="B18" s="20">
        <v>7</v>
      </c>
      <c r="C18" s="44" t="s">
        <v>108</v>
      </c>
      <c r="D18" s="69" t="s">
        <v>84</v>
      </c>
      <c r="E18" s="69"/>
      <c r="F18" s="42"/>
      <c r="G18" s="70"/>
      <c r="H18" s="70"/>
    </row>
    <row r="19" spans="2:8" x14ac:dyDescent="0.3">
      <c r="B19" s="20">
        <v>8</v>
      </c>
      <c r="C19" s="44" t="s">
        <v>119</v>
      </c>
      <c r="D19" s="69" t="s">
        <v>84</v>
      </c>
      <c r="E19" s="69"/>
      <c r="F19" s="42"/>
      <c r="G19" s="70"/>
      <c r="H19" s="70"/>
    </row>
    <row r="20" spans="2:8" x14ac:dyDescent="0.3">
      <c r="B20" s="20">
        <v>9</v>
      </c>
      <c r="C20" s="44" t="s">
        <v>120</v>
      </c>
      <c r="D20" s="69" t="s">
        <v>84</v>
      </c>
      <c r="E20" s="69"/>
      <c r="F20" s="42"/>
      <c r="G20" s="70"/>
      <c r="H20" s="70"/>
    </row>
    <row r="21" spans="2:8" x14ac:dyDescent="0.3">
      <c r="B21" s="20">
        <v>10</v>
      </c>
      <c r="C21" s="44" t="s">
        <v>201</v>
      </c>
      <c r="D21" s="69" t="s">
        <v>84</v>
      </c>
      <c r="E21" s="69"/>
      <c r="F21" s="42"/>
      <c r="H21" s="1"/>
    </row>
    <row r="22" spans="2:8" x14ac:dyDescent="0.3">
      <c r="C22" s="1"/>
      <c r="D22" s="1"/>
      <c r="E22" s="1"/>
      <c r="F22" s="42"/>
    </row>
    <row r="23" spans="2:8" x14ac:dyDescent="0.3">
      <c r="C23" s="1"/>
      <c r="D23" s="1"/>
      <c r="E23" s="1"/>
      <c r="F23" s="42"/>
      <c r="G23" s="1"/>
      <c r="H23" s="1"/>
    </row>
    <row r="24" spans="2:8" x14ac:dyDescent="0.3">
      <c r="C24" s="1"/>
      <c r="D24" s="1"/>
      <c r="E24" s="1"/>
      <c r="F24" s="42"/>
      <c r="G24" s="1"/>
      <c r="H24" s="1"/>
    </row>
    <row r="25" spans="2:8" x14ac:dyDescent="0.3">
      <c r="C25" s="1"/>
      <c r="D25" s="1"/>
      <c r="E25" s="1"/>
      <c r="F25" s="42"/>
      <c r="G25" s="1"/>
      <c r="H25" s="1"/>
    </row>
    <row r="26" spans="2:8" x14ac:dyDescent="0.3">
      <c r="C26" s="1"/>
      <c r="D26" s="1"/>
      <c r="E26" s="1"/>
      <c r="F26" s="42"/>
      <c r="G26" s="1"/>
      <c r="H26" s="1"/>
    </row>
    <row r="27" spans="2:8" x14ac:dyDescent="0.3">
      <c r="C27" s="1"/>
      <c r="D27" s="1"/>
      <c r="E27" s="1"/>
      <c r="F27" s="42"/>
      <c r="G27" s="1"/>
      <c r="H27" s="1"/>
    </row>
    <row r="28" spans="2:8" x14ac:dyDescent="0.3">
      <c r="C28" s="1"/>
      <c r="D28" s="1"/>
      <c r="E28" s="1"/>
      <c r="F28" s="42"/>
    </row>
    <row r="29" spans="2:8" x14ac:dyDescent="0.3">
      <c r="C29" s="1"/>
      <c r="D29" s="1"/>
      <c r="E29" s="1"/>
      <c r="F29" s="42"/>
    </row>
    <row r="30" spans="2:8" x14ac:dyDescent="0.3">
      <c r="C30" s="1"/>
      <c r="D30" s="1"/>
      <c r="E30" s="1"/>
    </row>
    <row r="31" spans="2:8" x14ac:dyDescent="0.3">
      <c r="C31" s="1"/>
      <c r="D31" s="1"/>
      <c r="E31" s="1"/>
    </row>
    <row r="32" spans="2:8" x14ac:dyDescent="0.3">
      <c r="C32" s="1"/>
      <c r="D32" s="1"/>
      <c r="E32" s="1"/>
      <c r="F32" s="1"/>
      <c r="G32" s="1"/>
      <c r="H32" s="1"/>
    </row>
    <row r="33" spans="3:8" x14ac:dyDescent="0.3">
      <c r="C33" s="1"/>
      <c r="D33" s="1"/>
      <c r="E33" s="1"/>
      <c r="F33" s="1"/>
      <c r="G33" s="1"/>
      <c r="H33" s="1"/>
    </row>
  </sheetData>
  <mergeCells count="27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21:E21"/>
    <mergeCell ref="D18:E18"/>
    <mergeCell ref="G18:H18"/>
    <mergeCell ref="D19:E19"/>
    <mergeCell ref="G19:H19"/>
    <mergeCell ref="D20:E20"/>
    <mergeCell ref="G20:H20"/>
  </mergeCells>
  <conditionalFormatting sqref="D7:H8">
    <cfRule type="expression" dxfId="128" priority="5">
      <formula>D7=""</formula>
    </cfRule>
  </conditionalFormatting>
  <conditionalFormatting sqref="D5">
    <cfRule type="expression" dxfId="127" priority="4">
      <formula>D5=""</formula>
    </cfRule>
  </conditionalFormatting>
  <conditionalFormatting sqref="B5">
    <cfRule type="expression" dxfId="126" priority="2">
      <formula>B5=""</formula>
    </cfRule>
  </conditionalFormatting>
  <conditionalFormatting sqref="C5">
    <cfRule type="expression" dxfId="125" priority="3">
      <formula>C5=""</formula>
    </cfRule>
  </conditionalFormatting>
  <conditionalFormatting sqref="E5">
    <cfRule type="expression" dxfId="124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3"/>
  <sheetViews>
    <sheetView zoomScaleNormal="100" workbookViewId="0">
      <selection activeCell="B10" sqref="B10:D2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5.42578125" style="2" bestFit="1" customWidth="1"/>
    <col min="4" max="4" width="14.7109375" style="2" customWidth="1"/>
    <col min="5" max="5" width="12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8" ht="21" x14ac:dyDescent="0.3">
      <c r="B2" s="74" t="str">
        <f>"DETALLE DEL SERVICIO ("&amp;B5&amp;" - "&amp;C5&amp;")"</f>
        <v>DETALLE DEL SERVICIO (703 - Regreso)</v>
      </c>
      <c r="C2" s="74"/>
      <c r="D2" s="74"/>
      <c r="E2" s="74"/>
      <c r="F2" s="74"/>
      <c r="G2" s="74"/>
    </row>
    <row r="3" spans="2:8" ht="9" customHeight="1" x14ac:dyDescent="0.3">
      <c r="B3" s="2"/>
    </row>
    <row r="4" spans="2:8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2:8" x14ac:dyDescent="0.3">
      <c r="B5" s="8">
        <v>703</v>
      </c>
      <c r="C5" s="8" t="s">
        <v>39</v>
      </c>
      <c r="D5" s="8" t="s">
        <v>200</v>
      </c>
      <c r="E5" s="8" t="s">
        <v>44</v>
      </c>
      <c r="F5" s="1"/>
      <c r="G5" s="1"/>
    </row>
    <row r="6" spans="2:8" ht="7.5" customHeight="1" x14ac:dyDescent="0.3">
      <c r="B6" s="39"/>
    </row>
    <row r="7" spans="2:8" x14ac:dyDescent="0.3">
      <c r="B7" s="55" t="s">
        <v>50</v>
      </c>
      <c r="C7" s="55"/>
      <c r="D7" s="75" t="s">
        <v>203</v>
      </c>
      <c r="E7" s="75"/>
      <c r="F7" s="75"/>
      <c r="G7" s="75"/>
      <c r="H7" s="75"/>
    </row>
    <row r="8" spans="2:8" x14ac:dyDescent="0.3">
      <c r="B8" s="55" t="s">
        <v>51</v>
      </c>
      <c r="C8" s="55"/>
      <c r="D8" s="75" t="s">
        <v>204</v>
      </c>
      <c r="E8" s="75"/>
      <c r="F8" s="75"/>
      <c r="G8" s="75"/>
    </row>
    <row r="9" spans="2:8" ht="15" customHeight="1" x14ac:dyDescent="0.3"/>
    <row r="10" spans="2:8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2:8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2:8" x14ac:dyDescent="0.3">
      <c r="B12" s="20">
        <v>1</v>
      </c>
      <c r="C12" s="44" t="s">
        <v>201</v>
      </c>
      <c r="D12" s="8" t="s">
        <v>84</v>
      </c>
      <c r="E12" s="42"/>
      <c r="F12" s="70"/>
      <c r="G12" s="70"/>
    </row>
    <row r="13" spans="2:8" x14ac:dyDescent="0.3">
      <c r="B13" s="20">
        <v>2</v>
      </c>
      <c r="C13" s="44" t="s">
        <v>105</v>
      </c>
      <c r="D13" s="8" t="s">
        <v>84</v>
      </c>
      <c r="E13" s="42"/>
      <c r="F13" s="70"/>
      <c r="G13" s="70"/>
    </row>
    <row r="14" spans="2:8" x14ac:dyDescent="0.3">
      <c r="B14" s="20">
        <v>3</v>
      </c>
      <c r="C14" s="44" t="s">
        <v>106</v>
      </c>
      <c r="D14" s="8" t="s">
        <v>84</v>
      </c>
      <c r="E14" s="42"/>
      <c r="F14" s="70"/>
      <c r="G14" s="70"/>
    </row>
    <row r="15" spans="2:8" x14ac:dyDescent="0.3">
      <c r="B15" s="20">
        <v>4</v>
      </c>
      <c r="C15" s="44" t="s">
        <v>107</v>
      </c>
      <c r="D15" s="8" t="s">
        <v>84</v>
      </c>
      <c r="E15" s="42"/>
      <c r="F15" s="70"/>
      <c r="G15" s="70"/>
    </row>
    <row r="16" spans="2:8" x14ac:dyDescent="0.3">
      <c r="B16" s="20">
        <v>5</v>
      </c>
      <c r="C16" s="44" t="s">
        <v>108</v>
      </c>
      <c r="D16" s="8" t="s">
        <v>84</v>
      </c>
      <c r="E16" s="42"/>
      <c r="F16" s="70"/>
      <c r="G16" s="70"/>
    </row>
    <row r="17" spans="2:7" x14ac:dyDescent="0.3">
      <c r="B17" s="20">
        <v>6</v>
      </c>
      <c r="C17" s="44" t="s">
        <v>109</v>
      </c>
      <c r="D17" s="8" t="s">
        <v>84</v>
      </c>
      <c r="E17" s="42"/>
      <c r="F17" s="70"/>
      <c r="G17" s="70"/>
    </row>
    <row r="18" spans="2:7" x14ac:dyDescent="0.3">
      <c r="B18" s="20">
        <v>7</v>
      </c>
      <c r="C18" s="44" t="s">
        <v>110</v>
      </c>
      <c r="D18" s="8" t="s">
        <v>84</v>
      </c>
      <c r="E18" s="42"/>
      <c r="F18" s="70"/>
      <c r="G18" s="70"/>
    </row>
    <row r="19" spans="2:7" x14ac:dyDescent="0.3">
      <c r="B19" s="20">
        <v>8</v>
      </c>
      <c r="C19" s="41" t="s">
        <v>111</v>
      </c>
      <c r="D19" s="41" t="s">
        <v>84</v>
      </c>
      <c r="E19" s="42"/>
      <c r="F19" s="70"/>
      <c r="G19" s="70"/>
    </row>
    <row r="20" spans="2:7" x14ac:dyDescent="0.3">
      <c r="B20" s="20">
        <v>9</v>
      </c>
      <c r="C20" s="41" t="s">
        <v>112</v>
      </c>
      <c r="D20" s="41" t="s">
        <v>84</v>
      </c>
      <c r="E20" s="42"/>
      <c r="F20" s="70"/>
      <c r="G20" s="70"/>
    </row>
    <row r="21" spans="2:7" x14ac:dyDescent="0.3">
      <c r="B21" s="20">
        <v>10</v>
      </c>
      <c r="C21" s="41" t="s">
        <v>186</v>
      </c>
      <c r="D21" s="41" t="s">
        <v>84</v>
      </c>
      <c r="E21" s="42"/>
      <c r="G21" s="1"/>
    </row>
    <row r="22" spans="2:7" x14ac:dyDescent="0.3">
      <c r="C22" s="1"/>
      <c r="D22" s="1"/>
      <c r="E22" s="42"/>
    </row>
    <row r="23" spans="2:7" x14ac:dyDescent="0.3">
      <c r="E23" s="42"/>
      <c r="F23" s="1"/>
      <c r="G23" s="1"/>
    </row>
    <row r="24" spans="2:7" x14ac:dyDescent="0.3">
      <c r="E24" s="42"/>
      <c r="F24" s="1"/>
      <c r="G24" s="1"/>
    </row>
    <row r="25" spans="2:7" x14ac:dyDescent="0.3">
      <c r="E25" s="42"/>
      <c r="F25" s="1"/>
      <c r="G25" s="1"/>
    </row>
    <row r="26" spans="2:7" x14ac:dyDescent="0.3">
      <c r="E26" s="42"/>
      <c r="F26" s="1"/>
      <c r="G26" s="1"/>
    </row>
    <row r="27" spans="2:7" x14ac:dyDescent="0.3">
      <c r="E27" s="42"/>
      <c r="F27" s="1"/>
      <c r="G27" s="1"/>
    </row>
    <row r="28" spans="2:7" x14ac:dyDescent="0.3">
      <c r="E28" s="42"/>
    </row>
    <row r="29" spans="2:7" x14ac:dyDescent="0.3">
      <c r="E29" s="42"/>
    </row>
    <row r="32" spans="2:7" x14ac:dyDescent="0.3">
      <c r="E32" s="1"/>
      <c r="F32" s="1"/>
      <c r="G32" s="1"/>
    </row>
    <row r="33" spans="5:7" x14ac:dyDescent="0.3">
      <c r="E33" s="1"/>
      <c r="F33" s="1"/>
      <c r="G33" s="1"/>
    </row>
  </sheetData>
  <mergeCells count="16">
    <mergeCell ref="B10:D10"/>
    <mergeCell ref="F10:G11"/>
    <mergeCell ref="B2:G2"/>
    <mergeCell ref="B7:C7"/>
    <mergeCell ref="D7:H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C19:D20">
    <cfRule type="expression" dxfId="123" priority="7">
      <formula>C19&lt;&gt;""</formula>
    </cfRule>
  </conditionalFormatting>
  <conditionalFormatting sqref="D8:G8">
    <cfRule type="expression" dxfId="122" priority="6">
      <formula>D8=""</formula>
    </cfRule>
  </conditionalFormatting>
  <conditionalFormatting sqref="D5">
    <cfRule type="expression" dxfId="121" priority="5">
      <formula>D5=""</formula>
    </cfRule>
  </conditionalFormatting>
  <conditionalFormatting sqref="B5">
    <cfRule type="expression" dxfId="120" priority="3">
      <formula>B5=""</formula>
    </cfRule>
  </conditionalFormatting>
  <conditionalFormatting sqref="C5">
    <cfRule type="expression" dxfId="119" priority="4">
      <formula>C5=""</formula>
    </cfRule>
  </conditionalFormatting>
  <conditionalFormatting sqref="E5">
    <cfRule type="expression" dxfId="118" priority="2">
      <formula>E5=""</formula>
    </cfRule>
  </conditionalFormatting>
  <conditionalFormatting sqref="D7:H7">
    <cfRule type="expression" dxfId="11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Normal="100" workbookViewId="0">
      <selection activeCell="B10" sqref="B10:D25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7.140625" style="2" bestFit="1" customWidth="1"/>
    <col min="4" max="4" width="14.7109375" style="2" customWidth="1"/>
    <col min="5" max="5" width="12.8554687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74" t="str">
        <f>"DETALLE DEL SERVICIO ("&amp;B5&amp;" - "&amp;C5&amp;")"</f>
        <v>DETALLE DEL SERVICIO (704 - Ida)</v>
      </c>
      <c r="C2" s="74"/>
      <c r="D2" s="74"/>
      <c r="E2" s="74"/>
      <c r="F2" s="74"/>
      <c r="G2" s="74"/>
    </row>
    <row r="3" spans="2:7" ht="9" customHeight="1" x14ac:dyDescent="0.3">
      <c r="B3" s="2"/>
    </row>
    <row r="4" spans="2:7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2:7" x14ac:dyDescent="0.3">
      <c r="B5" s="8">
        <v>704</v>
      </c>
      <c r="C5" s="8" t="s">
        <v>43</v>
      </c>
      <c r="D5" s="8" t="s">
        <v>44</v>
      </c>
      <c r="E5" s="8" t="s">
        <v>144</v>
      </c>
      <c r="F5" s="1"/>
      <c r="G5" s="1"/>
    </row>
    <row r="6" spans="2:7" ht="7.5" customHeight="1" x14ac:dyDescent="0.3">
      <c r="B6" s="39"/>
    </row>
    <row r="7" spans="2:7" x14ac:dyDescent="0.3">
      <c r="B7" s="55" t="s">
        <v>50</v>
      </c>
      <c r="C7" s="55"/>
      <c r="D7" s="75" t="s">
        <v>145</v>
      </c>
      <c r="E7" s="75"/>
      <c r="F7" s="75"/>
      <c r="G7" s="75"/>
    </row>
    <row r="8" spans="2:7" x14ac:dyDescent="0.3">
      <c r="B8" s="55" t="s">
        <v>51</v>
      </c>
      <c r="C8" s="55"/>
      <c r="D8" s="75" t="s">
        <v>146</v>
      </c>
      <c r="E8" s="75"/>
      <c r="F8" s="75"/>
      <c r="G8" s="75"/>
    </row>
    <row r="9" spans="2:7" ht="15" customHeight="1" x14ac:dyDescent="0.3"/>
    <row r="10" spans="2:7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2:7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2:7" x14ac:dyDescent="0.3">
      <c r="B12" s="8">
        <v>1</v>
      </c>
      <c r="C12" s="43" t="s">
        <v>147</v>
      </c>
      <c r="D12" s="8" t="s">
        <v>84</v>
      </c>
      <c r="E12" s="42"/>
      <c r="F12" s="70"/>
      <c r="G12" s="70"/>
    </row>
    <row r="13" spans="2:7" x14ac:dyDescent="0.3">
      <c r="B13" s="8">
        <v>2</v>
      </c>
      <c r="C13" s="43" t="s">
        <v>113</v>
      </c>
      <c r="D13" s="8" t="s">
        <v>84</v>
      </c>
      <c r="E13" s="42"/>
      <c r="F13" s="70"/>
      <c r="G13" s="70"/>
    </row>
    <row r="14" spans="2:7" x14ac:dyDescent="0.3">
      <c r="B14" s="8">
        <v>3</v>
      </c>
      <c r="C14" s="43" t="s">
        <v>142</v>
      </c>
      <c r="D14" s="8" t="s">
        <v>84</v>
      </c>
      <c r="E14" s="42"/>
      <c r="F14" s="70"/>
      <c r="G14" s="70"/>
    </row>
    <row r="15" spans="2:7" x14ac:dyDescent="0.3">
      <c r="B15" s="8">
        <v>4</v>
      </c>
      <c r="C15" s="43" t="s">
        <v>112</v>
      </c>
      <c r="D15" s="8" t="s">
        <v>84</v>
      </c>
      <c r="E15" s="42"/>
      <c r="F15" s="70"/>
      <c r="G15" s="70"/>
    </row>
    <row r="16" spans="2:7" x14ac:dyDescent="0.3">
      <c r="B16" s="8">
        <v>5</v>
      </c>
      <c r="C16" s="43" t="s">
        <v>111</v>
      </c>
      <c r="D16" s="8" t="s">
        <v>84</v>
      </c>
      <c r="E16" s="42"/>
      <c r="F16" s="70"/>
      <c r="G16" s="70"/>
    </row>
    <row r="17" spans="2:7" x14ac:dyDescent="0.3">
      <c r="B17" s="8">
        <v>6</v>
      </c>
      <c r="C17" s="43" t="s">
        <v>110</v>
      </c>
      <c r="D17" s="8" t="s">
        <v>84</v>
      </c>
      <c r="E17" s="42"/>
      <c r="F17" s="70"/>
      <c r="G17" s="70"/>
    </row>
    <row r="18" spans="2:7" x14ac:dyDescent="0.3">
      <c r="B18" s="8">
        <v>7</v>
      </c>
      <c r="C18" s="43" t="s">
        <v>148</v>
      </c>
      <c r="D18" s="8" t="s">
        <v>84</v>
      </c>
      <c r="E18" s="42"/>
      <c r="F18" s="70"/>
      <c r="G18" s="70"/>
    </row>
    <row r="19" spans="2:7" x14ac:dyDescent="0.3">
      <c r="B19" s="8">
        <v>8</v>
      </c>
      <c r="C19" s="43" t="s">
        <v>149</v>
      </c>
      <c r="D19" s="8" t="s">
        <v>144</v>
      </c>
      <c r="E19" s="42"/>
      <c r="F19" s="70"/>
      <c r="G19" s="70"/>
    </row>
    <row r="20" spans="2:7" x14ac:dyDescent="0.3">
      <c r="B20" s="8">
        <v>9</v>
      </c>
      <c r="C20" s="43" t="s">
        <v>150</v>
      </c>
      <c r="D20" s="8" t="s">
        <v>144</v>
      </c>
      <c r="E20" s="42"/>
      <c r="F20" s="70"/>
      <c r="G20" s="70"/>
    </row>
    <row r="21" spans="2:7" x14ac:dyDescent="0.3">
      <c r="B21" s="8">
        <v>10</v>
      </c>
      <c r="C21" s="43" t="s">
        <v>151</v>
      </c>
      <c r="D21" s="8" t="s">
        <v>144</v>
      </c>
      <c r="E21" s="42"/>
      <c r="G21" s="1"/>
    </row>
    <row r="22" spans="2:7" x14ac:dyDescent="0.3">
      <c r="B22" s="8">
        <v>11</v>
      </c>
      <c r="C22" s="43" t="s">
        <v>152</v>
      </c>
      <c r="D22" s="8" t="s">
        <v>144</v>
      </c>
      <c r="E22" s="42"/>
    </row>
    <row r="23" spans="2:7" x14ac:dyDescent="0.3">
      <c r="B23" s="8">
        <v>12</v>
      </c>
      <c r="C23" s="43" t="s">
        <v>153</v>
      </c>
      <c r="D23" s="8" t="s">
        <v>144</v>
      </c>
      <c r="E23" s="42"/>
      <c r="F23" s="1"/>
      <c r="G23" s="1"/>
    </row>
    <row r="24" spans="2:7" x14ac:dyDescent="0.3">
      <c r="B24" s="8">
        <v>13</v>
      </c>
      <c r="C24" s="43" t="s">
        <v>154</v>
      </c>
      <c r="D24" s="8" t="s">
        <v>144</v>
      </c>
      <c r="E24" s="42"/>
      <c r="F24" s="1"/>
      <c r="G24" s="1"/>
    </row>
    <row r="25" spans="2:7" x14ac:dyDescent="0.3">
      <c r="B25" s="8">
        <v>14</v>
      </c>
      <c r="C25" s="43" t="s">
        <v>155</v>
      </c>
      <c r="D25" s="8" t="s">
        <v>144</v>
      </c>
      <c r="E25" s="42"/>
      <c r="F25" s="1"/>
      <c r="G25" s="1"/>
    </row>
    <row r="26" spans="2:7" x14ac:dyDescent="0.3">
      <c r="B26" s="2"/>
      <c r="F26" s="1"/>
      <c r="G26" s="1"/>
    </row>
    <row r="27" spans="2:7" x14ac:dyDescent="0.3">
      <c r="B27" s="2"/>
      <c r="F27" s="1"/>
      <c r="G27" s="1"/>
    </row>
    <row r="28" spans="2:7" x14ac:dyDescent="0.3">
      <c r="B28" s="2"/>
    </row>
    <row r="29" spans="2:7" x14ac:dyDescent="0.3">
      <c r="B29" s="2"/>
    </row>
    <row r="30" spans="2:7" x14ac:dyDescent="0.3">
      <c r="B30" s="2"/>
    </row>
    <row r="31" spans="2:7" x14ac:dyDescent="0.3">
      <c r="B31" s="2"/>
    </row>
    <row r="32" spans="2:7" x14ac:dyDescent="0.3">
      <c r="B32" s="2"/>
      <c r="F32" s="1"/>
      <c r="G32" s="1"/>
    </row>
    <row r="33" spans="3:7" x14ac:dyDescent="0.3">
      <c r="C33" s="1"/>
      <c r="D33" s="1"/>
      <c r="E33" s="1"/>
      <c r="F33" s="1"/>
      <c r="G33" s="1"/>
    </row>
    <row r="34" spans="3:7" x14ac:dyDescent="0.3">
      <c r="C34" s="1"/>
      <c r="D34" s="1"/>
      <c r="E34" s="1"/>
      <c r="F34" s="1"/>
      <c r="G34" s="1"/>
    </row>
    <row r="35" spans="3:7" x14ac:dyDescent="0.3">
      <c r="C35" s="1"/>
      <c r="D35" s="1"/>
      <c r="E35" s="1"/>
      <c r="F35" s="1"/>
      <c r="G35" s="1"/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7:G8">
    <cfRule type="expression" dxfId="116" priority="5">
      <formula>D7=""</formula>
    </cfRule>
  </conditionalFormatting>
  <conditionalFormatting sqref="D5">
    <cfRule type="expression" dxfId="115" priority="4">
      <formula>D5=""</formula>
    </cfRule>
  </conditionalFormatting>
  <conditionalFormatting sqref="B5">
    <cfRule type="expression" dxfId="114" priority="2">
      <formula>B5=""</formula>
    </cfRule>
  </conditionalFormatting>
  <conditionalFormatting sqref="C5">
    <cfRule type="expression" dxfId="113" priority="3">
      <formula>C5=""</formula>
    </cfRule>
  </conditionalFormatting>
  <conditionalFormatting sqref="E5">
    <cfRule type="expression" dxfId="11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5"/>
  <sheetViews>
    <sheetView zoomScaleNormal="100" workbookViewId="0">
      <selection activeCell="B10" sqref="B10:E25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31.5703125" style="2" bestFit="1" customWidth="1"/>
    <col min="4" max="5" width="14.7109375" style="2" customWidth="1"/>
    <col min="6" max="6" width="5.28515625" style="2" customWidth="1"/>
    <col min="7" max="7" width="17.28515625" style="2" customWidth="1"/>
    <col min="8" max="8" width="18.85546875" style="2" customWidth="1"/>
    <col min="9" max="9" width="11.85546875" style="1" customWidth="1"/>
    <col min="10" max="10" width="11.42578125" style="1" customWidth="1"/>
    <col min="11" max="16384" width="11.42578125" style="1"/>
  </cols>
  <sheetData>
    <row r="2" spans="2:8" ht="21" x14ac:dyDescent="0.3">
      <c r="B2" s="74" t="str">
        <f>"DETALLE DEL SERVICIO ("&amp;B5&amp;" - "&amp;C5&amp;")"</f>
        <v>DETALLE DEL SERVICIO (704 - Regreso)</v>
      </c>
      <c r="C2" s="74"/>
      <c r="D2" s="74"/>
      <c r="E2" s="74"/>
      <c r="F2" s="74"/>
      <c r="G2" s="74"/>
      <c r="H2" s="74"/>
    </row>
    <row r="3" spans="2:8" ht="9" customHeight="1" x14ac:dyDescent="0.3">
      <c r="B3" s="2"/>
    </row>
    <row r="4" spans="2:8" x14ac:dyDescent="0.3">
      <c r="B4" s="38" t="s">
        <v>1</v>
      </c>
      <c r="C4" s="38" t="s">
        <v>2</v>
      </c>
      <c r="D4" s="38" t="s">
        <v>3</v>
      </c>
      <c r="E4" s="38" t="s">
        <v>4</v>
      </c>
      <c r="G4" s="1"/>
      <c r="H4" s="1"/>
    </row>
    <row r="5" spans="2:8" x14ac:dyDescent="0.3">
      <c r="B5" s="8">
        <v>704</v>
      </c>
      <c r="C5" s="8" t="s">
        <v>39</v>
      </c>
      <c r="D5" s="8" t="s">
        <v>144</v>
      </c>
      <c r="E5" s="8" t="s">
        <v>44</v>
      </c>
      <c r="G5" s="1"/>
      <c r="H5" s="1"/>
    </row>
    <row r="6" spans="2:8" ht="7.5" customHeight="1" x14ac:dyDescent="0.3">
      <c r="B6" s="39"/>
    </row>
    <row r="7" spans="2:8" x14ac:dyDescent="0.3">
      <c r="B7" s="55" t="s">
        <v>50</v>
      </c>
      <c r="C7" s="55"/>
      <c r="D7" s="75" t="s">
        <v>146</v>
      </c>
      <c r="E7" s="75"/>
      <c r="F7" s="75"/>
      <c r="G7" s="75"/>
      <c r="H7" s="75"/>
    </row>
    <row r="8" spans="2:8" x14ac:dyDescent="0.3">
      <c r="B8" s="55" t="s">
        <v>51</v>
      </c>
      <c r="C8" s="55"/>
      <c r="D8" s="75" t="s">
        <v>145</v>
      </c>
      <c r="E8" s="75"/>
      <c r="F8" s="75"/>
      <c r="G8" s="75"/>
      <c r="H8" s="75"/>
    </row>
    <row r="9" spans="2:8" ht="15" customHeight="1" x14ac:dyDescent="0.3"/>
    <row r="10" spans="2:8" x14ac:dyDescent="0.3">
      <c r="B10" s="71" t="s">
        <v>52</v>
      </c>
      <c r="C10" s="71"/>
      <c r="D10" s="71"/>
      <c r="E10" s="71"/>
      <c r="F10" s="1"/>
      <c r="G10" s="72" t="s">
        <v>53</v>
      </c>
      <c r="H10" s="72"/>
    </row>
    <row r="11" spans="2:8" x14ac:dyDescent="0.3">
      <c r="B11" s="40" t="s">
        <v>54</v>
      </c>
      <c r="C11" s="40" t="s">
        <v>55</v>
      </c>
      <c r="D11" s="73" t="s">
        <v>56</v>
      </c>
      <c r="E11" s="73"/>
      <c r="F11" s="1"/>
      <c r="G11" s="72"/>
      <c r="H11" s="72"/>
    </row>
    <row r="12" spans="2:8" x14ac:dyDescent="0.3">
      <c r="B12" s="8">
        <v>1</v>
      </c>
      <c r="C12" s="43" t="s">
        <v>155</v>
      </c>
      <c r="D12" s="69" t="s">
        <v>144</v>
      </c>
      <c r="E12" s="69"/>
      <c r="F12" s="42"/>
      <c r="G12" s="70"/>
      <c r="H12" s="70"/>
    </row>
    <row r="13" spans="2:8" x14ac:dyDescent="0.3">
      <c r="B13" s="8">
        <v>2</v>
      </c>
      <c r="C13" s="43" t="s">
        <v>156</v>
      </c>
      <c r="D13" s="69" t="s">
        <v>144</v>
      </c>
      <c r="E13" s="69"/>
      <c r="F13" s="42"/>
      <c r="G13" s="70"/>
      <c r="H13" s="70"/>
    </row>
    <row r="14" spans="2:8" x14ac:dyDescent="0.3">
      <c r="B14" s="8">
        <v>3</v>
      </c>
      <c r="C14" s="43" t="s">
        <v>157</v>
      </c>
      <c r="D14" s="69" t="s">
        <v>144</v>
      </c>
      <c r="E14" s="69"/>
      <c r="F14" s="42"/>
      <c r="G14" s="70"/>
      <c r="H14" s="70"/>
    </row>
    <row r="15" spans="2:8" x14ac:dyDescent="0.3">
      <c r="B15" s="8">
        <v>4</v>
      </c>
      <c r="C15" s="43" t="s">
        <v>158</v>
      </c>
      <c r="D15" s="69" t="s">
        <v>144</v>
      </c>
      <c r="E15" s="69"/>
      <c r="F15" s="42"/>
      <c r="G15" s="70"/>
      <c r="H15" s="70"/>
    </row>
    <row r="16" spans="2:8" x14ac:dyDescent="0.3">
      <c r="B16" s="8">
        <v>5</v>
      </c>
      <c r="C16" s="43" t="s">
        <v>159</v>
      </c>
      <c r="D16" s="69" t="s">
        <v>144</v>
      </c>
      <c r="E16" s="69"/>
      <c r="F16" s="42"/>
      <c r="G16" s="70"/>
      <c r="H16" s="70"/>
    </row>
    <row r="17" spans="2:8" x14ac:dyDescent="0.3">
      <c r="B17" s="8">
        <v>6</v>
      </c>
      <c r="C17" s="43" t="s">
        <v>157</v>
      </c>
      <c r="D17" s="69" t="s">
        <v>144</v>
      </c>
      <c r="E17" s="69"/>
      <c r="F17" s="42"/>
      <c r="G17" s="70"/>
      <c r="H17" s="70"/>
    </row>
    <row r="18" spans="2:8" x14ac:dyDescent="0.3">
      <c r="B18" s="8">
        <v>7</v>
      </c>
      <c r="C18" s="43" t="s">
        <v>160</v>
      </c>
      <c r="D18" s="69" t="s">
        <v>144</v>
      </c>
      <c r="E18" s="69"/>
      <c r="F18" s="42"/>
      <c r="G18" s="70"/>
      <c r="H18" s="70"/>
    </row>
    <row r="19" spans="2:8" x14ac:dyDescent="0.3">
      <c r="B19" s="8">
        <v>8</v>
      </c>
      <c r="C19" s="43" t="s">
        <v>161</v>
      </c>
      <c r="D19" s="69" t="s">
        <v>144</v>
      </c>
      <c r="E19" s="69"/>
      <c r="F19" s="42"/>
      <c r="G19" s="70"/>
      <c r="H19" s="70"/>
    </row>
    <row r="20" spans="2:8" x14ac:dyDescent="0.3">
      <c r="B20" s="8">
        <v>9</v>
      </c>
      <c r="C20" s="43" t="s">
        <v>148</v>
      </c>
      <c r="D20" s="69" t="s">
        <v>84</v>
      </c>
      <c r="E20" s="69"/>
      <c r="F20" s="42"/>
      <c r="G20" s="70"/>
      <c r="H20" s="70"/>
    </row>
    <row r="21" spans="2:8" x14ac:dyDescent="0.3">
      <c r="B21" s="8">
        <v>10</v>
      </c>
      <c r="C21" s="43" t="s">
        <v>110</v>
      </c>
      <c r="D21" s="69" t="s">
        <v>84</v>
      </c>
      <c r="E21" s="69"/>
      <c r="F21" s="42"/>
      <c r="H21" s="1"/>
    </row>
    <row r="22" spans="2:8" x14ac:dyDescent="0.3">
      <c r="B22" s="8">
        <v>11</v>
      </c>
      <c r="C22" s="43" t="s">
        <v>111</v>
      </c>
      <c r="D22" s="69" t="s">
        <v>84</v>
      </c>
      <c r="E22" s="69"/>
      <c r="F22" s="42"/>
    </row>
    <row r="23" spans="2:8" x14ac:dyDescent="0.3">
      <c r="B23" s="8">
        <v>12</v>
      </c>
      <c r="C23" s="43" t="s">
        <v>112</v>
      </c>
      <c r="D23" s="69" t="s">
        <v>84</v>
      </c>
      <c r="E23" s="69"/>
      <c r="F23" s="42"/>
      <c r="G23" s="1"/>
      <c r="H23" s="1"/>
    </row>
    <row r="24" spans="2:8" x14ac:dyDescent="0.3">
      <c r="B24" s="8">
        <v>13</v>
      </c>
      <c r="C24" s="43" t="s">
        <v>113</v>
      </c>
      <c r="D24" s="69" t="s">
        <v>84</v>
      </c>
      <c r="E24" s="69"/>
      <c r="F24" s="42"/>
      <c r="G24" s="1"/>
      <c r="H24" s="1"/>
    </row>
    <row r="25" spans="2:8" x14ac:dyDescent="0.3">
      <c r="B25" s="8">
        <v>14</v>
      </c>
      <c r="C25" s="43" t="s">
        <v>162</v>
      </c>
      <c r="D25" s="69" t="s">
        <v>84</v>
      </c>
      <c r="E25" s="69"/>
      <c r="F25" s="42"/>
      <c r="G25" s="1"/>
      <c r="H25" s="1"/>
    </row>
    <row r="26" spans="2:8" x14ac:dyDescent="0.3">
      <c r="D26" s="1"/>
      <c r="E26" s="1"/>
      <c r="F26" s="1"/>
      <c r="G26" s="1"/>
      <c r="H26" s="1"/>
    </row>
    <row r="27" spans="2:8" x14ac:dyDescent="0.3">
      <c r="C27" s="1"/>
      <c r="D27" s="1"/>
      <c r="E27" s="1"/>
      <c r="F27" s="1"/>
      <c r="G27" s="1"/>
      <c r="H27" s="1"/>
    </row>
    <row r="28" spans="2:8" x14ac:dyDescent="0.3">
      <c r="C28" s="1"/>
      <c r="D28" s="1"/>
      <c r="E28" s="1"/>
      <c r="F28" s="1"/>
      <c r="G28" s="1"/>
    </row>
    <row r="29" spans="2:8" x14ac:dyDescent="0.3">
      <c r="C29" s="1"/>
      <c r="D29" s="1"/>
      <c r="E29" s="1"/>
      <c r="F29" s="1"/>
      <c r="G29" s="1"/>
    </row>
    <row r="30" spans="2:8" x14ac:dyDescent="0.3">
      <c r="C30" s="1"/>
      <c r="D30" s="1"/>
      <c r="E30" s="1"/>
      <c r="F30" s="1"/>
      <c r="G30" s="1"/>
    </row>
    <row r="31" spans="2:8" x14ac:dyDescent="0.3">
      <c r="C31" s="1"/>
      <c r="D31" s="1"/>
      <c r="E31" s="1"/>
      <c r="F31" s="1"/>
      <c r="G31" s="1"/>
    </row>
    <row r="32" spans="2:8" x14ac:dyDescent="0.3">
      <c r="C32" s="1"/>
      <c r="D32" s="1"/>
      <c r="E32" s="1"/>
      <c r="F32" s="1"/>
      <c r="G32" s="1"/>
      <c r="H32" s="1"/>
    </row>
    <row r="33" spans="3:8" x14ac:dyDescent="0.3">
      <c r="C33" s="1"/>
      <c r="D33" s="1"/>
      <c r="E33" s="1"/>
      <c r="F33" s="1"/>
      <c r="G33" s="1"/>
      <c r="H33" s="1"/>
    </row>
    <row r="34" spans="3:8" x14ac:dyDescent="0.3">
      <c r="C34" s="1"/>
      <c r="D34" s="1"/>
      <c r="E34" s="1"/>
      <c r="F34" s="1"/>
      <c r="G34" s="1"/>
      <c r="H34" s="1"/>
    </row>
    <row r="35" spans="3:8" x14ac:dyDescent="0.3">
      <c r="C35" s="1"/>
      <c r="D35" s="1"/>
      <c r="E35" s="1"/>
      <c r="F35" s="1"/>
      <c r="G35" s="1"/>
      <c r="H35" s="1"/>
    </row>
  </sheetData>
  <mergeCells count="31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D22:E22"/>
    <mergeCell ref="D23:E23"/>
    <mergeCell ref="D24:E24"/>
    <mergeCell ref="D25:E25"/>
  </mergeCells>
  <conditionalFormatting sqref="D7:H8">
    <cfRule type="expression" dxfId="111" priority="5">
      <formula>D7=""</formula>
    </cfRule>
  </conditionalFormatting>
  <conditionalFormatting sqref="D5">
    <cfRule type="expression" dxfId="110" priority="4">
      <formula>D5=""</formula>
    </cfRule>
  </conditionalFormatting>
  <conditionalFormatting sqref="B5">
    <cfRule type="expression" dxfId="109" priority="2">
      <formula>B5=""</formula>
    </cfRule>
  </conditionalFormatting>
  <conditionalFormatting sqref="C5">
    <cfRule type="expression" dxfId="108" priority="3">
      <formula>C5=""</formula>
    </cfRule>
  </conditionalFormatting>
  <conditionalFormatting sqref="E5">
    <cfRule type="expression" dxfId="10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9"/>
  <sheetViews>
    <sheetView zoomScaleNormal="100" workbookViewId="0">
      <selection activeCell="B10" sqref="B10:D39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5.7109375" style="2" bestFit="1" customWidth="1"/>
    <col min="4" max="4" width="15.85546875" style="2" bestFit="1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74" t="str">
        <f>"DETALLE DEL SERVICIO ("&amp;B5&amp;" - "&amp;C5&amp;")"</f>
        <v>DETALLE DEL SERVICIO (705 - Ida)</v>
      </c>
      <c r="C2" s="74"/>
      <c r="D2" s="74"/>
      <c r="E2" s="74"/>
      <c r="F2" s="74"/>
      <c r="G2" s="74"/>
    </row>
    <row r="3" spans="2:7" ht="9" customHeight="1" x14ac:dyDescent="0.3">
      <c r="B3" s="2"/>
    </row>
    <row r="4" spans="2:7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2:7" x14ac:dyDescent="0.3">
      <c r="B5" s="8">
        <v>705</v>
      </c>
      <c r="C5" s="8" t="s">
        <v>43</v>
      </c>
      <c r="D5" s="8" t="s">
        <v>46</v>
      </c>
      <c r="E5" s="8" t="s">
        <v>40</v>
      </c>
      <c r="F5" s="1"/>
      <c r="G5" s="1"/>
    </row>
    <row r="6" spans="2:7" ht="7.5" customHeight="1" x14ac:dyDescent="0.3">
      <c r="B6" s="39"/>
    </row>
    <row r="7" spans="2:7" x14ac:dyDescent="0.3">
      <c r="B7" s="55" t="s">
        <v>50</v>
      </c>
      <c r="C7" s="55"/>
      <c r="D7" s="75" t="s">
        <v>89</v>
      </c>
      <c r="E7" s="75"/>
      <c r="F7" s="75"/>
      <c r="G7" s="75"/>
    </row>
    <row r="8" spans="2:7" x14ac:dyDescent="0.3">
      <c r="B8" s="55" t="s">
        <v>51</v>
      </c>
      <c r="C8" s="55"/>
      <c r="D8" s="75" t="s">
        <v>163</v>
      </c>
      <c r="E8" s="75"/>
      <c r="F8" s="75"/>
      <c r="G8" s="75"/>
    </row>
    <row r="9" spans="2:7" ht="15" customHeight="1" x14ac:dyDescent="0.3"/>
    <row r="10" spans="2:7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2:7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2:7" x14ac:dyDescent="0.3">
      <c r="B12" s="20">
        <v>1</v>
      </c>
      <c r="C12" s="44" t="s">
        <v>91</v>
      </c>
      <c r="D12" s="8" t="s">
        <v>84</v>
      </c>
      <c r="E12" s="42"/>
      <c r="F12" s="70"/>
      <c r="G12" s="70"/>
    </row>
    <row r="13" spans="2:7" x14ac:dyDescent="0.3">
      <c r="B13" s="20">
        <v>2</v>
      </c>
      <c r="C13" s="44" t="s">
        <v>192</v>
      </c>
      <c r="D13" s="8" t="s">
        <v>84</v>
      </c>
      <c r="E13" s="42"/>
      <c r="F13" s="70"/>
      <c r="G13" s="70"/>
    </row>
    <row r="14" spans="2:7" x14ac:dyDescent="0.3">
      <c r="B14" s="20">
        <v>3</v>
      </c>
      <c r="C14" s="44" t="s">
        <v>92</v>
      </c>
      <c r="D14" s="8" t="s">
        <v>84</v>
      </c>
      <c r="E14" s="42"/>
      <c r="F14" s="70"/>
      <c r="G14" s="70"/>
    </row>
    <row r="15" spans="2:7" x14ac:dyDescent="0.3">
      <c r="B15" s="20">
        <v>4</v>
      </c>
      <c r="C15" s="44" t="s">
        <v>127</v>
      </c>
      <c r="D15" s="8" t="s">
        <v>84</v>
      </c>
      <c r="E15" s="42"/>
      <c r="F15" s="70"/>
      <c r="G15" s="70"/>
    </row>
    <row r="16" spans="2:7" x14ac:dyDescent="0.3">
      <c r="B16" s="20">
        <v>5</v>
      </c>
      <c r="C16" s="44" t="s">
        <v>164</v>
      </c>
      <c r="D16" s="8" t="s">
        <v>84</v>
      </c>
      <c r="E16" s="42"/>
      <c r="F16" s="70"/>
      <c r="G16" s="70"/>
    </row>
    <row r="17" spans="2:7" x14ac:dyDescent="0.3">
      <c r="B17" s="20">
        <v>6</v>
      </c>
      <c r="C17" s="44" t="s">
        <v>165</v>
      </c>
      <c r="D17" s="8" t="s">
        <v>84</v>
      </c>
      <c r="E17" s="42"/>
      <c r="F17" s="44"/>
      <c r="G17" s="44"/>
    </row>
    <row r="18" spans="2:7" x14ac:dyDescent="0.3">
      <c r="B18" s="20">
        <v>7</v>
      </c>
      <c r="C18" s="44" t="s">
        <v>188</v>
      </c>
      <c r="D18" s="8" t="s">
        <v>84</v>
      </c>
      <c r="E18" s="42"/>
      <c r="F18" s="44"/>
      <c r="G18" s="44"/>
    </row>
    <row r="19" spans="2:7" x14ac:dyDescent="0.3">
      <c r="B19" s="20">
        <v>8</v>
      </c>
      <c r="C19" s="44" t="s">
        <v>187</v>
      </c>
      <c r="D19" s="8" t="s">
        <v>84</v>
      </c>
      <c r="E19" s="42"/>
      <c r="F19" s="70"/>
      <c r="G19" s="70"/>
    </row>
    <row r="20" spans="2:7" x14ac:dyDescent="0.3">
      <c r="B20" s="20">
        <v>9</v>
      </c>
      <c r="C20" s="44" t="s">
        <v>166</v>
      </c>
      <c r="D20" s="8" t="s">
        <v>84</v>
      </c>
      <c r="E20" s="42"/>
      <c r="F20" s="70"/>
      <c r="G20" s="70"/>
    </row>
    <row r="21" spans="2:7" x14ac:dyDescent="0.3">
      <c r="B21" s="20">
        <v>10</v>
      </c>
      <c r="C21" s="44" t="s">
        <v>167</v>
      </c>
      <c r="D21" s="8" t="s">
        <v>84</v>
      </c>
      <c r="E21" s="42"/>
      <c r="F21" s="70"/>
      <c r="G21" s="70"/>
    </row>
    <row r="22" spans="2:7" x14ac:dyDescent="0.3">
      <c r="B22" s="20">
        <v>11</v>
      </c>
      <c r="C22" s="44" t="s">
        <v>143</v>
      </c>
      <c r="D22" s="8" t="s">
        <v>84</v>
      </c>
      <c r="E22" s="42"/>
      <c r="F22" s="70"/>
      <c r="G22" s="70"/>
    </row>
    <row r="23" spans="2:7" x14ac:dyDescent="0.3">
      <c r="B23" s="20">
        <v>12</v>
      </c>
      <c r="C23" s="44" t="s">
        <v>128</v>
      </c>
      <c r="D23" s="8" t="s">
        <v>84</v>
      </c>
      <c r="E23" s="42"/>
      <c r="G23" s="1"/>
    </row>
    <row r="24" spans="2:7" x14ac:dyDescent="0.3">
      <c r="B24" s="20">
        <v>13</v>
      </c>
      <c r="C24" s="44" t="s">
        <v>129</v>
      </c>
      <c r="D24" s="8" t="s">
        <v>84</v>
      </c>
      <c r="E24" s="42"/>
    </row>
    <row r="25" spans="2:7" x14ac:dyDescent="0.3">
      <c r="B25" s="20">
        <v>14</v>
      </c>
      <c r="C25" s="44" t="s">
        <v>127</v>
      </c>
      <c r="D25" s="8" t="s">
        <v>84</v>
      </c>
      <c r="E25" s="42"/>
      <c r="F25" s="1"/>
      <c r="G25" s="1"/>
    </row>
    <row r="26" spans="2:7" x14ac:dyDescent="0.3">
      <c r="B26" s="20">
        <v>15</v>
      </c>
      <c r="C26" s="44" t="s">
        <v>130</v>
      </c>
      <c r="D26" s="8" t="s">
        <v>84</v>
      </c>
      <c r="E26" s="42"/>
      <c r="F26" s="1"/>
      <c r="G26" s="1"/>
    </row>
    <row r="27" spans="2:7" x14ac:dyDescent="0.3">
      <c r="B27" s="20">
        <v>16</v>
      </c>
      <c r="C27" s="44" t="s">
        <v>168</v>
      </c>
      <c r="D27" s="8" t="s">
        <v>84</v>
      </c>
      <c r="E27" s="42"/>
      <c r="F27" s="1"/>
      <c r="G27" s="1"/>
    </row>
    <row r="28" spans="2:7" x14ac:dyDescent="0.3">
      <c r="B28" s="20">
        <v>17</v>
      </c>
      <c r="C28" s="44" t="s">
        <v>131</v>
      </c>
      <c r="D28" s="8" t="s">
        <v>84</v>
      </c>
      <c r="E28" s="42"/>
      <c r="F28" s="1"/>
      <c r="G28" s="1"/>
    </row>
    <row r="29" spans="2:7" x14ac:dyDescent="0.3">
      <c r="B29" s="20">
        <v>18</v>
      </c>
      <c r="C29" s="44" t="s">
        <v>132</v>
      </c>
      <c r="D29" s="8" t="s">
        <v>84</v>
      </c>
      <c r="E29" s="42"/>
      <c r="F29" s="1"/>
      <c r="G29" s="1"/>
    </row>
    <row r="30" spans="2:7" x14ac:dyDescent="0.3">
      <c r="B30" s="20">
        <v>19</v>
      </c>
      <c r="C30" s="44" t="s">
        <v>121</v>
      </c>
      <c r="D30" s="8" t="s">
        <v>84</v>
      </c>
      <c r="E30" s="42"/>
    </row>
    <row r="31" spans="2:7" x14ac:dyDescent="0.3">
      <c r="B31" s="20">
        <v>20</v>
      </c>
      <c r="C31" s="44" t="s">
        <v>105</v>
      </c>
      <c r="D31" s="8" t="s">
        <v>84</v>
      </c>
      <c r="E31" s="42"/>
    </row>
    <row r="32" spans="2:7" x14ac:dyDescent="0.3">
      <c r="B32" s="20">
        <v>21</v>
      </c>
      <c r="C32" s="44" t="s">
        <v>106</v>
      </c>
      <c r="D32" s="8" t="s">
        <v>84</v>
      </c>
    </row>
    <row r="33" spans="2:7" x14ac:dyDescent="0.3">
      <c r="B33" s="20">
        <v>22</v>
      </c>
      <c r="C33" s="41" t="s">
        <v>107</v>
      </c>
      <c r="D33" s="41" t="s">
        <v>84</v>
      </c>
    </row>
    <row r="34" spans="2:7" x14ac:dyDescent="0.3">
      <c r="B34" s="20">
        <v>23</v>
      </c>
      <c r="C34" s="41" t="s">
        <v>108</v>
      </c>
      <c r="D34" s="41" t="s">
        <v>84</v>
      </c>
      <c r="E34" s="1"/>
      <c r="F34" s="1"/>
      <c r="G34" s="1"/>
    </row>
    <row r="35" spans="2:7" x14ac:dyDescent="0.3">
      <c r="B35" s="20">
        <v>24</v>
      </c>
      <c r="C35" s="41" t="s">
        <v>109</v>
      </c>
      <c r="D35" s="41" t="s">
        <v>84</v>
      </c>
      <c r="E35" s="1"/>
      <c r="F35" s="1"/>
      <c r="G35" s="1"/>
    </row>
    <row r="36" spans="2:7" x14ac:dyDescent="0.3">
      <c r="B36" s="20">
        <v>25</v>
      </c>
      <c r="C36" s="41" t="s">
        <v>110</v>
      </c>
      <c r="D36" s="41" t="s">
        <v>84</v>
      </c>
      <c r="E36" s="1"/>
      <c r="F36" s="1"/>
      <c r="G36" s="1"/>
    </row>
    <row r="37" spans="2:7" x14ac:dyDescent="0.3">
      <c r="B37" s="20">
        <v>26</v>
      </c>
      <c r="C37" s="41" t="s">
        <v>169</v>
      </c>
      <c r="D37" s="41" t="s">
        <v>84</v>
      </c>
      <c r="E37" s="1"/>
      <c r="F37" s="1"/>
      <c r="G37" s="1"/>
    </row>
    <row r="38" spans="2:7" x14ac:dyDescent="0.3">
      <c r="B38" s="20">
        <v>27</v>
      </c>
      <c r="C38" s="41" t="s">
        <v>170</v>
      </c>
      <c r="D38" s="41" t="s">
        <v>84</v>
      </c>
    </row>
    <row r="39" spans="2:7" x14ac:dyDescent="0.3">
      <c r="B39" s="20">
        <v>28</v>
      </c>
      <c r="C39" s="41" t="s">
        <v>171</v>
      </c>
      <c r="D39" s="41" t="s">
        <v>84</v>
      </c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20:G20"/>
    <mergeCell ref="F21:G21"/>
    <mergeCell ref="F22:G22"/>
    <mergeCell ref="F12:G12"/>
    <mergeCell ref="F13:G13"/>
    <mergeCell ref="F14:G14"/>
    <mergeCell ref="F15:G15"/>
    <mergeCell ref="F16:G16"/>
    <mergeCell ref="F19:G19"/>
  </mergeCells>
  <conditionalFormatting sqref="C33:D34">
    <cfRule type="expression" dxfId="106" priority="7">
      <formula>C33&lt;&gt;""</formula>
    </cfRule>
  </conditionalFormatting>
  <conditionalFormatting sqref="D8:G8">
    <cfRule type="expression" dxfId="105" priority="6">
      <formula>D8=""</formula>
    </cfRule>
  </conditionalFormatting>
  <conditionalFormatting sqref="D5">
    <cfRule type="expression" dxfId="104" priority="5">
      <formula>D5=""</formula>
    </cfRule>
  </conditionalFormatting>
  <conditionalFormatting sqref="B5">
    <cfRule type="expression" dxfId="103" priority="3">
      <formula>B5=""</formula>
    </cfRule>
  </conditionalFormatting>
  <conditionalFormatting sqref="C5">
    <cfRule type="expression" dxfId="102" priority="4">
      <formula>C5=""</formula>
    </cfRule>
  </conditionalFormatting>
  <conditionalFormatting sqref="E5">
    <cfRule type="expression" dxfId="101" priority="2">
      <formula>E5=""</formula>
    </cfRule>
  </conditionalFormatting>
  <conditionalFormatting sqref="D7:G7">
    <cfRule type="expression" dxfId="10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8"/>
  <sheetViews>
    <sheetView zoomScaleNormal="100" workbookViewId="0">
      <selection activeCell="B10" sqref="B10:E3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5.7109375" style="2" bestFit="1" customWidth="1"/>
    <col min="4" max="4" width="14.7109375" style="2" customWidth="1"/>
    <col min="5" max="5" width="15.85546875" style="2" bestFit="1" customWidth="1"/>
    <col min="6" max="6" width="5.28515625" style="2" customWidth="1"/>
    <col min="7" max="7" width="17.28515625" style="2" customWidth="1"/>
    <col min="8" max="8" width="18.85546875" style="2" customWidth="1"/>
    <col min="9" max="9" width="11.85546875" style="1" customWidth="1"/>
    <col min="10" max="10" width="11.42578125" style="1" customWidth="1"/>
    <col min="11" max="16384" width="11.42578125" style="1"/>
  </cols>
  <sheetData>
    <row r="2" spans="2:8" ht="21" x14ac:dyDescent="0.3">
      <c r="B2" s="74" t="str">
        <f>"DETALLE DEL SERVICIO ("&amp;B5&amp;" - "&amp;C5&amp;")"</f>
        <v>DETALLE DEL SERVICIO (705 - Regreso)</v>
      </c>
      <c r="C2" s="74"/>
      <c r="D2" s="74"/>
      <c r="E2" s="74"/>
      <c r="F2" s="74"/>
      <c r="G2" s="74"/>
      <c r="H2" s="74"/>
    </row>
    <row r="3" spans="2:8" ht="9" customHeight="1" x14ac:dyDescent="0.3">
      <c r="B3" s="2"/>
    </row>
    <row r="4" spans="2:8" x14ac:dyDescent="0.3">
      <c r="B4" s="38" t="s">
        <v>1</v>
      </c>
      <c r="C4" s="38" t="s">
        <v>2</v>
      </c>
      <c r="D4" s="38" t="s">
        <v>3</v>
      </c>
      <c r="E4" s="38" t="s">
        <v>4</v>
      </c>
      <c r="G4" s="1"/>
      <c r="H4" s="1"/>
    </row>
    <row r="5" spans="2:8" x14ac:dyDescent="0.3">
      <c r="B5" s="8">
        <v>705</v>
      </c>
      <c r="C5" s="8" t="s">
        <v>39</v>
      </c>
      <c r="D5" s="8" t="s">
        <v>40</v>
      </c>
      <c r="E5" s="8" t="s">
        <v>46</v>
      </c>
      <c r="G5" s="1"/>
      <c r="H5" s="1"/>
    </row>
    <row r="6" spans="2:8" ht="7.5" customHeight="1" x14ac:dyDescent="0.3">
      <c r="B6" s="39"/>
    </row>
    <row r="7" spans="2:8" x14ac:dyDescent="0.3">
      <c r="B7" s="55" t="s">
        <v>50</v>
      </c>
      <c r="C7" s="55"/>
      <c r="D7" s="75" t="s">
        <v>163</v>
      </c>
      <c r="E7" s="75"/>
      <c r="F7" s="75"/>
      <c r="G7" s="75"/>
      <c r="H7" s="75"/>
    </row>
    <row r="8" spans="2:8" x14ac:dyDescent="0.3">
      <c r="B8" s="55" t="s">
        <v>51</v>
      </c>
      <c r="C8" s="55"/>
      <c r="D8" s="75" t="s">
        <v>89</v>
      </c>
      <c r="E8" s="75"/>
      <c r="F8" s="75"/>
      <c r="G8" s="75"/>
      <c r="H8" s="75"/>
    </row>
    <row r="9" spans="2:8" ht="15" customHeight="1" x14ac:dyDescent="0.3"/>
    <row r="10" spans="2:8" x14ac:dyDescent="0.3">
      <c r="B10" s="71" t="s">
        <v>52</v>
      </c>
      <c r="C10" s="71"/>
      <c r="D10" s="71"/>
      <c r="E10" s="71"/>
      <c r="F10" s="1"/>
      <c r="G10" s="72" t="s">
        <v>53</v>
      </c>
      <c r="H10" s="72"/>
    </row>
    <row r="11" spans="2:8" x14ac:dyDescent="0.3">
      <c r="B11" s="40" t="s">
        <v>54</v>
      </c>
      <c r="C11" s="40" t="s">
        <v>55</v>
      </c>
      <c r="D11" s="73" t="s">
        <v>56</v>
      </c>
      <c r="E11" s="73"/>
      <c r="F11" s="1"/>
      <c r="G11" s="72"/>
      <c r="H11" s="72"/>
    </row>
    <row r="12" spans="2:8" x14ac:dyDescent="0.3">
      <c r="B12" s="20">
        <v>1</v>
      </c>
      <c r="C12" s="44" t="s">
        <v>171</v>
      </c>
      <c r="D12" s="69" t="s">
        <v>84</v>
      </c>
      <c r="E12" s="69"/>
      <c r="F12" s="42"/>
      <c r="G12" s="70"/>
      <c r="H12" s="70"/>
    </row>
    <row r="13" spans="2:8" x14ac:dyDescent="0.3">
      <c r="B13" s="20">
        <v>2</v>
      </c>
      <c r="C13" s="44" t="s">
        <v>170</v>
      </c>
      <c r="D13" s="69" t="s">
        <v>84</v>
      </c>
      <c r="E13" s="69"/>
      <c r="F13" s="42"/>
      <c r="G13" s="70"/>
      <c r="H13" s="70"/>
    </row>
    <row r="14" spans="2:8" x14ac:dyDescent="0.3">
      <c r="B14" s="20">
        <v>3</v>
      </c>
      <c r="C14" s="44" t="s">
        <v>169</v>
      </c>
      <c r="D14" s="69" t="s">
        <v>84</v>
      </c>
      <c r="E14" s="69"/>
      <c r="F14" s="42"/>
      <c r="G14" s="70"/>
      <c r="H14" s="70"/>
    </row>
    <row r="15" spans="2:8" x14ac:dyDescent="0.3">
      <c r="B15" s="20">
        <v>4</v>
      </c>
      <c r="C15" s="44" t="s">
        <v>110</v>
      </c>
      <c r="D15" s="69" t="s">
        <v>84</v>
      </c>
      <c r="E15" s="69"/>
      <c r="F15" s="42"/>
      <c r="G15" s="70"/>
      <c r="H15" s="70"/>
    </row>
    <row r="16" spans="2:8" x14ac:dyDescent="0.3">
      <c r="B16" s="20">
        <v>5</v>
      </c>
      <c r="C16" s="44" t="s">
        <v>109</v>
      </c>
      <c r="D16" s="69" t="s">
        <v>84</v>
      </c>
      <c r="E16" s="69"/>
      <c r="F16" s="42"/>
      <c r="G16" s="70"/>
      <c r="H16" s="70"/>
    </row>
    <row r="17" spans="2:8" x14ac:dyDescent="0.3">
      <c r="B17" s="20">
        <v>6</v>
      </c>
      <c r="C17" s="44" t="s">
        <v>108</v>
      </c>
      <c r="D17" s="69" t="s">
        <v>84</v>
      </c>
      <c r="E17" s="69"/>
      <c r="F17" s="42"/>
      <c r="G17" s="70"/>
      <c r="H17" s="70"/>
    </row>
    <row r="18" spans="2:8" x14ac:dyDescent="0.3">
      <c r="B18" s="20">
        <v>7</v>
      </c>
      <c r="C18" s="41" t="s">
        <v>119</v>
      </c>
      <c r="D18" s="69" t="s">
        <v>84</v>
      </c>
      <c r="E18" s="69"/>
      <c r="F18" s="42"/>
      <c r="G18" s="70"/>
      <c r="H18" s="70"/>
    </row>
    <row r="19" spans="2:8" x14ac:dyDescent="0.3">
      <c r="B19" s="20">
        <v>8</v>
      </c>
      <c r="C19" s="44" t="s">
        <v>120</v>
      </c>
      <c r="D19" s="69" t="s">
        <v>84</v>
      </c>
      <c r="E19" s="69"/>
      <c r="F19" s="42"/>
      <c r="G19" s="70"/>
      <c r="H19" s="70"/>
    </row>
    <row r="20" spans="2:8" x14ac:dyDescent="0.3">
      <c r="B20" s="20">
        <v>9</v>
      </c>
      <c r="C20" s="44" t="s">
        <v>121</v>
      </c>
      <c r="D20" s="69" t="s">
        <v>84</v>
      </c>
      <c r="E20" s="69"/>
      <c r="F20" s="42"/>
      <c r="G20" s="70"/>
      <c r="H20" s="70"/>
    </row>
    <row r="21" spans="2:8" x14ac:dyDescent="0.3">
      <c r="B21" s="20">
        <v>10</v>
      </c>
      <c r="C21" s="44" t="s">
        <v>172</v>
      </c>
      <c r="D21" s="69" t="s">
        <v>84</v>
      </c>
      <c r="E21" s="69"/>
      <c r="F21" s="42"/>
      <c r="H21" s="1"/>
    </row>
    <row r="22" spans="2:8" x14ac:dyDescent="0.3">
      <c r="B22" s="20">
        <v>11</v>
      </c>
      <c r="C22" s="44" t="s">
        <v>132</v>
      </c>
      <c r="D22" s="69" t="s">
        <v>84</v>
      </c>
      <c r="E22" s="69"/>
      <c r="F22" s="42"/>
    </row>
    <row r="23" spans="2:8" x14ac:dyDescent="0.3">
      <c r="B23" s="20">
        <v>12</v>
      </c>
      <c r="C23" s="44" t="s">
        <v>131</v>
      </c>
      <c r="D23" s="69" t="s">
        <v>84</v>
      </c>
      <c r="E23" s="69"/>
      <c r="F23" s="42"/>
      <c r="G23" s="1"/>
      <c r="H23" s="1"/>
    </row>
    <row r="24" spans="2:8" x14ac:dyDescent="0.3">
      <c r="B24" s="20">
        <v>13</v>
      </c>
      <c r="C24" s="44" t="s">
        <v>168</v>
      </c>
      <c r="D24" s="69" t="s">
        <v>84</v>
      </c>
      <c r="E24" s="69"/>
      <c r="F24" s="42"/>
      <c r="G24" s="1"/>
      <c r="H24" s="1"/>
    </row>
    <row r="25" spans="2:8" x14ac:dyDescent="0.3">
      <c r="B25" s="20">
        <v>14</v>
      </c>
      <c r="C25" s="44" t="s">
        <v>130</v>
      </c>
      <c r="D25" s="69" t="s">
        <v>84</v>
      </c>
      <c r="E25" s="69"/>
      <c r="F25" s="42"/>
      <c r="G25" s="1"/>
      <c r="H25" s="1"/>
    </row>
    <row r="26" spans="2:8" x14ac:dyDescent="0.3">
      <c r="B26" s="20">
        <v>15</v>
      </c>
      <c r="C26" s="44" t="s">
        <v>128</v>
      </c>
      <c r="D26" s="69" t="s">
        <v>84</v>
      </c>
      <c r="E26" s="69"/>
      <c r="F26" s="42"/>
      <c r="G26" s="1"/>
      <c r="H26" s="1"/>
    </row>
    <row r="27" spans="2:8" x14ac:dyDescent="0.3">
      <c r="B27" s="20">
        <v>16</v>
      </c>
      <c r="C27" s="44" t="s">
        <v>143</v>
      </c>
      <c r="D27" s="69" t="s">
        <v>84</v>
      </c>
      <c r="E27" s="69"/>
      <c r="F27" s="42"/>
      <c r="G27" s="1"/>
      <c r="H27" s="1"/>
    </row>
    <row r="28" spans="2:8" x14ac:dyDescent="0.3">
      <c r="B28" s="20">
        <v>17</v>
      </c>
      <c r="C28" s="44" t="s">
        <v>167</v>
      </c>
      <c r="D28" s="69" t="s">
        <v>84</v>
      </c>
      <c r="E28" s="69"/>
      <c r="F28" s="42"/>
    </row>
    <row r="29" spans="2:8" x14ac:dyDescent="0.3">
      <c r="B29" s="20">
        <v>18</v>
      </c>
      <c r="C29" s="44" t="s">
        <v>166</v>
      </c>
      <c r="D29" s="69" t="s">
        <v>84</v>
      </c>
      <c r="E29" s="69"/>
      <c r="F29" s="42"/>
    </row>
    <row r="30" spans="2:8" x14ac:dyDescent="0.3">
      <c r="B30" s="20">
        <v>19</v>
      </c>
      <c r="C30" s="44" t="s">
        <v>187</v>
      </c>
      <c r="D30" s="69" t="s">
        <v>84</v>
      </c>
      <c r="E30" s="69"/>
      <c r="F30" s="42"/>
    </row>
    <row r="31" spans="2:8" x14ac:dyDescent="0.3">
      <c r="B31" s="20">
        <v>20</v>
      </c>
      <c r="C31" s="44" t="s">
        <v>188</v>
      </c>
      <c r="D31" s="69" t="s">
        <v>84</v>
      </c>
      <c r="E31" s="69"/>
      <c r="F31" s="42"/>
    </row>
    <row r="32" spans="2:8" x14ac:dyDescent="0.3">
      <c r="B32" s="20">
        <v>21</v>
      </c>
      <c r="C32" s="44" t="s">
        <v>165</v>
      </c>
      <c r="D32" s="69" t="s">
        <v>84</v>
      </c>
      <c r="E32" s="69"/>
    </row>
    <row r="33" spans="2:8" x14ac:dyDescent="0.3">
      <c r="B33" s="20">
        <v>22</v>
      </c>
      <c r="C33" s="41" t="s">
        <v>164</v>
      </c>
      <c r="D33" s="69" t="s">
        <v>84</v>
      </c>
      <c r="E33" s="69"/>
    </row>
    <row r="34" spans="2:8" x14ac:dyDescent="0.3">
      <c r="B34" s="20">
        <v>23</v>
      </c>
      <c r="C34" s="41" t="s">
        <v>127</v>
      </c>
      <c r="D34" s="69" t="s">
        <v>84</v>
      </c>
      <c r="E34" s="69"/>
      <c r="F34" s="1"/>
      <c r="G34" s="1"/>
      <c r="H34" s="1"/>
    </row>
    <row r="35" spans="2:8" x14ac:dyDescent="0.3">
      <c r="B35" s="20">
        <v>24</v>
      </c>
      <c r="C35" s="41" t="s">
        <v>92</v>
      </c>
      <c r="D35" s="69" t="s">
        <v>84</v>
      </c>
      <c r="E35" s="69"/>
      <c r="F35" s="1"/>
      <c r="G35" s="1"/>
      <c r="H35" s="1"/>
    </row>
    <row r="36" spans="2:8" x14ac:dyDescent="0.3">
      <c r="B36" s="20">
        <v>25</v>
      </c>
      <c r="C36" s="41" t="s">
        <v>192</v>
      </c>
      <c r="D36" s="69" t="s">
        <v>84</v>
      </c>
      <c r="E36" s="69"/>
      <c r="F36" s="1"/>
      <c r="G36" s="1"/>
      <c r="H36" s="1"/>
    </row>
    <row r="37" spans="2:8" x14ac:dyDescent="0.3">
      <c r="B37" s="20">
        <v>26</v>
      </c>
      <c r="C37" s="41" t="s">
        <v>91</v>
      </c>
      <c r="D37" s="69" t="s">
        <v>84</v>
      </c>
      <c r="E37" s="69"/>
      <c r="F37" s="1"/>
      <c r="G37" s="1"/>
      <c r="H37" s="1"/>
    </row>
    <row r="38" spans="2:8" x14ac:dyDescent="0.3">
      <c r="D38" s="1"/>
      <c r="E38" s="1"/>
    </row>
  </sheetData>
  <mergeCells count="43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26:E26"/>
    <mergeCell ref="D18:E18"/>
    <mergeCell ref="G18:H18"/>
    <mergeCell ref="D19:E19"/>
    <mergeCell ref="G19:H19"/>
    <mergeCell ref="D20:E20"/>
    <mergeCell ref="G20:H20"/>
    <mergeCell ref="D21:E21"/>
    <mergeCell ref="D22:E22"/>
    <mergeCell ref="D23:E23"/>
    <mergeCell ref="D24:E24"/>
    <mergeCell ref="D25:E25"/>
    <mergeCell ref="D37:E37"/>
    <mergeCell ref="D35:E35"/>
    <mergeCell ref="D27:E27"/>
    <mergeCell ref="D28:E28"/>
    <mergeCell ref="D29:E29"/>
    <mergeCell ref="D32:E32"/>
    <mergeCell ref="D33:E33"/>
    <mergeCell ref="D34:E34"/>
    <mergeCell ref="D30:E30"/>
    <mergeCell ref="D31:E31"/>
    <mergeCell ref="D36:E36"/>
  </mergeCells>
  <conditionalFormatting sqref="D32:E33 C33:C34 D37:E37">
    <cfRule type="expression" dxfId="99" priority="6">
      <formula>C32&lt;&gt;""</formula>
    </cfRule>
  </conditionalFormatting>
  <conditionalFormatting sqref="D7:H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B5">
    <cfRule type="expression" dxfId="96" priority="2">
      <formula>B5=""</formula>
    </cfRule>
  </conditionalFormatting>
  <conditionalFormatting sqref="C5">
    <cfRule type="expression" dxfId="95" priority="3">
      <formula>C5=""</formula>
    </cfRule>
  </conditionalFormatting>
  <conditionalFormatting sqref="E5">
    <cfRule type="expression" dxfId="94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28"/>
  <sheetViews>
    <sheetView zoomScaleNormal="100" workbookViewId="0">
      <selection activeCell="B10" sqref="B10:D2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5.42578125" style="2" bestFit="1" customWidth="1"/>
    <col min="4" max="4" width="14.7109375" style="2" customWidth="1"/>
    <col min="5" max="5" width="15.140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74" t="str">
        <f>"DETALLE DEL SERVICIO ("&amp;B5&amp;" - "&amp;C5&amp;")"</f>
        <v>DETALLE DEL SERVICIO (706 - Ida)</v>
      </c>
      <c r="C2" s="74"/>
      <c r="D2" s="74"/>
      <c r="E2" s="74"/>
      <c r="F2" s="74"/>
      <c r="G2" s="74"/>
    </row>
    <row r="3" spans="2:7" ht="9" customHeight="1" x14ac:dyDescent="0.3">
      <c r="B3" s="2"/>
    </row>
    <row r="4" spans="2:7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2:7" x14ac:dyDescent="0.3">
      <c r="B5" s="8">
        <v>706</v>
      </c>
      <c r="C5" s="8" t="s">
        <v>43</v>
      </c>
      <c r="D5" s="8" t="s">
        <v>173</v>
      </c>
      <c r="E5" s="8" t="s">
        <v>200</v>
      </c>
      <c r="F5" s="1"/>
      <c r="G5" s="1"/>
    </row>
    <row r="6" spans="2:7" ht="7.5" customHeight="1" x14ac:dyDescent="0.3">
      <c r="B6" s="39"/>
    </row>
    <row r="7" spans="2:7" x14ac:dyDescent="0.3">
      <c r="B7" s="55" t="s">
        <v>50</v>
      </c>
      <c r="C7" s="55"/>
      <c r="D7" s="76" t="s">
        <v>204</v>
      </c>
      <c r="E7" s="77"/>
      <c r="F7" s="77"/>
      <c r="G7" s="78"/>
    </row>
    <row r="8" spans="2:7" x14ac:dyDescent="0.3">
      <c r="B8" s="55" t="s">
        <v>51</v>
      </c>
      <c r="C8" s="55"/>
      <c r="D8" s="75" t="s">
        <v>203</v>
      </c>
      <c r="E8" s="75"/>
      <c r="F8" s="75"/>
      <c r="G8" s="75"/>
    </row>
    <row r="9" spans="2:7" ht="15" customHeight="1" x14ac:dyDescent="0.3"/>
    <row r="10" spans="2:7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2:7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2:7" x14ac:dyDescent="0.3">
      <c r="B12" s="8">
        <v>1</v>
      </c>
      <c r="C12" s="43" t="s">
        <v>140</v>
      </c>
      <c r="D12" s="8" t="s">
        <v>84</v>
      </c>
      <c r="E12" s="42"/>
      <c r="F12" s="70"/>
      <c r="G12" s="70"/>
    </row>
    <row r="13" spans="2:7" x14ac:dyDescent="0.3">
      <c r="B13" s="8">
        <v>2</v>
      </c>
      <c r="C13" s="43" t="s">
        <v>141</v>
      </c>
      <c r="D13" s="8" t="s">
        <v>84</v>
      </c>
      <c r="E13" s="42"/>
      <c r="F13" s="70"/>
      <c r="G13" s="70"/>
    </row>
    <row r="14" spans="2:7" x14ac:dyDescent="0.3">
      <c r="B14" s="8">
        <v>3</v>
      </c>
      <c r="C14" s="43" t="s">
        <v>140</v>
      </c>
      <c r="D14" s="8" t="s">
        <v>84</v>
      </c>
      <c r="E14" s="42"/>
      <c r="F14" s="70"/>
      <c r="G14" s="70"/>
    </row>
    <row r="15" spans="2:7" x14ac:dyDescent="0.3">
      <c r="B15" s="8">
        <v>4</v>
      </c>
      <c r="C15" s="43" t="s">
        <v>111</v>
      </c>
      <c r="D15" s="8" t="s">
        <v>84</v>
      </c>
      <c r="E15" s="42"/>
      <c r="F15" s="70"/>
      <c r="G15" s="70"/>
    </row>
    <row r="16" spans="2:7" x14ac:dyDescent="0.3">
      <c r="B16" s="8">
        <v>5</v>
      </c>
      <c r="C16" s="43" t="s">
        <v>110</v>
      </c>
      <c r="D16" s="8" t="s">
        <v>84</v>
      </c>
      <c r="E16" s="42"/>
      <c r="F16" s="70"/>
      <c r="G16" s="70"/>
    </row>
    <row r="17" spans="2:7" x14ac:dyDescent="0.3">
      <c r="B17" s="8">
        <v>6</v>
      </c>
      <c r="C17" s="43" t="s">
        <v>109</v>
      </c>
      <c r="D17" s="8" t="s">
        <v>84</v>
      </c>
      <c r="E17" s="42"/>
      <c r="F17" s="70"/>
      <c r="G17" s="70"/>
    </row>
    <row r="18" spans="2:7" x14ac:dyDescent="0.3">
      <c r="B18" s="8">
        <v>7</v>
      </c>
      <c r="C18" s="43" t="s">
        <v>108</v>
      </c>
      <c r="D18" s="8" t="s">
        <v>84</v>
      </c>
      <c r="E18" s="42"/>
      <c r="F18" s="70"/>
      <c r="G18" s="70"/>
    </row>
    <row r="19" spans="2:7" x14ac:dyDescent="0.3">
      <c r="B19" s="8">
        <v>8</v>
      </c>
      <c r="C19" s="43" t="s">
        <v>119</v>
      </c>
      <c r="D19" s="8" t="s">
        <v>84</v>
      </c>
      <c r="E19" s="42"/>
      <c r="F19" s="70"/>
      <c r="G19" s="70"/>
    </row>
    <row r="20" spans="2:7" x14ac:dyDescent="0.3">
      <c r="B20" s="8">
        <v>9</v>
      </c>
      <c r="C20" s="43" t="s">
        <v>120</v>
      </c>
      <c r="D20" s="8" t="s">
        <v>84</v>
      </c>
      <c r="E20" s="42"/>
      <c r="F20" s="70"/>
      <c r="G20" s="70"/>
    </row>
    <row r="21" spans="2:7" x14ac:dyDescent="0.3">
      <c r="B21" s="8">
        <v>10</v>
      </c>
      <c r="C21" s="43" t="s">
        <v>201</v>
      </c>
      <c r="D21" s="8" t="s">
        <v>84</v>
      </c>
      <c r="E21" s="42"/>
      <c r="G21" s="1"/>
    </row>
    <row r="22" spans="2:7" x14ac:dyDescent="0.3">
      <c r="B22" s="2"/>
    </row>
    <row r="23" spans="2:7" x14ac:dyDescent="0.3">
      <c r="B23" s="2"/>
    </row>
    <row r="24" spans="2:7" x14ac:dyDescent="0.3">
      <c r="B24" s="2"/>
    </row>
    <row r="25" spans="2:7" x14ac:dyDescent="0.3">
      <c r="B25" s="2"/>
      <c r="G25" s="1"/>
    </row>
    <row r="26" spans="2:7" x14ac:dyDescent="0.3">
      <c r="C26" s="1"/>
      <c r="D26" s="1"/>
      <c r="E26" s="1"/>
      <c r="F26" s="1"/>
      <c r="G26" s="1"/>
    </row>
    <row r="27" spans="2:7" x14ac:dyDescent="0.3">
      <c r="C27" s="1"/>
      <c r="D27" s="1"/>
      <c r="E27" s="1"/>
      <c r="F27" s="1"/>
      <c r="G27" s="1"/>
    </row>
    <row r="28" spans="2:7" x14ac:dyDescent="0.3">
      <c r="C28" s="1"/>
      <c r="D28" s="1"/>
      <c r="E28" s="1"/>
      <c r="F28" s="1"/>
      <c r="G28" s="1"/>
    </row>
  </sheetData>
  <mergeCells count="16">
    <mergeCell ref="B10:D10"/>
    <mergeCell ref="F10:G11"/>
    <mergeCell ref="B2:G2"/>
    <mergeCell ref="B7:C7"/>
    <mergeCell ref="B8:C8"/>
    <mergeCell ref="D8:G8"/>
    <mergeCell ref="D7:G7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8:G8">
    <cfRule type="expression" dxfId="93" priority="6">
      <formula>D8=""</formula>
    </cfRule>
  </conditionalFormatting>
  <conditionalFormatting sqref="D5">
    <cfRule type="expression" dxfId="92" priority="5">
      <formula>D5=""</formula>
    </cfRule>
  </conditionalFormatting>
  <conditionalFormatting sqref="B5">
    <cfRule type="expression" dxfId="91" priority="3">
      <formula>B5=""</formula>
    </cfRule>
  </conditionalFormatting>
  <conditionalFormatting sqref="C5">
    <cfRule type="expression" dxfId="90" priority="4">
      <formula>C5=""</formula>
    </cfRule>
  </conditionalFormatting>
  <conditionalFormatting sqref="E5">
    <cfRule type="expression" dxfId="89" priority="2">
      <formula>E5=""</formula>
    </cfRule>
  </conditionalFormatting>
  <conditionalFormatting sqref="D7">
    <cfRule type="expression" dxfId="8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4"/>
  <sheetViews>
    <sheetView zoomScaleNormal="100" workbookViewId="0">
      <selection activeCell="B10" sqref="B10:D22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5.42578125" style="2" bestFit="1" customWidth="1"/>
    <col min="4" max="4" width="14.7109375" style="2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74" t="str">
        <f>"DETALLE DEL SERVICIO ("&amp;B5&amp;" - "&amp;C5&amp;")"</f>
        <v>DETALLE DEL SERVICIO (706 - Regreso)</v>
      </c>
      <c r="C2" s="74"/>
      <c r="D2" s="74"/>
      <c r="E2" s="74"/>
      <c r="F2" s="74"/>
      <c r="G2" s="74"/>
    </row>
    <row r="3" spans="2:7" ht="9" customHeight="1" x14ac:dyDescent="0.3">
      <c r="B3" s="2"/>
    </row>
    <row r="4" spans="2:7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2:7" x14ac:dyDescent="0.3">
      <c r="B5" s="8">
        <v>706</v>
      </c>
      <c r="C5" s="8" t="s">
        <v>39</v>
      </c>
      <c r="D5" s="8" t="s">
        <v>200</v>
      </c>
      <c r="E5" s="8" t="s">
        <v>173</v>
      </c>
      <c r="F5" s="1"/>
      <c r="G5" s="1"/>
    </row>
    <row r="6" spans="2:7" ht="7.5" customHeight="1" x14ac:dyDescent="0.3">
      <c r="B6" s="39"/>
    </row>
    <row r="7" spans="2:7" x14ac:dyDescent="0.3">
      <c r="B7" s="55" t="s">
        <v>50</v>
      </c>
      <c r="C7" s="55"/>
      <c r="D7" s="75" t="s">
        <v>203</v>
      </c>
      <c r="E7" s="75"/>
      <c r="F7" s="75"/>
      <c r="G7" s="75"/>
    </row>
    <row r="8" spans="2:7" x14ac:dyDescent="0.3">
      <c r="B8" s="55" t="s">
        <v>51</v>
      </c>
      <c r="C8" s="55"/>
      <c r="D8" s="75" t="s">
        <v>204</v>
      </c>
      <c r="E8" s="75"/>
      <c r="F8" s="75"/>
      <c r="G8" s="75"/>
    </row>
    <row r="9" spans="2:7" ht="15" customHeight="1" x14ac:dyDescent="0.3"/>
    <row r="10" spans="2:7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2:7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2:7" x14ac:dyDescent="0.3">
      <c r="B12" s="8">
        <v>1</v>
      </c>
      <c r="C12" s="43" t="s">
        <v>201</v>
      </c>
      <c r="D12" s="8" t="s">
        <v>84</v>
      </c>
      <c r="E12" s="42"/>
      <c r="F12" s="70"/>
      <c r="G12" s="70"/>
    </row>
    <row r="13" spans="2:7" x14ac:dyDescent="0.3">
      <c r="B13" s="8">
        <v>2</v>
      </c>
      <c r="C13" s="43" t="s">
        <v>105</v>
      </c>
      <c r="D13" s="8" t="s">
        <v>84</v>
      </c>
      <c r="E13" s="42"/>
      <c r="F13" s="70"/>
      <c r="G13" s="70"/>
    </row>
    <row r="14" spans="2:7" x14ac:dyDescent="0.3">
      <c r="B14" s="8">
        <v>3</v>
      </c>
      <c r="C14" s="43" t="s">
        <v>106</v>
      </c>
      <c r="D14" s="8" t="s">
        <v>84</v>
      </c>
      <c r="E14" s="42"/>
      <c r="F14" s="70"/>
      <c r="G14" s="70"/>
    </row>
    <row r="15" spans="2:7" x14ac:dyDescent="0.3">
      <c r="B15" s="8">
        <v>4</v>
      </c>
      <c r="C15" s="43" t="s">
        <v>107</v>
      </c>
      <c r="D15" s="8" t="s">
        <v>84</v>
      </c>
      <c r="E15" s="42"/>
      <c r="F15" s="70"/>
      <c r="G15" s="70"/>
    </row>
    <row r="16" spans="2:7" x14ac:dyDescent="0.3">
      <c r="B16" s="8">
        <v>5</v>
      </c>
      <c r="C16" s="43" t="s">
        <v>108</v>
      </c>
      <c r="D16" s="8" t="s">
        <v>84</v>
      </c>
      <c r="E16" s="42"/>
      <c r="F16" s="70"/>
      <c r="G16" s="70"/>
    </row>
    <row r="17" spans="2:7" x14ac:dyDescent="0.3">
      <c r="B17" s="8">
        <v>6</v>
      </c>
      <c r="C17" s="43" t="s">
        <v>109</v>
      </c>
      <c r="D17" s="8" t="s">
        <v>84</v>
      </c>
      <c r="E17" s="42"/>
      <c r="F17" s="70"/>
      <c r="G17" s="70"/>
    </row>
    <row r="18" spans="2:7" x14ac:dyDescent="0.3">
      <c r="B18" s="8">
        <v>7</v>
      </c>
      <c r="C18" s="43" t="s">
        <v>110</v>
      </c>
      <c r="D18" s="8" t="s">
        <v>84</v>
      </c>
      <c r="E18" s="42"/>
      <c r="F18" s="70"/>
      <c r="G18" s="70"/>
    </row>
    <row r="19" spans="2:7" x14ac:dyDescent="0.3">
      <c r="B19" s="8">
        <v>8</v>
      </c>
      <c r="C19" s="43" t="s">
        <v>111</v>
      </c>
      <c r="D19" s="8" t="s">
        <v>84</v>
      </c>
      <c r="E19" s="42"/>
      <c r="F19" s="70"/>
      <c r="G19" s="70"/>
    </row>
    <row r="20" spans="2:7" x14ac:dyDescent="0.3">
      <c r="B20" s="8">
        <v>9</v>
      </c>
      <c r="C20" s="43" t="s">
        <v>140</v>
      </c>
      <c r="D20" s="8" t="s">
        <v>84</v>
      </c>
      <c r="E20" s="42"/>
      <c r="G20" s="1"/>
    </row>
    <row r="21" spans="2:7" x14ac:dyDescent="0.3">
      <c r="B21" s="8">
        <v>10</v>
      </c>
      <c r="C21" s="43" t="s">
        <v>141</v>
      </c>
      <c r="D21" s="8" t="s">
        <v>84</v>
      </c>
      <c r="E21" s="42"/>
    </row>
    <row r="22" spans="2:7" x14ac:dyDescent="0.3">
      <c r="B22" s="8">
        <v>11</v>
      </c>
      <c r="C22" s="43" t="s">
        <v>140</v>
      </c>
      <c r="D22" s="8" t="s">
        <v>84</v>
      </c>
      <c r="E22" s="42"/>
      <c r="F22" s="1"/>
      <c r="G22" s="1"/>
    </row>
    <row r="23" spans="2:7" x14ac:dyDescent="0.3">
      <c r="C23" s="1"/>
      <c r="D23" s="1"/>
      <c r="E23" s="42"/>
      <c r="F23" s="1"/>
      <c r="G23" s="1"/>
    </row>
    <row r="24" spans="2:7" x14ac:dyDescent="0.3">
      <c r="C24" s="1"/>
      <c r="D24" s="1"/>
      <c r="E24" s="42"/>
      <c r="F24" s="1"/>
      <c r="G24" s="1"/>
    </row>
    <row r="25" spans="2:7" x14ac:dyDescent="0.3">
      <c r="C25" s="1"/>
      <c r="D25" s="1"/>
      <c r="E25" s="42"/>
      <c r="F25" s="1"/>
      <c r="G25" s="1"/>
    </row>
    <row r="26" spans="2:7" x14ac:dyDescent="0.3">
      <c r="C26" s="1"/>
      <c r="D26" s="1"/>
      <c r="E26" s="42"/>
      <c r="F26" s="1"/>
      <c r="G26" s="1"/>
    </row>
    <row r="27" spans="2:7" x14ac:dyDescent="0.3">
      <c r="C27" s="1"/>
      <c r="D27" s="1"/>
      <c r="E27" s="42"/>
    </row>
    <row r="28" spans="2:7" x14ac:dyDescent="0.3">
      <c r="C28" s="1"/>
      <c r="D28" s="1"/>
      <c r="E28" s="1"/>
      <c r="F28" s="1"/>
    </row>
    <row r="29" spans="2:7" x14ac:dyDescent="0.3">
      <c r="C29" s="1"/>
      <c r="D29" s="1"/>
      <c r="E29" s="1"/>
      <c r="F29" s="1"/>
    </row>
    <row r="30" spans="2:7" x14ac:dyDescent="0.3">
      <c r="E30" s="1"/>
      <c r="F30" s="1"/>
    </row>
    <row r="31" spans="2:7" x14ac:dyDescent="0.3">
      <c r="E31" s="1"/>
      <c r="F31" s="1"/>
      <c r="G31" s="1"/>
    </row>
    <row r="32" spans="2:7" x14ac:dyDescent="0.3">
      <c r="E32" s="1"/>
      <c r="F32" s="1"/>
      <c r="G32" s="1"/>
    </row>
    <row r="33" spans="5:7" x14ac:dyDescent="0.3">
      <c r="E33" s="1"/>
      <c r="F33" s="1"/>
      <c r="G33" s="1"/>
    </row>
    <row r="34" spans="5:7" x14ac:dyDescent="0.3">
      <c r="E34" s="1"/>
      <c r="F34" s="1"/>
      <c r="G34" s="1"/>
    </row>
  </sheetData>
  <mergeCells count="15">
    <mergeCell ref="B10:D10"/>
    <mergeCell ref="F10:G11"/>
    <mergeCell ref="B2:G2"/>
    <mergeCell ref="B7:C7"/>
    <mergeCell ref="D7:G7"/>
    <mergeCell ref="B8:C8"/>
    <mergeCell ref="D8:G8"/>
    <mergeCell ref="F17:G17"/>
    <mergeCell ref="F18:G18"/>
    <mergeCell ref="F19:G19"/>
    <mergeCell ref="F12:G12"/>
    <mergeCell ref="F13:G13"/>
    <mergeCell ref="F14:G14"/>
    <mergeCell ref="F15:G15"/>
    <mergeCell ref="F16:G16"/>
  </mergeCells>
  <conditionalFormatting sqref="D5">
    <cfRule type="expression" dxfId="87" priority="7">
      <formula>D5=""</formula>
    </cfRule>
  </conditionalFormatting>
  <conditionalFormatting sqref="B5">
    <cfRule type="expression" dxfId="86" priority="5">
      <formula>B5=""</formula>
    </cfRule>
  </conditionalFormatting>
  <conditionalFormatting sqref="C5">
    <cfRule type="expression" dxfId="85" priority="6">
      <formula>C5=""</formula>
    </cfRule>
  </conditionalFormatting>
  <conditionalFormatting sqref="E5">
    <cfRule type="expression" dxfId="84" priority="4">
      <formula>E5=""</formula>
    </cfRule>
  </conditionalFormatting>
  <conditionalFormatting sqref="D7:G7">
    <cfRule type="expression" dxfId="83" priority="3">
      <formula>D7=""</formula>
    </cfRule>
  </conditionalFormatting>
  <conditionalFormatting sqref="D8:G8">
    <cfRule type="expression" dxfId="8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G42"/>
  <sheetViews>
    <sheetView zoomScaleNormal="100" workbookViewId="0">
      <selection activeCell="B12" sqref="B12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60.7109375" style="2" bestFit="1" customWidth="1"/>
    <col min="4" max="4" width="14.7109375" style="2" customWidth="1"/>
    <col min="5" max="5" width="10.28515625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1:7" ht="21" x14ac:dyDescent="0.3">
      <c r="B2" s="74" t="str">
        <f>"DETALLE DEL SERVICIO ("&amp;B5&amp;" - "&amp;C5&amp;")"</f>
        <v>DETALLE DEL SERVICIO (708 - Ida)</v>
      </c>
      <c r="C2" s="74"/>
      <c r="D2" s="74"/>
      <c r="E2" s="74"/>
      <c r="F2" s="74"/>
      <c r="G2" s="74"/>
    </row>
    <row r="3" spans="1:7" ht="9" customHeight="1" x14ac:dyDescent="0.3">
      <c r="B3" s="2"/>
    </row>
    <row r="4" spans="1:7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1:7" x14ac:dyDescent="0.3">
      <c r="B5" s="8">
        <v>708</v>
      </c>
      <c r="C5" s="8" t="s">
        <v>43</v>
      </c>
      <c r="D5" s="8" t="s">
        <v>41</v>
      </c>
      <c r="E5" s="8" t="s">
        <v>44</v>
      </c>
      <c r="F5" s="1"/>
      <c r="G5" s="1"/>
    </row>
    <row r="6" spans="1:7" ht="7.5" customHeight="1" x14ac:dyDescent="0.3">
      <c r="B6" s="39"/>
    </row>
    <row r="7" spans="1:7" x14ac:dyDescent="0.3">
      <c r="B7" s="55" t="s">
        <v>50</v>
      </c>
      <c r="C7" s="55"/>
      <c r="D7" s="75" t="s">
        <v>174</v>
      </c>
      <c r="E7" s="75"/>
      <c r="F7" s="75"/>
      <c r="G7" s="75"/>
    </row>
    <row r="8" spans="1:7" x14ac:dyDescent="0.3">
      <c r="B8" s="55" t="s">
        <v>51</v>
      </c>
      <c r="C8" s="55"/>
      <c r="D8" s="75" t="s">
        <v>175</v>
      </c>
      <c r="E8" s="75"/>
      <c r="F8" s="75"/>
      <c r="G8" s="75"/>
    </row>
    <row r="9" spans="1:7" ht="15" customHeight="1" x14ac:dyDescent="0.3"/>
    <row r="10" spans="1:7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1:7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1:7" x14ac:dyDescent="0.3">
      <c r="A12" s="1" t="s">
        <v>183</v>
      </c>
      <c r="B12" s="20">
        <v>1</v>
      </c>
      <c r="C12" s="41" t="s">
        <v>91</v>
      </c>
      <c r="D12" s="21" t="s">
        <v>84</v>
      </c>
      <c r="E12" s="42"/>
      <c r="F12" s="70"/>
      <c r="G12" s="70"/>
    </row>
    <row r="13" spans="1:7" x14ac:dyDescent="0.3">
      <c r="B13" s="20">
        <v>2</v>
      </c>
      <c r="C13" s="41" t="s">
        <v>192</v>
      </c>
      <c r="D13" s="21" t="s">
        <v>84</v>
      </c>
      <c r="E13" s="42"/>
      <c r="F13" s="70"/>
      <c r="G13" s="70"/>
    </row>
    <row r="14" spans="1:7" x14ac:dyDescent="0.3">
      <c r="B14" s="20">
        <v>3</v>
      </c>
      <c r="C14" s="41" t="s">
        <v>92</v>
      </c>
      <c r="D14" s="21" t="s">
        <v>84</v>
      </c>
      <c r="E14" s="42"/>
      <c r="F14" s="70"/>
      <c r="G14" s="70"/>
    </row>
    <row r="15" spans="1:7" x14ac:dyDescent="0.3">
      <c r="B15" s="22">
        <v>4</v>
      </c>
      <c r="C15" s="41" t="s">
        <v>127</v>
      </c>
      <c r="D15" s="21" t="s">
        <v>84</v>
      </c>
      <c r="E15" s="42"/>
      <c r="F15" s="70"/>
      <c r="G15" s="70"/>
    </row>
    <row r="16" spans="1:7" x14ac:dyDescent="0.3">
      <c r="B16" s="22">
        <v>5</v>
      </c>
      <c r="C16" s="41" t="s">
        <v>164</v>
      </c>
      <c r="D16" s="21" t="s">
        <v>84</v>
      </c>
      <c r="E16" s="42"/>
      <c r="F16" s="70"/>
      <c r="G16" s="70"/>
    </row>
    <row r="17" spans="2:7" x14ac:dyDescent="0.3">
      <c r="B17" s="22">
        <v>6</v>
      </c>
      <c r="C17" s="41" t="s">
        <v>165</v>
      </c>
      <c r="D17" s="21" t="s">
        <v>84</v>
      </c>
      <c r="E17" s="42"/>
      <c r="F17" s="70"/>
      <c r="G17" s="70"/>
    </row>
    <row r="18" spans="2:7" x14ac:dyDescent="0.3">
      <c r="B18" s="22">
        <v>7</v>
      </c>
      <c r="C18" s="41" t="s">
        <v>188</v>
      </c>
      <c r="D18" s="21" t="s">
        <v>84</v>
      </c>
      <c r="E18" s="42"/>
      <c r="F18" s="70"/>
      <c r="G18" s="70"/>
    </row>
    <row r="19" spans="2:7" x14ac:dyDescent="0.3">
      <c r="B19" s="22">
        <v>8</v>
      </c>
      <c r="C19" s="41" t="s">
        <v>187</v>
      </c>
      <c r="D19" s="21" t="s">
        <v>84</v>
      </c>
      <c r="E19" s="42"/>
      <c r="F19" s="70"/>
      <c r="G19" s="70"/>
    </row>
    <row r="20" spans="2:7" x14ac:dyDescent="0.3">
      <c r="B20" s="22">
        <v>9</v>
      </c>
      <c r="C20" s="41" t="s">
        <v>166</v>
      </c>
      <c r="D20" s="21" t="s">
        <v>84</v>
      </c>
      <c r="E20" s="42"/>
      <c r="F20" s="70"/>
      <c r="G20" s="70"/>
    </row>
    <row r="21" spans="2:7" x14ac:dyDescent="0.3">
      <c r="B21" s="22">
        <v>10</v>
      </c>
      <c r="C21" s="41" t="s">
        <v>167</v>
      </c>
      <c r="D21" s="21" t="s">
        <v>84</v>
      </c>
      <c r="E21" s="42"/>
      <c r="G21" s="1"/>
    </row>
    <row r="22" spans="2:7" x14ac:dyDescent="0.3">
      <c r="B22" s="22">
        <v>11</v>
      </c>
      <c r="C22" s="41" t="s">
        <v>143</v>
      </c>
      <c r="D22" s="21" t="s">
        <v>84</v>
      </c>
      <c r="E22" s="42"/>
    </row>
    <row r="23" spans="2:7" x14ac:dyDescent="0.3">
      <c r="B23" s="22">
        <v>12</v>
      </c>
      <c r="C23" s="41" t="s">
        <v>128</v>
      </c>
      <c r="D23" s="21" t="s">
        <v>84</v>
      </c>
      <c r="E23" s="42"/>
      <c r="F23" s="1"/>
      <c r="G23" s="1"/>
    </row>
    <row r="24" spans="2:7" x14ac:dyDescent="0.3">
      <c r="B24" s="22">
        <v>13</v>
      </c>
      <c r="C24" s="41" t="s">
        <v>129</v>
      </c>
      <c r="D24" s="21" t="s">
        <v>84</v>
      </c>
      <c r="E24" s="42"/>
      <c r="F24" s="1"/>
      <c r="G24" s="1"/>
    </row>
    <row r="25" spans="2:7" x14ac:dyDescent="0.3">
      <c r="B25" s="22">
        <v>14</v>
      </c>
      <c r="C25" s="41" t="s">
        <v>127</v>
      </c>
      <c r="D25" s="21" t="s">
        <v>84</v>
      </c>
      <c r="E25" s="42"/>
      <c r="F25" s="1"/>
      <c r="G25" s="1"/>
    </row>
    <row r="26" spans="2:7" x14ac:dyDescent="0.3">
      <c r="B26" s="22">
        <v>15</v>
      </c>
      <c r="C26" s="41" t="s">
        <v>130</v>
      </c>
      <c r="D26" s="21" t="s">
        <v>84</v>
      </c>
      <c r="E26" s="42"/>
      <c r="F26" s="1"/>
      <c r="G26" s="1"/>
    </row>
    <row r="27" spans="2:7" x14ac:dyDescent="0.3">
      <c r="B27" s="22">
        <v>16</v>
      </c>
      <c r="C27" s="41" t="s">
        <v>168</v>
      </c>
      <c r="D27" s="21" t="s">
        <v>84</v>
      </c>
      <c r="E27" s="42"/>
      <c r="F27" s="1"/>
      <c r="G27" s="1"/>
    </row>
    <row r="28" spans="2:7" x14ac:dyDescent="0.3">
      <c r="B28" s="22">
        <v>17</v>
      </c>
      <c r="C28" s="41" t="s">
        <v>131</v>
      </c>
      <c r="D28" s="21" t="s">
        <v>84</v>
      </c>
      <c r="E28" s="42"/>
    </row>
    <row r="29" spans="2:7" x14ac:dyDescent="0.3">
      <c r="B29" s="22">
        <v>18</v>
      </c>
      <c r="C29" s="41" t="s">
        <v>132</v>
      </c>
      <c r="D29" s="21" t="s">
        <v>84</v>
      </c>
      <c r="E29" s="42"/>
    </row>
    <row r="30" spans="2:7" x14ac:dyDescent="0.3">
      <c r="B30" s="22">
        <v>19</v>
      </c>
      <c r="C30" s="41" t="s">
        <v>176</v>
      </c>
      <c r="D30" s="21" t="s">
        <v>84</v>
      </c>
    </row>
    <row r="31" spans="2:7" x14ac:dyDescent="0.3">
      <c r="B31" s="22">
        <v>20</v>
      </c>
      <c r="C31" s="41" t="s">
        <v>105</v>
      </c>
      <c r="D31" s="21" t="s">
        <v>84</v>
      </c>
    </row>
    <row r="32" spans="2:7" x14ac:dyDescent="0.3">
      <c r="B32" s="22">
        <v>21</v>
      </c>
      <c r="C32" s="41" t="s">
        <v>106</v>
      </c>
      <c r="D32" s="21" t="s">
        <v>84</v>
      </c>
      <c r="E32" s="1"/>
      <c r="F32" s="1"/>
      <c r="G32" s="1"/>
    </row>
    <row r="33" spans="2:7" x14ac:dyDescent="0.3">
      <c r="B33" s="22">
        <v>22</v>
      </c>
      <c r="C33" s="41" t="s">
        <v>107</v>
      </c>
      <c r="D33" s="21" t="s">
        <v>84</v>
      </c>
      <c r="E33" s="1"/>
      <c r="F33" s="1"/>
      <c r="G33" s="1"/>
    </row>
    <row r="34" spans="2:7" x14ac:dyDescent="0.3">
      <c r="B34" s="22">
        <v>23</v>
      </c>
      <c r="C34" s="41" t="s">
        <v>108</v>
      </c>
      <c r="D34" s="21" t="s">
        <v>84</v>
      </c>
      <c r="E34" s="1"/>
      <c r="F34" s="1"/>
      <c r="G34" s="1"/>
    </row>
    <row r="35" spans="2:7" x14ac:dyDescent="0.3">
      <c r="B35" s="22">
        <v>24</v>
      </c>
      <c r="C35" s="41" t="s">
        <v>109</v>
      </c>
      <c r="D35" s="21" t="s">
        <v>84</v>
      </c>
    </row>
    <row r="36" spans="2:7" x14ac:dyDescent="0.3">
      <c r="B36" s="22">
        <v>25</v>
      </c>
      <c r="C36" s="41" t="s">
        <v>110</v>
      </c>
      <c r="D36" s="21" t="s">
        <v>84</v>
      </c>
      <c r="E36" s="1"/>
    </row>
    <row r="37" spans="2:7" x14ac:dyDescent="0.3">
      <c r="B37" s="22">
        <v>26</v>
      </c>
      <c r="C37" s="41" t="s">
        <v>111</v>
      </c>
      <c r="D37" s="21" t="s">
        <v>84</v>
      </c>
      <c r="E37" s="1"/>
    </row>
    <row r="38" spans="2:7" x14ac:dyDescent="0.3">
      <c r="B38" s="22">
        <v>27</v>
      </c>
      <c r="C38" s="41" t="s">
        <v>177</v>
      </c>
      <c r="D38" s="21" t="s">
        <v>84</v>
      </c>
    </row>
    <row r="39" spans="2:7" x14ac:dyDescent="0.3">
      <c r="B39" s="22">
        <v>28</v>
      </c>
      <c r="C39" s="41" t="s">
        <v>178</v>
      </c>
      <c r="D39" s="21" t="s">
        <v>84</v>
      </c>
    </row>
    <row r="40" spans="2:7" x14ac:dyDescent="0.3">
      <c r="B40" s="22">
        <v>29</v>
      </c>
      <c r="C40" s="41" t="s">
        <v>171</v>
      </c>
      <c r="D40" s="21" t="s">
        <v>84</v>
      </c>
    </row>
    <row r="41" spans="2:7" x14ac:dyDescent="0.3">
      <c r="C41" s="1"/>
    </row>
    <row r="42" spans="2:7" x14ac:dyDescent="0.3">
      <c r="C42" s="1"/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5">
    <cfRule type="expression" dxfId="81" priority="6">
      <formula>D5=""</formula>
    </cfRule>
  </conditionalFormatting>
  <conditionalFormatting sqref="B5">
    <cfRule type="expression" dxfId="80" priority="4">
      <formula>B5=""</formula>
    </cfRule>
  </conditionalFormatting>
  <conditionalFormatting sqref="C5">
    <cfRule type="expression" dxfId="79" priority="5">
      <formula>C5=""</formula>
    </cfRule>
  </conditionalFormatting>
  <conditionalFormatting sqref="E5">
    <cfRule type="expression" dxfId="78" priority="3">
      <formula>E5=""</formula>
    </cfRule>
  </conditionalFormatting>
  <conditionalFormatting sqref="D7:G7">
    <cfRule type="expression" dxfId="77" priority="2">
      <formula>D7=""</formula>
    </cfRule>
  </conditionalFormatting>
  <conditionalFormatting sqref="D8:G8">
    <cfRule type="expression" dxfId="7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0"/>
  <sheetViews>
    <sheetView zoomScaleNormal="100" workbookViewId="0">
      <selection activeCell="C20" sqref="C20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4" style="2" bestFit="1" customWidth="1"/>
    <col min="4" max="4" width="14.7109375" style="2" customWidth="1"/>
    <col min="5" max="5" width="12" style="2" bestFit="1" customWidth="1"/>
    <col min="6" max="6" width="17.28515625" style="2" customWidth="1"/>
    <col min="7" max="7" width="18.85546875" style="2" customWidth="1"/>
    <col min="8" max="8" width="11.85546875" style="1" customWidth="1"/>
    <col min="9" max="9" width="11.42578125" style="1" customWidth="1"/>
    <col min="10" max="16384" width="11.42578125" style="1"/>
  </cols>
  <sheetData>
    <row r="2" spans="2:7" ht="21" x14ac:dyDescent="0.3">
      <c r="B2" s="74" t="str">
        <f>"DETALLE DEL SERVICIO ("&amp;B5&amp;" - "&amp;C5&amp;")"</f>
        <v>DETALLE DEL SERVICIO (708 - Regreso)</v>
      </c>
      <c r="C2" s="74"/>
      <c r="D2" s="74"/>
      <c r="E2" s="74"/>
      <c r="F2" s="74"/>
      <c r="G2" s="74"/>
    </row>
    <row r="3" spans="2:7" ht="9" customHeight="1" x14ac:dyDescent="0.3">
      <c r="B3" s="2"/>
    </row>
    <row r="4" spans="2:7" x14ac:dyDescent="0.3">
      <c r="B4" s="38" t="s">
        <v>1</v>
      </c>
      <c r="C4" s="38" t="s">
        <v>2</v>
      </c>
      <c r="D4" s="38" t="s">
        <v>3</v>
      </c>
      <c r="E4" s="38" t="s">
        <v>4</v>
      </c>
      <c r="F4" s="1"/>
      <c r="G4" s="1"/>
    </row>
    <row r="5" spans="2:7" x14ac:dyDescent="0.3">
      <c r="B5" s="8">
        <v>708</v>
      </c>
      <c r="C5" s="8" t="s">
        <v>39</v>
      </c>
      <c r="D5" s="8" t="s">
        <v>190</v>
      </c>
      <c r="E5" s="8" t="s">
        <v>191</v>
      </c>
      <c r="F5" s="1"/>
      <c r="G5" s="1"/>
    </row>
    <row r="6" spans="2:7" ht="7.5" customHeight="1" x14ac:dyDescent="0.3">
      <c r="B6" s="39"/>
    </row>
    <row r="7" spans="2:7" x14ac:dyDescent="0.3">
      <c r="B7" s="55" t="s">
        <v>50</v>
      </c>
      <c r="C7" s="55"/>
      <c r="D7" s="75" t="s">
        <v>175</v>
      </c>
      <c r="E7" s="75"/>
      <c r="F7" s="75"/>
      <c r="G7" s="75"/>
    </row>
    <row r="8" spans="2:7" x14ac:dyDescent="0.3">
      <c r="B8" s="55" t="s">
        <v>51</v>
      </c>
      <c r="C8" s="55"/>
      <c r="D8" s="75" t="s">
        <v>174</v>
      </c>
      <c r="E8" s="75"/>
      <c r="F8" s="75"/>
      <c r="G8" s="75"/>
    </row>
    <row r="9" spans="2:7" ht="15" customHeight="1" x14ac:dyDescent="0.3"/>
    <row r="10" spans="2:7" x14ac:dyDescent="0.3">
      <c r="B10" s="71" t="s">
        <v>52</v>
      </c>
      <c r="C10" s="71"/>
      <c r="D10" s="71"/>
      <c r="E10" s="1"/>
      <c r="F10" s="72" t="s">
        <v>53</v>
      </c>
      <c r="G10" s="72"/>
    </row>
    <row r="11" spans="2:7" x14ac:dyDescent="0.3">
      <c r="B11" s="40" t="s">
        <v>54</v>
      </c>
      <c r="C11" s="40" t="s">
        <v>55</v>
      </c>
      <c r="D11" s="40" t="s">
        <v>56</v>
      </c>
      <c r="E11" s="1"/>
      <c r="F11" s="72"/>
      <c r="G11" s="72"/>
    </row>
    <row r="12" spans="2:7" x14ac:dyDescent="0.3">
      <c r="B12" s="20">
        <v>1</v>
      </c>
      <c r="C12" s="41" t="s">
        <v>171</v>
      </c>
      <c r="D12" s="21" t="s">
        <v>84</v>
      </c>
      <c r="E12" s="42"/>
      <c r="F12" s="70"/>
      <c r="G12" s="70"/>
    </row>
    <row r="13" spans="2:7" x14ac:dyDescent="0.3">
      <c r="B13" s="20">
        <v>2</v>
      </c>
      <c r="C13" s="41" t="s">
        <v>170</v>
      </c>
      <c r="D13" s="21" t="s">
        <v>84</v>
      </c>
      <c r="E13" s="42"/>
      <c r="F13" s="70"/>
      <c r="G13" s="70"/>
    </row>
    <row r="14" spans="2:7" x14ac:dyDescent="0.3">
      <c r="B14" s="20">
        <v>3</v>
      </c>
      <c r="C14" s="41" t="s">
        <v>169</v>
      </c>
      <c r="D14" s="21" t="s">
        <v>84</v>
      </c>
      <c r="E14" s="42"/>
      <c r="F14" s="70"/>
      <c r="G14" s="70"/>
    </row>
    <row r="15" spans="2:7" x14ac:dyDescent="0.3">
      <c r="B15" s="20">
        <v>4</v>
      </c>
      <c r="C15" s="41" t="s">
        <v>110</v>
      </c>
      <c r="D15" s="21" t="s">
        <v>84</v>
      </c>
      <c r="E15" s="42"/>
      <c r="F15" s="70"/>
      <c r="G15" s="70"/>
    </row>
    <row r="16" spans="2:7" x14ac:dyDescent="0.3">
      <c r="B16" s="20">
        <v>5</v>
      </c>
      <c r="C16" s="41" t="s">
        <v>109</v>
      </c>
      <c r="D16" s="21" t="s">
        <v>84</v>
      </c>
      <c r="E16" s="42"/>
      <c r="F16" s="70"/>
      <c r="G16" s="70"/>
    </row>
    <row r="17" spans="2:7" x14ac:dyDescent="0.3">
      <c r="B17" s="20">
        <v>6</v>
      </c>
      <c r="C17" s="41" t="s">
        <v>108</v>
      </c>
      <c r="D17" s="21" t="s">
        <v>84</v>
      </c>
      <c r="E17" s="42"/>
      <c r="F17" s="70"/>
      <c r="G17" s="70"/>
    </row>
    <row r="18" spans="2:7" x14ac:dyDescent="0.3">
      <c r="B18" s="20">
        <v>7</v>
      </c>
      <c r="C18" s="41" t="s">
        <v>119</v>
      </c>
      <c r="D18" s="21" t="s">
        <v>84</v>
      </c>
      <c r="E18" s="42"/>
      <c r="F18" s="70"/>
      <c r="G18" s="70"/>
    </row>
    <row r="19" spans="2:7" x14ac:dyDescent="0.3">
      <c r="B19" s="20">
        <v>8</v>
      </c>
      <c r="C19" s="41" t="s">
        <v>120</v>
      </c>
      <c r="D19" s="21" t="s">
        <v>84</v>
      </c>
      <c r="E19" s="42"/>
      <c r="F19" s="70"/>
      <c r="G19" s="70"/>
    </row>
    <row r="20" spans="2:7" x14ac:dyDescent="0.3">
      <c r="B20" s="20">
        <v>9</v>
      </c>
      <c r="C20" s="41" t="s">
        <v>176</v>
      </c>
      <c r="D20" s="21" t="s">
        <v>84</v>
      </c>
      <c r="E20" s="42"/>
      <c r="F20" s="70"/>
      <c r="G20" s="70"/>
    </row>
    <row r="21" spans="2:7" x14ac:dyDescent="0.3">
      <c r="B21" s="20">
        <v>10</v>
      </c>
      <c r="C21" s="41" t="s">
        <v>132</v>
      </c>
      <c r="D21" s="21" t="s">
        <v>84</v>
      </c>
      <c r="E21" s="42"/>
      <c r="G21" s="1"/>
    </row>
    <row r="22" spans="2:7" x14ac:dyDescent="0.3">
      <c r="B22" s="20">
        <v>11</v>
      </c>
      <c r="C22" s="41" t="s">
        <v>131</v>
      </c>
      <c r="D22" s="21" t="s">
        <v>84</v>
      </c>
      <c r="E22" s="42"/>
    </row>
    <row r="23" spans="2:7" x14ac:dyDescent="0.3">
      <c r="B23" s="20">
        <v>12</v>
      </c>
      <c r="C23" s="41" t="s">
        <v>168</v>
      </c>
      <c r="D23" s="21" t="s">
        <v>84</v>
      </c>
      <c r="E23" s="42"/>
      <c r="F23" s="1"/>
      <c r="G23" s="1"/>
    </row>
    <row r="24" spans="2:7" x14ac:dyDescent="0.3">
      <c r="B24" s="20">
        <v>13</v>
      </c>
      <c r="C24" s="41" t="s">
        <v>130</v>
      </c>
      <c r="D24" s="21" t="s">
        <v>84</v>
      </c>
      <c r="E24" s="42"/>
      <c r="F24" s="1"/>
      <c r="G24" s="1"/>
    </row>
    <row r="25" spans="2:7" x14ac:dyDescent="0.3">
      <c r="B25" s="20">
        <v>14</v>
      </c>
      <c r="C25" s="41" t="s">
        <v>128</v>
      </c>
      <c r="D25" s="21" t="s">
        <v>84</v>
      </c>
      <c r="E25" s="42"/>
      <c r="F25" s="1"/>
      <c r="G25" s="1"/>
    </row>
    <row r="26" spans="2:7" x14ac:dyDescent="0.3">
      <c r="B26" s="20">
        <v>15</v>
      </c>
      <c r="C26" s="41" t="s">
        <v>143</v>
      </c>
      <c r="D26" s="21" t="s">
        <v>84</v>
      </c>
      <c r="E26" s="42"/>
      <c r="F26" s="1"/>
      <c r="G26" s="1"/>
    </row>
    <row r="27" spans="2:7" x14ac:dyDescent="0.3">
      <c r="B27" s="20">
        <v>16</v>
      </c>
      <c r="C27" s="41" t="s">
        <v>167</v>
      </c>
      <c r="D27" s="21" t="s">
        <v>84</v>
      </c>
      <c r="E27" s="42"/>
      <c r="F27" s="1"/>
      <c r="G27" s="1"/>
    </row>
    <row r="28" spans="2:7" x14ac:dyDescent="0.3">
      <c r="B28" s="20">
        <v>17</v>
      </c>
      <c r="C28" s="41" t="s">
        <v>166</v>
      </c>
      <c r="D28" s="21" t="s">
        <v>84</v>
      </c>
      <c r="E28" s="42"/>
      <c r="F28" s="1"/>
      <c r="G28" s="1"/>
    </row>
    <row r="29" spans="2:7" x14ac:dyDescent="0.3">
      <c r="B29" s="20">
        <v>18</v>
      </c>
      <c r="C29" s="41" t="s">
        <v>187</v>
      </c>
      <c r="D29" s="21" t="s">
        <v>84</v>
      </c>
      <c r="E29" s="42"/>
      <c r="F29" s="1"/>
      <c r="G29" s="1"/>
    </row>
    <row r="30" spans="2:7" x14ac:dyDescent="0.3">
      <c r="B30" s="20">
        <v>19</v>
      </c>
      <c r="C30" s="41" t="s">
        <v>188</v>
      </c>
      <c r="D30" s="21" t="s">
        <v>84</v>
      </c>
      <c r="E30" s="42"/>
    </row>
    <row r="31" spans="2:7" x14ac:dyDescent="0.3">
      <c r="B31" s="20">
        <v>20</v>
      </c>
      <c r="C31" s="41" t="s">
        <v>165</v>
      </c>
      <c r="D31" s="21" t="s">
        <v>84</v>
      </c>
      <c r="E31" s="42"/>
    </row>
    <row r="32" spans="2:7" x14ac:dyDescent="0.3">
      <c r="B32" s="20">
        <v>21</v>
      </c>
      <c r="C32" s="41" t="s">
        <v>164</v>
      </c>
      <c r="D32" s="21" t="s">
        <v>84</v>
      </c>
    </row>
    <row r="33" spans="2:7" x14ac:dyDescent="0.3">
      <c r="B33" s="20">
        <v>22</v>
      </c>
      <c r="C33" s="41" t="s">
        <v>127</v>
      </c>
      <c r="D33" s="21" t="s">
        <v>84</v>
      </c>
    </row>
    <row r="34" spans="2:7" x14ac:dyDescent="0.3">
      <c r="B34" s="20">
        <v>23</v>
      </c>
      <c r="C34" s="41" t="s">
        <v>92</v>
      </c>
      <c r="D34" s="21" t="s">
        <v>84</v>
      </c>
      <c r="E34" s="1"/>
      <c r="F34" s="1"/>
      <c r="G34" s="1"/>
    </row>
    <row r="35" spans="2:7" x14ac:dyDescent="0.3">
      <c r="B35" s="20">
        <v>24</v>
      </c>
      <c r="C35" s="41" t="s">
        <v>192</v>
      </c>
      <c r="D35" s="21" t="s">
        <v>84</v>
      </c>
      <c r="E35" s="1"/>
      <c r="F35" s="1"/>
      <c r="G35" s="1"/>
    </row>
    <row r="36" spans="2:7" x14ac:dyDescent="0.3">
      <c r="B36" s="20">
        <v>25</v>
      </c>
      <c r="C36" s="41" t="s">
        <v>91</v>
      </c>
      <c r="D36" s="21" t="s">
        <v>84</v>
      </c>
      <c r="E36" s="1"/>
      <c r="F36" s="1"/>
      <c r="G36" s="1"/>
    </row>
    <row r="37" spans="2:7" x14ac:dyDescent="0.3">
      <c r="C37" s="1"/>
      <c r="D37" s="1"/>
      <c r="E37" s="1"/>
      <c r="F37" s="1"/>
      <c r="G37" s="1"/>
    </row>
    <row r="38" spans="2:7" x14ac:dyDescent="0.3">
      <c r="C38" s="1"/>
      <c r="D38" s="1"/>
    </row>
    <row r="39" spans="2:7" x14ac:dyDescent="0.3">
      <c r="D39" s="1"/>
    </row>
    <row r="40" spans="2:7" x14ac:dyDescent="0.3">
      <c r="D40" s="1"/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5">
    <cfRule type="expression" dxfId="75" priority="6">
      <formula>D5=""</formula>
    </cfRule>
  </conditionalFormatting>
  <conditionalFormatting sqref="B5">
    <cfRule type="expression" dxfId="74" priority="4">
      <formula>B5=""</formula>
    </cfRule>
  </conditionalFormatting>
  <conditionalFormatting sqref="C5">
    <cfRule type="expression" dxfId="73" priority="5">
      <formula>C5=""</formula>
    </cfRule>
  </conditionalFormatting>
  <conditionalFormatting sqref="E5">
    <cfRule type="expression" dxfId="72" priority="3">
      <formula>E5=""</formula>
    </cfRule>
  </conditionalFormatting>
  <conditionalFormatting sqref="D7:G7">
    <cfRule type="expression" dxfId="71" priority="2">
      <formula>D7=""</formula>
    </cfRule>
  </conditionalFormatting>
  <conditionalFormatting sqref="D8:G8">
    <cfRule type="expression" dxfId="7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K37"/>
  <sheetViews>
    <sheetView zoomScaleNormal="100" workbookViewId="0">
      <selection activeCell="G20" sqref="G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(701 - Ida)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701</v>
      </c>
      <c r="C7" s="8" t="s">
        <v>43</v>
      </c>
      <c r="D7" s="8" t="s">
        <v>46</v>
      </c>
      <c r="E7" s="8" t="s">
        <v>49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4</v>
      </c>
      <c r="F19" s="30" t="str">
        <f>IFERROR(IF(G19=0,"-",IF(G19&lt;_xlfn.PERCENTILE.INC(($E$13:$E$36,$G$13:$G$36,$I$13:$I$36),0.2),"Baja",IF(G19&lt;_xlfn.PERCENTILE.INC(($E$13:$E$36,$G$13:$G$36,$I$13:$I$36),0.75),"Media","Alta"))),"-")</f>
        <v>Media</v>
      </c>
      <c r="G19" s="31">
        <v>3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4</v>
      </c>
      <c r="H20" s="34" t="str">
        <f>IFERROR(IF(I20=0,"-",IF(I20&lt;_xlfn.PERCENTILE.INC(($E$13:$E$36,$G$13:$G$36,$I$13:$I$36),0.2),"Baja",IF(I20&lt;_xlfn.PERCENTILE.INC(($E$13:$E$36,$G$13:$G$36,$I$13:$I$36),0.75),"Media","Alta"))),"-")</f>
        <v>Baja</v>
      </c>
      <c r="I20" s="35">
        <v>2</v>
      </c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3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3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4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3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4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3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3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3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Media</v>
      </c>
      <c r="E27" s="31">
        <v>3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3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4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3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3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Baja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Media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3</v>
      </c>
      <c r="H31" s="30"/>
      <c r="I31" s="31"/>
    </row>
    <row r="32" spans="2:11" ht="18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50</v>
      </c>
      <c r="F37" s="36"/>
      <c r="G37" s="37">
        <f>+SUM(G13:G36)</f>
        <v>42</v>
      </c>
      <c r="H37" s="36"/>
      <c r="I37" s="37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6">
      <formula>D7=""</formula>
    </cfRule>
  </conditionalFormatting>
  <conditionalFormatting sqref="E7">
    <cfRule type="expression" dxfId="68" priority="5">
      <formula>E7=""</formula>
    </cfRule>
  </conditionalFormatting>
  <conditionalFormatting sqref="F7">
    <cfRule type="expression" dxfId="67" priority="4">
      <formula>F7=""</formula>
    </cfRule>
  </conditionalFormatting>
  <conditionalFormatting sqref="C7">
    <cfRule type="expression" dxfId="66" priority="3">
      <formula>C7=""</formula>
    </cfRule>
  </conditionalFormatting>
  <conditionalFormatting sqref="B7">
    <cfRule type="expression" dxfId="6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K37"/>
  <sheetViews>
    <sheetView zoomScaleNormal="100" workbookViewId="0">
      <selection activeCell="C20" sqref="C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(701 - Regreso)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701</v>
      </c>
      <c r="C7" s="8" t="s">
        <v>39</v>
      </c>
      <c r="D7" s="8" t="s">
        <v>49</v>
      </c>
      <c r="E7" s="8" t="s">
        <v>46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4</v>
      </c>
      <c r="F19" s="30"/>
      <c r="G19" s="31"/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3</v>
      </c>
      <c r="H20" s="34"/>
      <c r="I20" s="35"/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4</v>
      </c>
      <c r="H21" s="30" t="str">
        <f>IFERROR(IF(I21=0,"-",IF(I21&lt;_xlfn.PERCENTILE.INC(($E$13:$E$36,$G$13:$G$36,$I$13:$I$36),0.2),"Baja",IF(I21&lt;_xlfn.PERCENTILE.INC(($E$13:$E$36,$G$13:$G$36,$I$13:$I$36),0.75),"Media","Alta"))),"-")</f>
        <v>Baja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3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3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4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3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4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3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3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4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3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Media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3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3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Baja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4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3</v>
      </c>
      <c r="H31" s="30" t="str">
        <f>IFERROR(IF(I31=0,"-",IF(I31&lt;_xlfn.PERCENTILE.INC(($E$13:$E$36,$G$13:$G$36,$I$13:$I$36),0.2),"Baja",IF(I31&lt;_xlfn.PERCENTILE.INC(($E$13:$E$36,$G$13:$G$36,$I$13:$I$36),0.75),"Media","Alta"))),"-")</f>
        <v>Baja</v>
      </c>
      <c r="I31" s="31">
        <v>1</v>
      </c>
    </row>
    <row r="32" spans="2:11" ht="18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Baja</v>
      </c>
      <c r="E32" s="35">
        <v>2</v>
      </c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53</v>
      </c>
      <c r="F37" s="36"/>
      <c r="G37" s="37">
        <f>+SUM(G13:G36)</f>
        <v>39</v>
      </c>
      <c r="H37" s="36"/>
      <c r="I37" s="3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4" priority="6">
      <formula>D7=""</formula>
    </cfRule>
  </conditionalFormatting>
  <conditionalFormatting sqref="E7">
    <cfRule type="expression" dxfId="63" priority="5">
      <formula>E7=""</formula>
    </cfRule>
  </conditionalFormatting>
  <conditionalFormatting sqref="F7">
    <cfRule type="expression" dxfId="62" priority="4">
      <formula>F7=""</formula>
    </cfRule>
  </conditionalFormatting>
  <conditionalFormatting sqref="C7">
    <cfRule type="expression" dxfId="61" priority="3">
      <formula>C7=""</formula>
    </cfRule>
  </conditionalFormatting>
  <conditionalFormatting sqref="B7">
    <cfRule type="expression" dxfId="6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K37"/>
  <sheetViews>
    <sheetView zoomScaleNormal="100" workbookViewId="0">
      <selection activeCell="E8" sqref="E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(702 - Ida)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702</v>
      </c>
      <c r="C7" s="8" t="s">
        <v>43</v>
      </c>
      <c r="D7" s="8" t="s">
        <v>46</v>
      </c>
      <c r="E7" s="8" t="s">
        <v>48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2</v>
      </c>
      <c r="F19" s="30" t="str">
        <f>IFERROR(IF(G19=0,"-",IF(G19&lt;_xlfn.PERCENTILE.INC(($E$13:$E$36,$G$13:$G$36,$I$13:$I$36),0.2),"Baja",IF(G19&lt;_xlfn.PERCENTILE.INC(($E$13:$E$36,$G$13:$G$36,$I$13:$I$36),0.75),"Media","Alta"))),"-")</f>
        <v>Alta</v>
      </c>
      <c r="G19" s="31">
        <v>2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2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2</v>
      </c>
      <c r="H20" s="34" t="str">
        <f>IFERROR(IF(I20=0,"-",IF(I20&lt;_xlfn.PERCENTILE.INC(($E$13:$E$36,$G$13:$G$36,$I$13:$I$36),0.2),"Baja",IF(I20&lt;_xlfn.PERCENTILE.INC(($E$13:$E$36,$G$13:$G$36,$I$13:$I$36),0.75),"Media","Alta"))),"-")</f>
        <v>Alta</v>
      </c>
      <c r="I20" s="35">
        <v>2</v>
      </c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Alta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3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2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2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2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2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Alta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Alta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Alta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Alta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29</v>
      </c>
      <c r="F37" s="36"/>
      <c r="G37" s="37">
        <f>+SUM(G13:G36)</f>
        <v>28</v>
      </c>
      <c r="H37" s="36"/>
      <c r="I37" s="37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6">
      <formula>D7=""</formula>
    </cfRule>
  </conditionalFormatting>
  <conditionalFormatting sqref="E7">
    <cfRule type="expression" dxfId="58" priority="5">
      <formula>E7=""</formula>
    </cfRule>
  </conditionalFormatting>
  <conditionalFormatting sqref="F7">
    <cfRule type="expression" dxfId="57" priority="4">
      <formula>F7=""</formula>
    </cfRule>
  </conditionalFormatting>
  <conditionalFormatting sqref="C7">
    <cfRule type="expression" dxfId="56" priority="3">
      <formula>C7=""</formula>
    </cfRule>
  </conditionalFormatting>
  <conditionalFormatting sqref="B7">
    <cfRule type="expression" dxfId="5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K37"/>
  <sheetViews>
    <sheetView zoomScaleNormal="100" workbookViewId="0">
      <selection activeCell="E8" sqref="E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(702 - Regreso)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702</v>
      </c>
      <c r="C7" s="8" t="s">
        <v>39</v>
      </c>
      <c r="D7" s="8" t="s">
        <v>48</v>
      </c>
      <c r="E7" s="8" t="s">
        <v>46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Baja</v>
      </c>
      <c r="E19" s="31">
        <v>1</v>
      </c>
      <c r="F19" s="30" t="str">
        <f>IFERROR(IF(G19=0,"-",IF(G19&lt;_xlfn.PERCENTILE.INC(($E$13:$E$36,$G$13:$G$36,$I$13:$I$36),0.2),"Baja",IF(G19&lt;_xlfn.PERCENTILE.INC(($E$13:$E$36,$G$13:$G$36,$I$13:$I$36),0.75),"Media","Alta"))),"-")</f>
        <v>Alta</v>
      </c>
      <c r="G19" s="31">
        <v>2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2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2</v>
      </c>
      <c r="H20" s="34" t="str">
        <f>IFERROR(IF(I20=0,"-",IF(I20&lt;_xlfn.PERCENTILE.INC(($E$13:$E$36,$G$13:$G$36,$I$13:$I$36),0.2),"Baja",IF(I20&lt;_xlfn.PERCENTILE.INC(($E$13:$E$36,$G$13:$G$36,$I$13:$I$36),0.75),"Media","Alta"))),"-")</f>
        <v>Alta</v>
      </c>
      <c r="I20" s="35">
        <v>2</v>
      </c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Alta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3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2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2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2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2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2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Alta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Alta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Alta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Alta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Baja</v>
      </c>
      <c r="E32" s="35">
        <v>1</v>
      </c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29</v>
      </c>
      <c r="F37" s="36"/>
      <c r="G37" s="37">
        <f>+SUM(G13:G36)</f>
        <v>28</v>
      </c>
      <c r="H37" s="36"/>
      <c r="I37" s="37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6">
      <formula>D7=""</formula>
    </cfRule>
  </conditionalFormatting>
  <conditionalFormatting sqref="E7">
    <cfRule type="expression" dxfId="53" priority="5">
      <formula>E7=""</formula>
    </cfRule>
  </conditionalFormatting>
  <conditionalFormatting sqref="F7">
    <cfRule type="expression" dxfId="52" priority="4">
      <formula>F7=""</formula>
    </cfRule>
  </conditionalFormatting>
  <conditionalFormatting sqref="C7">
    <cfRule type="expression" dxfId="51" priority="3">
      <formula>C7=""</formula>
    </cfRule>
  </conditionalFormatting>
  <conditionalFormatting sqref="B7">
    <cfRule type="expression" dxfId="5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K37"/>
  <sheetViews>
    <sheetView tabSelected="1" zoomScaleNormal="100" workbookViewId="0">
      <selection activeCell="E20" sqref="E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(703 - Ida)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703</v>
      </c>
      <c r="C7" s="8" t="s">
        <v>43</v>
      </c>
      <c r="D7" s="8" t="s">
        <v>44</v>
      </c>
      <c r="E7" s="8" t="s">
        <v>200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 t="str">
        <f>IFERROR(IF(E18=0,"-",IF(E18&lt;_xlfn.PERCENTILE.INC(($E$13:$E$36,$G$13:$G$36,$I$13:$I$36),0.2),"Baja",IF(E18&lt;_xlfn.PERCENTILE.INC(($E$13:$E$36,$G$13:$G$36,$I$13:$I$36),0.75),"Media","Alta"))),"-")</f>
        <v>Baja</v>
      </c>
      <c r="E18" s="35">
        <v>1</v>
      </c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3</v>
      </c>
      <c r="F19" s="30" t="str">
        <f>IFERROR(IF(G19=0,"-",IF(G19&lt;_xlfn.PERCENTILE.INC(($E$13:$E$36,$G$13:$G$36,$I$13:$I$36),0.2),"Baja",IF(G19&lt;_xlfn.PERCENTILE.INC(($E$13:$E$36,$G$13:$G$36,$I$13:$I$36),0.75),"Media","Alta"))),"-")</f>
        <v>Alta</v>
      </c>
      <c r="G19" s="31">
        <v>2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3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3</v>
      </c>
      <c r="H20" s="34" t="str">
        <f>IFERROR(IF(I20=0,"-",IF(I20&lt;_xlfn.PERCENTILE.INC(($E$13:$E$36,$G$13:$G$36,$I$13:$I$36),0.2),"Baja",IF(I20&lt;_xlfn.PERCENTILE.INC(($E$13:$E$36,$G$13:$G$36,$I$13:$I$36),0.75),"Media","Alta"))),"-")</f>
        <v>Alta</v>
      </c>
      <c r="I20" s="35">
        <v>2</v>
      </c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Alta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2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2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2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2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2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Alta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Alta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Alta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2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Baja</v>
      </c>
      <c r="I30" s="35">
        <v>1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29</v>
      </c>
      <c r="F37" s="36"/>
      <c r="G37" s="37">
        <f>+SUM(G13:G36)</f>
        <v>28</v>
      </c>
      <c r="H37" s="36"/>
      <c r="I37" s="37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6">
      <formula>D7=""</formula>
    </cfRule>
  </conditionalFormatting>
  <conditionalFormatting sqref="E7">
    <cfRule type="expression" dxfId="48" priority="5">
      <formula>E7=""</formula>
    </cfRule>
  </conditionalFormatting>
  <conditionalFormatting sqref="F7">
    <cfRule type="expression" dxfId="47" priority="4">
      <formula>F7=""</formula>
    </cfRule>
  </conditionalFormatting>
  <conditionalFormatting sqref="C7">
    <cfRule type="expression" dxfId="46" priority="3">
      <formula>C7=""</formula>
    </cfRule>
  </conditionalFormatting>
  <conditionalFormatting sqref="B7">
    <cfRule type="expression" dxfId="4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K37"/>
  <sheetViews>
    <sheetView topLeftCell="A6" zoomScaleNormal="100" workbookViewId="0">
      <selection activeCell="C20" sqref="C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(703 - Regreso)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703</v>
      </c>
      <c r="C7" s="8" t="s">
        <v>39</v>
      </c>
      <c r="D7" s="8" t="s">
        <v>200</v>
      </c>
      <c r="E7" s="8" t="s">
        <v>44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Baja</v>
      </c>
      <c r="E19" s="31">
        <v>1</v>
      </c>
      <c r="F19" s="30"/>
      <c r="G19" s="31"/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3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2</v>
      </c>
      <c r="H20" s="34"/>
      <c r="I20" s="35"/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3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Alta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2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2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2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2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2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Alta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Alta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Alta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2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Alta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Baja</v>
      </c>
      <c r="E32" s="35">
        <v>1</v>
      </c>
      <c r="F32" s="34" t="str">
        <f>IFERROR(IF(G32=0,"-",IF(G32&lt;_xlfn.PERCENTILE.INC(($E$13:$E$36,$G$13:$G$36,$I$13:$I$36),0.2),"Baja",IF(G32&lt;_xlfn.PERCENTILE.INC(($E$13:$E$36,$G$13:$G$36,$I$13:$I$36),0.75),"Media","Alta"))),"-")</f>
        <v>Baja</v>
      </c>
      <c r="G32" s="35">
        <v>1</v>
      </c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28</v>
      </c>
      <c r="F37" s="36"/>
      <c r="G37" s="37">
        <f>+SUM(G13:G36)</f>
        <v>27</v>
      </c>
      <c r="H37" s="36"/>
      <c r="I37" s="37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6">
      <formula>D7=""</formula>
    </cfRule>
  </conditionalFormatting>
  <conditionalFormatting sqref="E7">
    <cfRule type="expression" dxfId="43" priority="5">
      <formula>E7=""</formula>
    </cfRule>
  </conditionalFormatting>
  <conditionalFormatting sqref="F7">
    <cfRule type="expression" dxfId="42" priority="4">
      <formula>F7=""</formula>
    </cfRule>
  </conditionalFormatting>
  <conditionalFormatting sqref="C7">
    <cfRule type="expression" dxfId="41" priority="3">
      <formula>C7=""</formula>
    </cfRule>
  </conditionalFormatting>
  <conditionalFormatting sqref="B7">
    <cfRule type="expression" dxfId="4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K37"/>
  <sheetViews>
    <sheetView topLeftCell="A11" zoomScaleNormal="100" workbookViewId="0">
      <selection activeCell="C20" sqref="C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0" width="11.42578125" style="1" customWidth="1"/>
    <col min="11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(704 - Ida)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704</v>
      </c>
      <c r="C7" s="8" t="s">
        <v>43</v>
      </c>
      <c r="D7" s="8" t="s">
        <v>44</v>
      </c>
      <c r="E7" s="8" t="s">
        <v>47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Media</v>
      </c>
      <c r="E19" s="31">
        <v>2</v>
      </c>
      <c r="F19" s="30" t="str">
        <f>IFERROR(IF(G19=0,"-",IF(G19&lt;_xlfn.PERCENTILE.INC(($E$13:$E$36,$G$13:$G$36,$I$13:$I$36),0.2),"Baja",IF(G19&lt;_xlfn.PERCENTILE.INC(($E$13:$E$36,$G$13:$G$36,$I$13:$I$36),0.75),"Media","Alta"))),"-")</f>
        <v>Media</v>
      </c>
      <c r="G19" s="31">
        <v>2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2</v>
      </c>
      <c r="H20" s="34" t="str">
        <f>IFERROR(IF(I20=0,"-",IF(I20&lt;_xlfn.PERCENTILE.INC(($E$13:$E$36,$G$13:$G$36,$I$13:$I$36),0.2),"Baja",IF(I20&lt;_xlfn.PERCENTILE.INC(($E$13:$E$36,$G$13:$G$36,$I$13:$I$36),0.75),"Media","Alta"))),"-")</f>
        <v>Media</v>
      </c>
      <c r="I20" s="35">
        <v>2</v>
      </c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3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3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3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3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2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3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Media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3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Baja</v>
      </c>
      <c r="I29" s="31">
        <v>1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Baja</v>
      </c>
      <c r="I30" s="35">
        <v>1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Media</v>
      </c>
      <c r="E31" s="31">
        <v>2</v>
      </c>
      <c r="F31" s="30"/>
      <c r="G31" s="31"/>
      <c r="H31" s="30"/>
      <c r="I31" s="31"/>
    </row>
    <row r="32" spans="2:11" ht="18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37</v>
      </c>
      <c r="F37" s="36"/>
      <c r="G37" s="37">
        <f>+SUM(G13:G36)</f>
        <v>26</v>
      </c>
      <c r="H37" s="36"/>
      <c r="I37" s="37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6">
      <formula>D7=""</formula>
    </cfRule>
  </conditionalFormatting>
  <conditionalFormatting sqref="E7">
    <cfRule type="expression" dxfId="38" priority="5">
      <formula>E7=""</formula>
    </cfRule>
  </conditionalFormatting>
  <conditionalFormatting sqref="F7">
    <cfRule type="expression" dxfId="37" priority="4">
      <formula>F7=""</formula>
    </cfRule>
  </conditionalFormatting>
  <conditionalFormatting sqref="C7">
    <cfRule type="expression" dxfId="36" priority="3">
      <formula>C7=""</formula>
    </cfRule>
  </conditionalFormatting>
  <conditionalFormatting sqref="B7">
    <cfRule type="expression" dxfId="3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K37"/>
  <sheetViews>
    <sheetView topLeftCell="A12" zoomScaleNormal="100" workbookViewId="0">
      <selection activeCell="C20" sqref="C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(704 - Regreso)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704</v>
      </c>
      <c r="C7" s="8" t="s">
        <v>39</v>
      </c>
      <c r="D7" s="8" t="s">
        <v>47</v>
      </c>
      <c r="E7" s="8" t="s">
        <v>44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Media</v>
      </c>
      <c r="E20" s="35">
        <v>2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2</v>
      </c>
      <c r="H20" s="34"/>
      <c r="I20" s="35"/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3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3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3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2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3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2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3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Media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Baja</v>
      </c>
      <c r="I30" s="35">
        <v>1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Baja</v>
      </c>
      <c r="E32" s="35">
        <v>1</v>
      </c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36</v>
      </c>
      <c r="F37" s="36"/>
      <c r="G37" s="37">
        <f>+SUM(G13:G36)</f>
        <v>26</v>
      </c>
      <c r="H37" s="36"/>
      <c r="I37" s="37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6">
      <formula>D7=""</formula>
    </cfRule>
  </conditionalFormatting>
  <conditionalFormatting sqref="E7">
    <cfRule type="expression" dxfId="33" priority="5">
      <formula>E7=""</formula>
    </cfRule>
  </conditionalFormatting>
  <conditionalFormatting sqref="F7">
    <cfRule type="expression" dxfId="32" priority="4">
      <formula>F7=""</formula>
    </cfRule>
  </conditionalFormatting>
  <conditionalFormatting sqref="C7">
    <cfRule type="expression" dxfId="31" priority="3">
      <formula>C7=""</formula>
    </cfRule>
  </conditionalFormatting>
  <conditionalFormatting sqref="B7">
    <cfRule type="expression" dxfId="3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K37"/>
  <sheetViews>
    <sheetView zoomScaleNormal="100" workbookViewId="0">
      <selection activeCell="E20" sqref="E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(705 - Ida)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705</v>
      </c>
      <c r="C7" s="8" t="s">
        <v>43</v>
      </c>
      <c r="D7" s="8" t="s">
        <v>46</v>
      </c>
      <c r="E7" s="8" t="s">
        <v>40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3</v>
      </c>
      <c r="F19" s="30" t="str">
        <f>IFERROR(IF(G19=0,"-",IF(G19&lt;_xlfn.PERCENTILE.INC(($E$13:$E$36,$G$13:$G$36,$I$13:$I$36),0.2),"Baja",IF(G19&lt;_xlfn.PERCENTILE.INC(($E$13:$E$36,$G$13:$G$36,$I$13:$I$36),0.75),"Media","Alta"))),"-")</f>
        <v>Media</v>
      </c>
      <c r="G19" s="31">
        <v>2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2</v>
      </c>
      <c r="H20" s="34" t="str">
        <f>IFERROR(IF(I20=0,"-",IF(I20&lt;_xlfn.PERCENTILE.INC(($E$13:$E$36,$G$13:$G$36,$I$13:$I$36),0.2),"Baja",IF(I20&lt;_xlfn.PERCENTILE.INC(($E$13:$E$36,$G$13:$G$36,$I$13:$I$36),0.75),"Media","Alta"))),"-")</f>
        <v>Media</v>
      </c>
      <c r="I20" s="35">
        <v>2</v>
      </c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3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3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3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3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3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3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3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3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3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3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Media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Media</v>
      </c>
      <c r="E32" s="35">
        <v>2</v>
      </c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45</v>
      </c>
      <c r="F37" s="36"/>
      <c r="G37" s="37">
        <f>+SUM(G13:G36)</f>
        <v>36</v>
      </c>
      <c r="H37" s="36"/>
      <c r="I37" s="37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6">
      <formula>D7=""</formula>
    </cfRule>
  </conditionalFormatting>
  <conditionalFormatting sqref="E7">
    <cfRule type="expression" dxfId="28" priority="5">
      <formula>E7=""</formula>
    </cfRule>
  </conditionalFormatting>
  <conditionalFormatting sqref="F7">
    <cfRule type="expression" dxfId="27" priority="4">
      <formula>F7=""</formula>
    </cfRule>
  </conditionalFormatting>
  <conditionalFormatting sqref="C7">
    <cfRule type="expression" dxfId="26" priority="3">
      <formula>C7=""</formula>
    </cfRule>
  </conditionalFormatting>
  <conditionalFormatting sqref="B7">
    <cfRule type="expression" dxfId="2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K37"/>
  <sheetViews>
    <sheetView zoomScaleNormal="100" workbookViewId="0">
      <selection activeCell="H7" sqref="H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(705 - Regreso)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705</v>
      </c>
      <c r="C7" s="8" t="s">
        <v>39</v>
      </c>
      <c r="D7" s="8" t="s">
        <v>40</v>
      </c>
      <c r="E7" s="8" t="s">
        <v>46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Media</v>
      </c>
      <c r="E19" s="31">
        <v>2</v>
      </c>
      <c r="F19" s="30" t="str">
        <f>IFERROR(IF(G19=0,"-",IF(G19&lt;_xlfn.PERCENTILE.INC(($E$13:$E$36,$G$13:$G$36,$I$13:$I$36),0.2),"Baja",IF(G19&lt;_xlfn.PERCENTILE.INC(($E$13:$E$36,$G$13:$G$36,$I$13:$I$36),0.75),"Media","Alta"))),"-")</f>
        <v>Media</v>
      </c>
      <c r="G19" s="31">
        <v>2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3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2</v>
      </c>
      <c r="H20" s="34"/>
      <c r="I20" s="35"/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3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3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3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3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3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3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3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3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Alta</v>
      </c>
      <c r="I27" s="31">
        <v>3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Media</v>
      </c>
      <c r="E32" s="35">
        <v>2</v>
      </c>
      <c r="F32" s="34" t="str">
        <f>IFERROR(IF(G32=0,"-",IF(G32&lt;_xlfn.PERCENTILE.INC(($E$13:$E$36,$G$13:$G$36,$I$13:$I$36),0.2),"Baja",IF(G32&lt;_xlfn.PERCENTILE.INC(($E$13:$E$36,$G$13:$G$36,$I$13:$I$36),0.75),"Media","Alta"))),"-")</f>
        <v>Media</v>
      </c>
      <c r="G32" s="35">
        <v>2</v>
      </c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44</v>
      </c>
      <c r="F37" s="36"/>
      <c r="G37" s="37">
        <f>+SUM(G13:G36)</f>
        <v>36</v>
      </c>
      <c r="H37" s="36"/>
      <c r="I37" s="37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6">
      <formula>D7=""</formula>
    </cfRule>
  </conditionalFormatting>
  <conditionalFormatting sqref="E7">
    <cfRule type="expression" dxfId="23" priority="5">
      <formula>E7=""</formula>
    </cfRule>
  </conditionalFormatting>
  <conditionalFormatting sqref="F7">
    <cfRule type="expression" dxfId="22" priority="4">
      <formula>F7=""</formula>
    </cfRule>
  </conditionalFormatting>
  <conditionalFormatting sqref="C7">
    <cfRule type="expression" dxfId="21" priority="3">
      <formula>C7=""</formula>
    </cfRule>
  </conditionalFormatting>
  <conditionalFormatting sqref="B7">
    <cfRule type="expression" dxfId="2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K37"/>
  <sheetViews>
    <sheetView zoomScaleNormal="100" workbookViewId="0">
      <selection activeCell="C20" sqref="C20"/>
    </sheetView>
  </sheetViews>
  <sheetFormatPr baseColWidth="10" defaultRowHeight="16.5" x14ac:dyDescent="0.3"/>
  <cols>
    <col min="1" max="1" width="4.7109375" style="1" customWidth="1"/>
    <col min="2" max="6" width="15.7109375" style="1" customWidth="1"/>
    <col min="7" max="7" width="14.5703125" style="1" bestFit="1" customWidth="1"/>
    <col min="8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(706 - Ida)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706</v>
      </c>
      <c r="C7" s="8" t="s">
        <v>43</v>
      </c>
      <c r="D7" s="8" t="s">
        <v>45</v>
      </c>
      <c r="E7" s="8" t="s">
        <v>200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3</v>
      </c>
      <c r="F19" s="30" t="str">
        <f>IFERROR(IF(G19=0,"-",IF(G19&lt;_xlfn.PERCENTILE.INC(($E$13:$E$36,$G$13:$G$36,$I$13:$I$36),0.2),"Baja",IF(G19&lt;_xlfn.PERCENTILE.INC(($E$13:$E$36,$G$13:$G$36,$I$13:$I$36),0.75),"Media","Alta"))),"-")</f>
        <v>Alta</v>
      </c>
      <c r="G19" s="31">
        <v>2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2</v>
      </c>
      <c r="H20" s="34" t="str">
        <f>IFERROR(IF(I20=0,"-",IF(I20&lt;_xlfn.PERCENTILE.INC(($E$13:$E$36,$G$13:$G$36,$I$13:$I$36),0.2),"Baja",IF(I20&lt;_xlfn.PERCENTILE.INC(($E$13:$E$36,$G$13:$G$36,$I$13:$I$36),0.75),"Media","Alta"))),"-")</f>
        <v>Baja</v>
      </c>
      <c r="I20" s="35">
        <v>1</v>
      </c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3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Alta</v>
      </c>
      <c r="I21" s="31">
        <v>2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3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3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2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2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2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Alta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Alta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Alta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Alta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32</v>
      </c>
      <c r="F37" s="36"/>
      <c r="G37" s="37">
        <f>+SUM(G13:G36)</f>
        <v>28</v>
      </c>
      <c r="H37" s="36"/>
      <c r="I37" s="37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6">
      <formula>D7=""</formula>
    </cfRule>
  </conditionalFormatting>
  <conditionalFormatting sqref="E7">
    <cfRule type="expression" dxfId="18" priority="5">
      <formula>E7=""</formula>
    </cfRule>
  </conditionalFormatting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K37"/>
  <sheetViews>
    <sheetView zoomScaleNormal="100" workbookViewId="0">
      <selection activeCell="C20" sqref="C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74" t="str">
        <f>"PROGRAMA DE OPERACIÓN DEL SERVICIO ("&amp;B7&amp;" - "&amp;C7&amp;")"</f>
        <v>PROGRAMA DE OPERACIÓN DEL SERVICIO (706 - Regreso)</v>
      </c>
      <c r="C2" s="74"/>
      <c r="D2" s="74"/>
      <c r="E2" s="74"/>
      <c r="F2" s="74"/>
      <c r="G2" s="74"/>
      <c r="H2" s="74"/>
      <c r="I2" s="74"/>
    </row>
    <row r="4" spans="2:11" s="24" customFormat="1" x14ac:dyDescent="0.3">
      <c r="B4" s="24" t="s">
        <v>0</v>
      </c>
    </row>
    <row r="6" spans="2:11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1" x14ac:dyDescent="0.3">
      <c r="B7" s="8">
        <v>706</v>
      </c>
      <c r="C7" s="8" t="s">
        <v>39</v>
      </c>
      <c r="D7" s="8" t="s">
        <v>200</v>
      </c>
      <c r="E7" s="8" t="s">
        <v>45</v>
      </c>
      <c r="F7" s="8" t="s">
        <v>42</v>
      </c>
      <c r="G7" s="26"/>
    </row>
    <row r="9" spans="2:11" s="24" customFormat="1" x14ac:dyDescent="0.3">
      <c r="B9" s="24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1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1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K14" s="4"/>
    </row>
    <row r="15" spans="2:11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K15" s="4"/>
    </row>
    <row r="16" spans="2:11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K16" s="4"/>
    </row>
    <row r="17" spans="2:11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K17" s="4"/>
    </row>
    <row r="18" spans="2:11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K18" s="4"/>
    </row>
    <row r="19" spans="2:11" ht="18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Baja</v>
      </c>
      <c r="E19" s="31">
        <v>1</v>
      </c>
      <c r="F19" s="30" t="str">
        <f>IFERROR(IF(G19=0,"-",IF(G19&lt;_xlfn.PERCENTILE.INC(($E$13:$E$36,$G$13:$G$36,$I$13:$I$36),0.2),"Baja",IF(G19&lt;_xlfn.PERCENTILE.INC(($E$13:$E$36,$G$13:$G$36,$I$13:$I$36),0.75),"Media","Alta"))),"-")</f>
        <v>Baja</v>
      </c>
      <c r="G19" s="31">
        <v>1</v>
      </c>
      <c r="H19" s="30"/>
      <c r="I19" s="31"/>
      <c r="K19" s="4"/>
    </row>
    <row r="20" spans="2:11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3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2</v>
      </c>
      <c r="H20" s="34"/>
      <c r="I20" s="35"/>
    </row>
    <row r="21" spans="2:11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Baja</v>
      </c>
      <c r="I21" s="31">
        <v>1</v>
      </c>
    </row>
    <row r="22" spans="2:11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3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2</v>
      </c>
    </row>
    <row r="23" spans="2:11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2</v>
      </c>
    </row>
    <row r="24" spans="2:11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3</v>
      </c>
    </row>
    <row r="25" spans="2:11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3</v>
      </c>
    </row>
    <row r="26" spans="2:11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2</v>
      </c>
    </row>
    <row r="27" spans="2:11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Alta</v>
      </c>
      <c r="I27" s="31">
        <v>2</v>
      </c>
    </row>
    <row r="28" spans="2:11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Alta</v>
      </c>
      <c r="I28" s="35">
        <v>2</v>
      </c>
    </row>
    <row r="29" spans="2:11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Alta</v>
      </c>
      <c r="I29" s="31">
        <v>2</v>
      </c>
    </row>
    <row r="30" spans="2:11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Alta</v>
      </c>
      <c r="I30" s="35">
        <v>2</v>
      </c>
    </row>
    <row r="31" spans="2:11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/>
      <c r="I31" s="31"/>
    </row>
    <row r="32" spans="2:11" ht="18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Alta</v>
      </c>
      <c r="E32" s="35">
        <v>2</v>
      </c>
      <c r="F32" s="34" t="str">
        <f>IFERROR(IF(G32=0,"-",IF(G32&lt;_xlfn.PERCENTILE.INC(($E$13:$E$36,$G$13:$G$36,$I$13:$I$36),0.2),"Baja",IF(G32&lt;_xlfn.PERCENTILE.INC(($E$13:$E$36,$G$13:$G$36,$I$13:$I$36),0.75),"Media","Alta"))),"-")</f>
        <v>Alta</v>
      </c>
      <c r="G32" s="35">
        <v>2</v>
      </c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33</v>
      </c>
      <c r="F37" s="36"/>
      <c r="G37" s="37">
        <f>+SUM(G13:G36)</f>
        <v>29</v>
      </c>
      <c r="H37" s="36"/>
      <c r="I37" s="37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6">
      <formula>D7=""</formula>
    </cfRule>
  </conditionalFormatting>
  <conditionalFormatting sqref="E7">
    <cfRule type="expression" dxfId="13" priority="5">
      <formula>E7=""</formula>
    </cfRule>
  </conditionalFormatting>
  <conditionalFormatting sqref="F7">
    <cfRule type="expression" dxfId="12" priority="4">
      <formula>F7=""</formula>
    </cfRule>
  </conditionalFormatting>
  <conditionalFormatting sqref="C7">
    <cfRule type="expression" dxfId="11" priority="3">
      <formula>C7=""</formula>
    </cfRule>
  </conditionalFormatting>
  <conditionalFormatting sqref="B7">
    <cfRule type="expression" dxfId="1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Normal="100" workbookViewId="0">
      <selection activeCell="E7" sqref="E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74" t="str">
        <f>"PROGRAMA DE OPERACIÓN DEL SERVICIO ("&amp;B7&amp;" - "&amp;C7&amp;")"</f>
        <v>PROGRAMA DE OPERACIÓN DEL SERVICIO (708 - Ida)</v>
      </c>
      <c r="C2" s="74"/>
      <c r="D2" s="74"/>
      <c r="E2" s="74"/>
      <c r="F2" s="74"/>
      <c r="G2" s="74"/>
      <c r="H2" s="74"/>
      <c r="I2" s="74"/>
    </row>
    <row r="4" spans="2:14" s="24" customFormat="1" x14ac:dyDescent="0.3">
      <c r="B4" s="24" t="s">
        <v>0</v>
      </c>
    </row>
    <row r="6" spans="2:14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4" x14ac:dyDescent="0.3">
      <c r="B7" s="8">
        <v>708</v>
      </c>
      <c r="C7" s="8" t="s">
        <v>43</v>
      </c>
      <c r="D7" s="8" t="s">
        <v>41</v>
      </c>
      <c r="E7" s="8" t="s">
        <v>40</v>
      </c>
      <c r="F7" s="8" t="s">
        <v>42</v>
      </c>
      <c r="G7" s="26"/>
    </row>
    <row r="9" spans="2:14" s="24" customFormat="1" x14ac:dyDescent="0.3">
      <c r="B9" s="24" t="s">
        <v>6</v>
      </c>
    </row>
    <row r="11" spans="2:14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4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4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4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N14" s="4"/>
    </row>
    <row r="15" spans="2:14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N15" s="4"/>
    </row>
    <row r="16" spans="2:14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N16" s="4"/>
    </row>
    <row r="17" spans="2:14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N17" s="4"/>
    </row>
    <row r="18" spans="2:14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N18" s="4"/>
    </row>
    <row r="19" spans="2:14" ht="18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  <c r="N19" s="4"/>
    </row>
    <row r="20" spans="2:14" ht="18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2</v>
      </c>
      <c r="F20" s="34" t="str">
        <f>IFERROR(IF(G20=0,"-",IF(G20&lt;_xlfn.PERCENTILE.INC(($E$13:$E$36,$G$13:$G$36,$I$13:$I$36),0.2),"Baja",IF(G20&lt;_xlfn.PERCENTILE.INC(($E$13:$E$36,$G$13:$G$36,$I$13:$I$36),0.75),"Media","Alta"))),"-")</f>
        <v>Baja</v>
      </c>
      <c r="G20" s="35">
        <v>1</v>
      </c>
      <c r="H20" s="34"/>
      <c r="I20" s="35"/>
    </row>
    <row r="21" spans="2:14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Alta</v>
      </c>
      <c r="I21" s="31">
        <v>2</v>
      </c>
    </row>
    <row r="22" spans="2:14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2</v>
      </c>
    </row>
    <row r="23" spans="2:14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2</v>
      </c>
    </row>
    <row r="24" spans="2:14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2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2</v>
      </c>
    </row>
    <row r="25" spans="2:14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2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2</v>
      </c>
    </row>
    <row r="26" spans="2:14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2</v>
      </c>
    </row>
    <row r="27" spans="2:14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Baja</v>
      </c>
      <c r="G27" s="31">
        <v>1</v>
      </c>
      <c r="H27" s="30" t="str">
        <f>IFERROR(IF(I27=0,"-",IF(I27&lt;_xlfn.PERCENTILE.INC(($E$13:$E$36,$G$13:$G$36,$I$13:$I$36),0.2),"Baja",IF(I27&lt;_xlfn.PERCENTILE.INC(($E$13:$E$36,$G$13:$G$36,$I$13:$I$36),0.75),"Media","Alta"))),"-")</f>
        <v>Baja</v>
      </c>
      <c r="I27" s="31">
        <v>1</v>
      </c>
    </row>
    <row r="28" spans="2:14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Alta</v>
      </c>
      <c r="I28" s="35">
        <v>2</v>
      </c>
    </row>
    <row r="29" spans="2:14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Alta</v>
      </c>
      <c r="I29" s="31">
        <v>2</v>
      </c>
    </row>
    <row r="30" spans="2:14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2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Baja</v>
      </c>
      <c r="I30" s="35">
        <v>1</v>
      </c>
    </row>
    <row r="31" spans="2:14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/>
      <c r="I31" s="31"/>
    </row>
    <row r="32" spans="2:14" ht="18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5"/>
      <c r="E34" s="35"/>
      <c r="F34" s="35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24</v>
      </c>
      <c r="F37" s="36"/>
      <c r="G37" s="37">
        <f>+SUM(G13:G36)</f>
        <v>22</v>
      </c>
      <c r="H37" s="36"/>
      <c r="I37" s="37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topLeftCell="A12" zoomScaleNormal="100" workbookViewId="0">
      <selection activeCell="J28" sqref="J2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74" t="str">
        <f>"PROGRAMA DE OPERACIÓN DEL SERVICIO ("&amp;B7&amp;" - "&amp;C7&amp;")"</f>
        <v>PROGRAMA DE OPERACIÓN DEL SERVICIO (708 - Regreso)</v>
      </c>
      <c r="C2" s="74"/>
      <c r="D2" s="74"/>
      <c r="E2" s="74"/>
      <c r="F2" s="74"/>
      <c r="G2" s="74"/>
      <c r="H2" s="74"/>
      <c r="I2" s="74"/>
    </row>
    <row r="4" spans="2:14" s="24" customFormat="1" x14ac:dyDescent="0.3">
      <c r="B4" s="24" t="s">
        <v>0</v>
      </c>
    </row>
    <row r="6" spans="2:14" x14ac:dyDescent="0.3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6"/>
    </row>
    <row r="7" spans="2:14" x14ac:dyDescent="0.3">
      <c r="B7" s="8">
        <v>708</v>
      </c>
      <c r="C7" s="8" t="s">
        <v>39</v>
      </c>
      <c r="D7" s="8" t="s">
        <v>40</v>
      </c>
      <c r="E7" s="8" t="s">
        <v>41</v>
      </c>
      <c r="F7" s="8" t="s">
        <v>42</v>
      </c>
      <c r="G7" s="26"/>
    </row>
    <row r="9" spans="2:14" s="24" customFormat="1" x14ac:dyDescent="0.3">
      <c r="B9" s="24" t="s">
        <v>6</v>
      </c>
    </row>
    <row r="11" spans="2:14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4" ht="33" x14ac:dyDescent="0.3">
      <c r="B12" s="79"/>
      <c r="C12" s="79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4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4" ht="18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N14" s="4"/>
    </row>
    <row r="15" spans="2:14" ht="18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N15" s="4"/>
    </row>
    <row r="16" spans="2:14" ht="18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N16" s="4"/>
    </row>
    <row r="17" spans="2:14" ht="18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N17" s="4"/>
    </row>
    <row r="18" spans="2:14" ht="18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N18" s="4"/>
    </row>
    <row r="19" spans="2:14" ht="18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  <c r="N19" s="4"/>
    </row>
    <row r="20" spans="2:14" ht="18" x14ac:dyDescent="0.3">
      <c r="B20" s="32">
        <v>7</v>
      </c>
      <c r="C20" s="33" t="s">
        <v>21</v>
      </c>
      <c r="D20" s="34"/>
      <c r="E20" s="35"/>
      <c r="F20" s="34"/>
      <c r="G20" s="35"/>
      <c r="H20" s="34"/>
      <c r="I20" s="35"/>
    </row>
    <row r="21" spans="2:14" ht="18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 t="str">
        <f>IFERROR(IF(G21=0,"-",IF(G21&lt;_xlfn.PERCENTILE.INC(($E$13:$E$36,$G$13:$G$36,$I$13:$I$36),0.2),"Baja",IF(G21&lt;_xlfn.PERCENTILE.INC(($E$13:$E$36,$G$13:$G$36,$I$13:$I$36),0.75),"Media","Alta"))),"-")</f>
        <v>Baja</v>
      </c>
      <c r="G21" s="31">
        <v>1</v>
      </c>
      <c r="H21" s="30"/>
      <c r="I21" s="31"/>
    </row>
    <row r="22" spans="2:14" ht="18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Alta</v>
      </c>
      <c r="I22" s="35">
        <v>2</v>
      </c>
    </row>
    <row r="23" spans="2:14" ht="18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Alta</v>
      </c>
      <c r="I23" s="31">
        <v>2</v>
      </c>
    </row>
    <row r="24" spans="2:14" ht="18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2</v>
      </c>
      <c r="H24" s="34" t="str">
        <f>IFERROR(IF(I24=0,"-",IF(I24&lt;_xlfn.PERCENTILE.INC(($E$13:$E$36,$G$13:$G$36,$I$13:$I$36),0.2),"Baja",IF(I24&lt;_xlfn.PERCENTILE.INC(($E$13:$E$36,$G$13:$G$36,$I$13:$I$36),0.75),"Media","Alta"))),"-")</f>
        <v>Alta</v>
      </c>
      <c r="I24" s="35">
        <v>2</v>
      </c>
    </row>
    <row r="25" spans="2:14" ht="18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2</v>
      </c>
      <c r="H25" s="30" t="str">
        <f>IFERROR(IF(I25=0,"-",IF(I25&lt;_xlfn.PERCENTILE.INC(($E$13:$E$36,$G$13:$G$36,$I$13:$I$36),0.2),"Baja",IF(I25&lt;_xlfn.PERCENTILE.INC(($E$13:$E$36,$G$13:$G$36,$I$13:$I$36),0.75),"Media","Alta"))),"-")</f>
        <v>Alta</v>
      </c>
      <c r="I25" s="31">
        <v>2</v>
      </c>
    </row>
    <row r="26" spans="2:14" ht="18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Alta</v>
      </c>
      <c r="I26" s="35">
        <v>2</v>
      </c>
    </row>
    <row r="27" spans="2:14" ht="18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Alta</v>
      </c>
      <c r="I27" s="31">
        <v>2</v>
      </c>
    </row>
    <row r="28" spans="2:14" ht="18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Baja</v>
      </c>
      <c r="G28" s="35">
        <v>1</v>
      </c>
      <c r="H28" s="34" t="str">
        <f>IFERROR(IF(I28=0,"-",IF(I28&lt;_xlfn.PERCENTILE.INC(($E$13:$E$36,$G$13:$G$36,$I$13:$I$36),0.2),"Baja",IF(I28&lt;_xlfn.PERCENTILE.INC(($E$13:$E$36,$G$13:$G$36,$I$13:$I$36),0.75),"Media","Alta"))),"-")</f>
        <v>Baja</v>
      </c>
      <c r="I28" s="35">
        <v>1</v>
      </c>
    </row>
    <row r="29" spans="2:14" ht="18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Alta</v>
      </c>
      <c r="I29" s="31">
        <v>2</v>
      </c>
    </row>
    <row r="30" spans="2:14" ht="18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2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Alta</v>
      </c>
      <c r="I30" s="35">
        <v>2</v>
      </c>
    </row>
    <row r="31" spans="2:14" ht="18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 t="str">
        <f>IFERROR(IF(I31=0,"-",IF(I31&lt;_xlfn.PERCENTILE.INC(($E$13:$E$36,$G$13:$G$36,$I$13:$I$36),0.2),"Baja",IF(I31&lt;_xlfn.PERCENTILE.INC(($E$13:$E$36,$G$13:$G$36,$I$13:$I$36),0.75),"Media","Alta"))),"-")</f>
        <v>Baja</v>
      </c>
      <c r="I31" s="31">
        <v>1</v>
      </c>
    </row>
    <row r="32" spans="2:14" ht="18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Alta</v>
      </c>
      <c r="E32" s="35">
        <v>2</v>
      </c>
      <c r="F32" s="34" t="str">
        <f>IFERROR(IF(G32=0,"-",IF(G32&lt;_xlfn.PERCENTILE.INC(($E$13:$E$36,$G$13:$G$36,$I$13:$I$36),0.2),"Baja",IF(G32&lt;_xlfn.PERCENTILE.INC(($E$13:$E$36,$G$13:$G$36,$I$13:$I$36),0.75),"Media","Alta"))),"-")</f>
        <v>Alta</v>
      </c>
      <c r="G32" s="35">
        <v>2</v>
      </c>
      <c r="H32" s="34"/>
      <c r="I32" s="35"/>
    </row>
    <row r="33" spans="2:9" ht="18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8" x14ac:dyDescent="0.3">
      <c r="B34" s="32">
        <v>21</v>
      </c>
      <c r="C34" s="33" t="s">
        <v>35</v>
      </c>
      <c r="D34" s="35"/>
      <c r="E34" s="35"/>
      <c r="F34" s="35"/>
      <c r="G34" s="35"/>
      <c r="H34" s="34"/>
      <c r="I34" s="35"/>
    </row>
    <row r="35" spans="2:9" ht="18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8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8" x14ac:dyDescent="0.3">
      <c r="B37" s="28" t="s">
        <v>38</v>
      </c>
      <c r="C37" s="29"/>
      <c r="D37" s="36"/>
      <c r="E37" s="37">
        <f>+SUM(E13:E36)</f>
        <v>24</v>
      </c>
      <c r="F37" s="36"/>
      <c r="G37" s="37">
        <f>+SUM(G13:G36)</f>
        <v>22</v>
      </c>
      <c r="H37" s="36"/>
      <c r="I37" s="37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P31"/>
  <sheetViews>
    <sheetView workbookViewId="0">
      <selection activeCell="H18" sqref="H18"/>
    </sheetView>
  </sheetViews>
  <sheetFormatPr baseColWidth="10" defaultRowHeight="11.25" x14ac:dyDescent="0.2"/>
  <cols>
    <col min="1" max="12" width="11.42578125" style="45"/>
    <col min="13" max="13" width="17.5703125" style="45" bestFit="1" customWidth="1"/>
    <col min="14" max="14" width="22.42578125" style="45" bestFit="1" customWidth="1"/>
    <col min="15" max="15" width="3" style="45" customWidth="1"/>
    <col min="16" max="16" width="12.5703125" style="45" bestFit="1" customWidth="1"/>
    <col min="17" max="16384" width="11.42578125" style="45"/>
  </cols>
  <sheetData>
    <row r="2" spans="1:16" x14ac:dyDescent="0.2">
      <c r="A2" s="45" t="s">
        <v>205</v>
      </c>
    </row>
    <row r="3" spans="1:16" ht="15" x14ac:dyDescent="0.25">
      <c r="A3" s="45" t="s">
        <v>206</v>
      </c>
      <c r="C3" s="45" t="s">
        <v>235</v>
      </c>
      <c r="E3" s="45" t="s">
        <v>236</v>
      </c>
      <c r="F3" s="45" t="s">
        <v>237</v>
      </c>
      <c r="J3" s="45" t="s">
        <v>237</v>
      </c>
      <c r="K3" s="45" t="s">
        <v>236</v>
      </c>
      <c r="M3" s="46" t="s">
        <v>240</v>
      </c>
      <c r="N3" s="46" t="s">
        <v>241</v>
      </c>
      <c r="O3"/>
      <c r="P3"/>
    </row>
    <row r="4" spans="1:16" ht="15" x14ac:dyDescent="0.25">
      <c r="A4" s="45" t="s">
        <v>207</v>
      </c>
      <c r="C4" s="45" t="str">
        <f>+A4</f>
        <v>D 701-I</v>
      </c>
      <c r="E4" s="45" t="str">
        <f>+LEFT(C4,1)</f>
        <v>D</v>
      </c>
      <c r="F4" s="45" t="str">
        <f>+RIGHT(C4,6)</f>
        <v xml:space="preserve"> 701-I</v>
      </c>
      <c r="H4" s="45">
        <f>+LEN(C4)</f>
        <v>7</v>
      </c>
      <c r="I4" s="45">
        <f>+LEN(F4)</f>
        <v>6</v>
      </c>
      <c r="J4" s="45" t="str">
        <f t="shared" ref="J4:J6" si="0">+IF(H4&gt;7,RIGHT(C4,6),RIGHT(C4,5))</f>
        <v>701-I</v>
      </c>
      <c r="K4" s="45" t="str">
        <f>+IF(E4="D","Si","no")</f>
        <v>Si</v>
      </c>
      <c r="M4" s="46" t="s">
        <v>238</v>
      </c>
      <c r="N4" t="s">
        <v>242</v>
      </c>
      <c r="O4" t="s">
        <v>243</v>
      </c>
      <c r="P4" t="s">
        <v>239</v>
      </c>
    </row>
    <row r="5" spans="1:16" ht="15" x14ac:dyDescent="0.25">
      <c r="A5" s="45" t="s">
        <v>208</v>
      </c>
      <c r="C5" s="45" t="str">
        <f t="shared" ref="C5:C6" si="1">+A5</f>
        <v>D 701-R</v>
      </c>
      <c r="E5" s="45" t="str">
        <f t="shared" ref="E5:E6" si="2">+LEFT(C5,1)</f>
        <v>D</v>
      </c>
      <c r="F5" s="45" t="str">
        <f t="shared" ref="F5:F6" si="3">+RIGHT(C5,6)</f>
        <v xml:space="preserve"> 701-R</v>
      </c>
      <c r="H5" s="45">
        <f t="shared" ref="H5:H6" si="4">+LEN(C5)</f>
        <v>7</v>
      </c>
      <c r="I5" s="45">
        <f t="shared" ref="I5:I6" si="5">+LEN(F5)</f>
        <v>6</v>
      </c>
      <c r="J5" s="45" t="str">
        <f t="shared" si="0"/>
        <v>701-R</v>
      </c>
      <c r="K5" s="45" t="str">
        <f t="shared" ref="K5:K6" si="6">+IF(E5="D","Si","no")</f>
        <v>Si</v>
      </c>
      <c r="M5" s="7" t="s">
        <v>221</v>
      </c>
      <c r="N5" s="47">
        <v>1</v>
      </c>
      <c r="O5" s="47">
        <v>1</v>
      </c>
      <c r="P5" s="47">
        <v>2</v>
      </c>
    </row>
    <row r="6" spans="1:16" ht="15" x14ac:dyDescent="0.25">
      <c r="A6" s="45" t="s">
        <v>209</v>
      </c>
      <c r="C6" s="45" t="str">
        <f t="shared" si="1"/>
        <v>D 702-I</v>
      </c>
      <c r="E6" s="45" t="str">
        <f t="shared" si="2"/>
        <v>D</v>
      </c>
      <c r="F6" s="45" t="str">
        <f t="shared" si="3"/>
        <v xml:space="preserve"> 702-I</v>
      </c>
      <c r="H6" s="45">
        <f t="shared" si="4"/>
        <v>7</v>
      </c>
      <c r="I6" s="45">
        <f t="shared" si="5"/>
        <v>6</v>
      </c>
      <c r="J6" s="45" t="str">
        <f t="shared" si="0"/>
        <v>702-I</v>
      </c>
      <c r="K6" s="45" t="str">
        <f t="shared" si="6"/>
        <v>Si</v>
      </c>
      <c r="M6" s="7" t="s">
        <v>222</v>
      </c>
      <c r="N6" s="47">
        <v>1</v>
      </c>
      <c r="O6" s="47">
        <v>1</v>
      </c>
      <c r="P6" s="47">
        <v>2</v>
      </c>
    </row>
    <row r="7" spans="1:16" ht="15" x14ac:dyDescent="0.25">
      <c r="A7" s="45" t="s">
        <v>210</v>
      </c>
      <c r="C7" s="45" t="str">
        <f t="shared" ref="C7:C31" si="7">+A7</f>
        <v>D 702-R</v>
      </c>
      <c r="E7" s="45" t="str">
        <f t="shared" ref="E7:E31" si="8">+LEFT(C7,1)</f>
        <v>D</v>
      </c>
      <c r="F7" s="45" t="str">
        <f t="shared" ref="F7:F31" si="9">+RIGHT(C7,6)</f>
        <v xml:space="preserve"> 702-R</v>
      </c>
      <c r="H7" s="45">
        <f t="shared" ref="H7:H31" si="10">+LEN(C7)</f>
        <v>7</v>
      </c>
      <c r="I7" s="45">
        <f t="shared" ref="I7:I31" si="11">+LEN(F7)</f>
        <v>6</v>
      </c>
      <c r="J7" s="45" t="str">
        <f t="shared" ref="J7:J31" si="12">+IF(H7&gt;7,RIGHT(C7,6),RIGHT(C7,5))</f>
        <v>702-R</v>
      </c>
      <c r="K7" s="45" t="str">
        <f t="shared" ref="K7:K31" si="13">+IF(E7="D","Si","no")</f>
        <v>Si</v>
      </c>
      <c r="M7" s="7" t="s">
        <v>223</v>
      </c>
      <c r="N7" s="47">
        <v>1</v>
      </c>
      <c r="O7" s="47">
        <v>1</v>
      </c>
      <c r="P7" s="47">
        <v>2</v>
      </c>
    </row>
    <row r="8" spans="1:16" ht="15" x14ac:dyDescent="0.25">
      <c r="A8" s="45" t="s">
        <v>211</v>
      </c>
      <c r="C8" s="45" t="str">
        <f t="shared" si="7"/>
        <v>D 703-I</v>
      </c>
      <c r="E8" s="45" t="str">
        <f t="shared" si="8"/>
        <v>D</v>
      </c>
      <c r="F8" s="45" t="str">
        <f t="shared" si="9"/>
        <v xml:space="preserve"> 703-I</v>
      </c>
      <c r="H8" s="45">
        <f t="shared" si="10"/>
        <v>7</v>
      </c>
      <c r="I8" s="45">
        <f t="shared" si="11"/>
        <v>6</v>
      </c>
      <c r="J8" s="45" t="str">
        <f t="shared" si="12"/>
        <v>703-I</v>
      </c>
      <c r="K8" s="45" t="str">
        <f t="shared" si="13"/>
        <v>Si</v>
      </c>
      <c r="M8" s="7" t="s">
        <v>224</v>
      </c>
      <c r="N8" s="47">
        <v>1</v>
      </c>
      <c r="O8" s="47">
        <v>1</v>
      </c>
      <c r="P8" s="47">
        <v>2</v>
      </c>
    </row>
    <row r="9" spans="1:16" ht="15" x14ac:dyDescent="0.25">
      <c r="A9" s="45" t="s">
        <v>212</v>
      </c>
      <c r="C9" s="45" t="str">
        <f t="shared" si="7"/>
        <v>D 703-R</v>
      </c>
      <c r="E9" s="45" t="str">
        <f t="shared" si="8"/>
        <v>D</v>
      </c>
      <c r="F9" s="45" t="str">
        <f t="shared" si="9"/>
        <v xml:space="preserve"> 703-R</v>
      </c>
      <c r="H9" s="45">
        <f t="shared" si="10"/>
        <v>7</v>
      </c>
      <c r="I9" s="45">
        <f t="shared" si="11"/>
        <v>6</v>
      </c>
      <c r="J9" s="45" t="str">
        <f t="shared" si="12"/>
        <v>703-R</v>
      </c>
      <c r="K9" s="45" t="str">
        <f t="shared" si="13"/>
        <v>Si</v>
      </c>
      <c r="M9" s="7" t="s">
        <v>225</v>
      </c>
      <c r="N9" s="47">
        <v>1</v>
      </c>
      <c r="O9" s="47">
        <v>1</v>
      </c>
      <c r="P9" s="47">
        <v>2</v>
      </c>
    </row>
    <row r="10" spans="1:16" ht="15" x14ac:dyDescent="0.25">
      <c r="A10" s="45" t="s">
        <v>213</v>
      </c>
      <c r="C10" s="45" t="str">
        <f t="shared" si="7"/>
        <v>D 704-I</v>
      </c>
      <c r="E10" s="45" t="str">
        <f t="shared" si="8"/>
        <v>D</v>
      </c>
      <c r="F10" s="45" t="str">
        <f t="shared" si="9"/>
        <v xml:space="preserve"> 704-I</v>
      </c>
      <c r="H10" s="45">
        <f t="shared" si="10"/>
        <v>7</v>
      </c>
      <c r="I10" s="45">
        <f t="shared" si="11"/>
        <v>6</v>
      </c>
      <c r="J10" s="45" t="str">
        <f t="shared" si="12"/>
        <v>704-I</v>
      </c>
      <c r="K10" s="45" t="str">
        <f t="shared" si="13"/>
        <v>Si</v>
      </c>
      <c r="M10" s="7" t="s">
        <v>226</v>
      </c>
      <c r="N10" s="47">
        <v>1</v>
      </c>
      <c r="O10" s="47">
        <v>1</v>
      </c>
      <c r="P10" s="47">
        <v>2</v>
      </c>
    </row>
    <row r="11" spans="1:16" ht="15" x14ac:dyDescent="0.25">
      <c r="A11" s="45" t="s">
        <v>214</v>
      </c>
      <c r="C11" s="45" t="str">
        <f t="shared" si="7"/>
        <v>D 704-R</v>
      </c>
      <c r="E11" s="45" t="str">
        <f t="shared" si="8"/>
        <v>D</v>
      </c>
      <c r="F11" s="45" t="str">
        <f t="shared" si="9"/>
        <v xml:space="preserve"> 704-R</v>
      </c>
      <c r="H11" s="45">
        <f t="shared" si="10"/>
        <v>7</v>
      </c>
      <c r="I11" s="45">
        <f t="shared" si="11"/>
        <v>6</v>
      </c>
      <c r="J11" s="45" t="str">
        <f t="shared" si="12"/>
        <v>704-R</v>
      </c>
      <c r="K11" s="45" t="str">
        <f t="shared" si="13"/>
        <v>Si</v>
      </c>
      <c r="M11" s="7" t="s">
        <v>227</v>
      </c>
      <c r="N11" s="47">
        <v>1</v>
      </c>
      <c r="O11" s="47">
        <v>1</v>
      </c>
      <c r="P11" s="47">
        <v>2</v>
      </c>
    </row>
    <row r="12" spans="1:16" ht="15" x14ac:dyDescent="0.25">
      <c r="A12" s="45" t="s">
        <v>215</v>
      </c>
      <c r="C12" s="45" t="str">
        <f t="shared" si="7"/>
        <v>D 705-I</v>
      </c>
      <c r="E12" s="45" t="str">
        <f t="shared" si="8"/>
        <v>D</v>
      </c>
      <c r="F12" s="45" t="str">
        <f t="shared" si="9"/>
        <v xml:space="preserve"> 705-I</v>
      </c>
      <c r="H12" s="45">
        <f t="shared" si="10"/>
        <v>7</v>
      </c>
      <c r="I12" s="45">
        <f t="shared" si="11"/>
        <v>6</v>
      </c>
      <c r="J12" s="45" t="str">
        <f t="shared" si="12"/>
        <v>705-I</v>
      </c>
      <c r="K12" s="45" t="str">
        <f t="shared" si="13"/>
        <v>Si</v>
      </c>
      <c r="M12" s="7" t="s">
        <v>228</v>
      </c>
      <c r="N12" s="47">
        <v>1</v>
      </c>
      <c r="O12" s="47">
        <v>1</v>
      </c>
      <c r="P12" s="47">
        <v>2</v>
      </c>
    </row>
    <row r="13" spans="1:16" ht="15" x14ac:dyDescent="0.25">
      <c r="A13" s="45" t="s">
        <v>216</v>
      </c>
      <c r="C13" s="45" t="str">
        <f t="shared" si="7"/>
        <v>D 705-R</v>
      </c>
      <c r="E13" s="45" t="str">
        <f t="shared" si="8"/>
        <v>D</v>
      </c>
      <c r="F13" s="45" t="str">
        <f t="shared" si="9"/>
        <v xml:space="preserve"> 705-R</v>
      </c>
      <c r="H13" s="45">
        <f t="shared" si="10"/>
        <v>7</v>
      </c>
      <c r="I13" s="45">
        <f t="shared" si="11"/>
        <v>6</v>
      </c>
      <c r="J13" s="45" t="str">
        <f t="shared" si="12"/>
        <v>705-R</v>
      </c>
      <c r="K13" s="45" t="str">
        <f t="shared" si="13"/>
        <v>Si</v>
      </c>
      <c r="M13" s="7" t="s">
        <v>229</v>
      </c>
      <c r="N13" s="47">
        <v>1</v>
      </c>
      <c r="O13" s="47">
        <v>1</v>
      </c>
      <c r="P13" s="47">
        <v>2</v>
      </c>
    </row>
    <row r="14" spans="1:16" ht="15" x14ac:dyDescent="0.25">
      <c r="A14" s="45" t="s">
        <v>217</v>
      </c>
      <c r="C14" s="45" t="str">
        <f t="shared" si="7"/>
        <v>D 706-I</v>
      </c>
      <c r="E14" s="45" t="str">
        <f t="shared" si="8"/>
        <v>D</v>
      </c>
      <c r="F14" s="45" t="str">
        <f t="shared" si="9"/>
        <v xml:space="preserve"> 706-I</v>
      </c>
      <c r="H14" s="45">
        <f t="shared" si="10"/>
        <v>7</v>
      </c>
      <c r="I14" s="45">
        <f t="shared" si="11"/>
        <v>6</v>
      </c>
      <c r="J14" s="45" t="str">
        <f t="shared" si="12"/>
        <v>706-I</v>
      </c>
      <c r="K14" s="45" t="str">
        <f t="shared" si="13"/>
        <v>Si</v>
      </c>
      <c r="M14" s="7" t="s">
        <v>230</v>
      </c>
      <c r="N14" s="47">
        <v>1</v>
      </c>
      <c r="O14" s="47">
        <v>1</v>
      </c>
      <c r="P14" s="47">
        <v>2</v>
      </c>
    </row>
    <row r="15" spans="1:16" ht="15" x14ac:dyDescent="0.25">
      <c r="A15" s="45" t="s">
        <v>218</v>
      </c>
      <c r="C15" s="45" t="str">
        <f t="shared" si="7"/>
        <v>D 706-R</v>
      </c>
      <c r="E15" s="45" t="str">
        <f t="shared" si="8"/>
        <v>D</v>
      </c>
      <c r="F15" s="45" t="str">
        <f t="shared" si="9"/>
        <v xml:space="preserve"> 706-R</v>
      </c>
      <c r="H15" s="45">
        <f t="shared" si="10"/>
        <v>7</v>
      </c>
      <c r="I15" s="45">
        <f t="shared" si="11"/>
        <v>6</v>
      </c>
      <c r="J15" s="45" t="str">
        <f t="shared" si="12"/>
        <v>706-R</v>
      </c>
      <c r="K15" s="45" t="str">
        <f t="shared" si="13"/>
        <v>Si</v>
      </c>
      <c r="M15" s="7" t="s">
        <v>231</v>
      </c>
      <c r="N15" s="47">
        <v>1</v>
      </c>
      <c r="O15" s="47">
        <v>1</v>
      </c>
      <c r="P15" s="47">
        <v>2</v>
      </c>
    </row>
    <row r="16" spans="1:16" ht="15" x14ac:dyDescent="0.25">
      <c r="A16" s="45" t="s">
        <v>219</v>
      </c>
      <c r="C16" s="45" t="str">
        <f t="shared" si="7"/>
        <v>D 708-I</v>
      </c>
      <c r="E16" s="45" t="str">
        <f t="shared" si="8"/>
        <v>D</v>
      </c>
      <c r="F16" s="45" t="str">
        <f t="shared" si="9"/>
        <v xml:space="preserve"> 708-I</v>
      </c>
      <c r="H16" s="45">
        <f t="shared" si="10"/>
        <v>7</v>
      </c>
      <c r="I16" s="45">
        <f t="shared" si="11"/>
        <v>6</v>
      </c>
      <c r="J16" s="45" t="str">
        <f t="shared" si="12"/>
        <v>708-I</v>
      </c>
      <c r="K16" s="45" t="str">
        <f t="shared" si="13"/>
        <v>Si</v>
      </c>
      <c r="M16" s="7" t="s">
        <v>232</v>
      </c>
      <c r="N16" s="47">
        <v>1</v>
      </c>
      <c r="O16" s="47">
        <v>1</v>
      </c>
      <c r="P16" s="47">
        <v>2</v>
      </c>
    </row>
    <row r="17" spans="1:16" ht="15" x14ac:dyDescent="0.25">
      <c r="A17" s="45" t="s">
        <v>220</v>
      </c>
      <c r="C17" s="45" t="str">
        <f t="shared" si="7"/>
        <v>D 708-R</v>
      </c>
      <c r="E17" s="45" t="str">
        <f t="shared" si="8"/>
        <v>D</v>
      </c>
      <c r="F17" s="45" t="str">
        <f t="shared" si="9"/>
        <v xml:space="preserve"> 708-R</v>
      </c>
      <c r="H17" s="45">
        <f t="shared" si="10"/>
        <v>7</v>
      </c>
      <c r="I17" s="45">
        <f t="shared" si="11"/>
        <v>6</v>
      </c>
      <c r="J17" s="45" t="str">
        <f t="shared" si="12"/>
        <v>708-R</v>
      </c>
      <c r="K17" s="45" t="str">
        <f t="shared" si="13"/>
        <v>Si</v>
      </c>
      <c r="M17" s="7" t="s">
        <v>233</v>
      </c>
      <c r="N17" s="47">
        <v>1</v>
      </c>
      <c r="O17" s="47">
        <v>1</v>
      </c>
      <c r="P17" s="47">
        <v>2</v>
      </c>
    </row>
    <row r="18" spans="1:16" ht="15" x14ac:dyDescent="0.25">
      <c r="A18" s="45" t="s">
        <v>221</v>
      </c>
      <c r="C18" s="45" t="str">
        <f t="shared" si="7"/>
        <v>701-I</v>
      </c>
      <c r="E18" s="45" t="str">
        <f t="shared" si="8"/>
        <v>7</v>
      </c>
      <c r="F18" s="45" t="str">
        <f t="shared" si="9"/>
        <v>701-I</v>
      </c>
      <c r="H18" s="45">
        <f t="shared" si="10"/>
        <v>5</v>
      </c>
      <c r="I18" s="45">
        <f t="shared" si="11"/>
        <v>5</v>
      </c>
      <c r="J18" s="45" t="str">
        <f t="shared" si="12"/>
        <v>701-I</v>
      </c>
      <c r="K18" s="45" t="str">
        <f t="shared" si="13"/>
        <v>no</v>
      </c>
      <c r="M18" s="7" t="s">
        <v>234</v>
      </c>
      <c r="N18" s="47">
        <v>1</v>
      </c>
      <c r="O18" s="47">
        <v>1</v>
      </c>
      <c r="P18" s="47">
        <v>2</v>
      </c>
    </row>
    <row r="19" spans="1:16" ht="15" x14ac:dyDescent="0.25">
      <c r="A19" s="45" t="s">
        <v>222</v>
      </c>
      <c r="C19" s="45" t="str">
        <f t="shared" si="7"/>
        <v>701-R</v>
      </c>
      <c r="E19" s="45" t="str">
        <f t="shared" si="8"/>
        <v>7</v>
      </c>
      <c r="F19" s="45" t="str">
        <f t="shared" si="9"/>
        <v>701-R</v>
      </c>
      <c r="H19" s="45">
        <f t="shared" si="10"/>
        <v>5</v>
      </c>
      <c r="I19" s="45">
        <f t="shared" si="11"/>
        <v>5</v>
      </c>
      <c r="J19" s="45" t="str">
        <f t="shared" si="12"/>
        <v>701-R</v>
      </c>
      <c r="K19" s="45" t="str">
        <f t="shared" si="13"/>
        <v>no</v>
      </c>
      <c r="M19" s="7" t="s">
        <v>239</v>
      </c>
      <c r="N19" s="47">
        <v>14</v>
      </c>
      <c r="O19" s="47">
        <v>14</v>
      </c>
      <c r="P19" s="47">
        <v>28</v>
      </c>
    </row>
    <row r="20" spans="1:16" ht="15" x14ac:dyDescent="0.25">
      <c r="A20" s="45" t="s">
        <v>223</v>
      </c>
      <c r="C20" s="45" t="str">
        <f t="shared" si="7"/>
        <v>702-I</v>
      </c>
      <c r="E20" s="45" t="str">
        <f t="shared" si="8"/>
        <v>7</v>
      </c>
      <c r="F20" s="45" t="str">
        <f t="shared" si="9"/>
        <v>702-I</v>
      </c>
      <c r="H20" s="45">
        <f t="shared" si="10"/>
        <v>5</v>
      </c>
      <c r="I20" s="45">
        <f t="shared" si="11"/>
        <v>5</v>
      </c>
      <c r="J20" s="45" t="str">
        <f t="shared" si="12"/>
        <v>702-I</v>
      </c>
      <c r="K20" s="45" t="str">
        <f t="shared" si="13"/>
        <v>no</v>
      </c>
      <c r="M20"/>
      <c r="N20"/>
      <c r="O20"/>
    </row>
    <row r="21" spans="1:16" x14ac:dyDescent="0.2">
      <c r="A21" s="45" t="s">
        <v>224</v>
      </c>
      <c r="C21" s="45" t="str">
        <f t="shared" si="7"/>
        <v>702-R</v>
      </c>
      <c r="E21" s="45" t="str">
        <f t="shared" si="8"/>
        <v>7</v>
      </c>
      <c r="F21" s="45" t="str">
        <f t="shared" si="9"/>
        <v>702-R</v>
      </c>
      <c r="H21" s="45">
        <f t="shared" si="10"/>
        <v>5</v>
      </c>
      <c r="I21" s="45">
        <f t="shared" si="11"/>
        <v>5</v>
      </c>
      <c r="J21" s="45" t="str">
        <f t="shared" si="12"/>
        <v>702-R</v>
      </c>
      <c r="K21" s="45" t="str">
        <f t="shared" si="13"/>
        <v>no</v>
      </c>
    </row>
    <row r="22" spans="1:16" x14ac:dyDescent="0.2">
      <c r="A22" s="45" t="s">
        <v>225</v>
      </c>
      <c r="C22" s="45" t="str">
        <f t="shared" si="7"/>
        <v>703-I</v>
      </c>
      <c r="E22" s="45" t="str">
        <f t="shared" si="8"/>
        <v>7</v>
      </c>
      <c r="F22" s="45" t="str">
        <f t="shared" si="9"/>
        <v>703-I</v>
      </c>
      <c r="H22" s="45">
        <f t="shared" si="10"/>
        <v>5</v>
      </c>
      <c r="I22" s="45">
        <f t="shared" si="11"/>
        <v>5</v>
      </c>
      <c r="J22" s="45" t="str">
        <f t="shared" si="12"/>
        <v>703-I</v>
      </c>
      <c r="K22" s="45" t="str">
        <f t="shared" si="13"/>
        <v>no</v>
      </c>
    </row>
    <row r="23" spans="1:16" x14ac:dyDescent="0.2">
      <c r="A23" s="45" t="s">
        <v>226</v>
      </c>
      <c r="C23" s="45" t="str">
        <f t="shared" si="7"/>
        <v>703-R</v>
      </c>
      <c r="E23" s="45" t="str">
        <f t="shared" si="8"/>
        <v>7</v>
      </c>
      <c r="F23" s="45" t="str">
        <f t="shared" si="9"/>
        <v>703-R</v>
      </c>
      <c r="H23" s="45">
        <f t="shared" si="10"/>
        <v>5</v>
      </c>
      <c r="I23" s="45">
        <f t="shared" si="11"/>
        <v>5</v>
      </c>
      <c r="J23" s="45" t="str">
        <f t="shared" si="12"/>
        <v>703-R</v>
      </c>
      <c r="K23" s="45" t="str">
        <f t="shared" si="13"/>
        <v>no</v>
      </c>
    </row>
    <row r="24" spans="1:16" x14ac:dyDescent="0.2">
      <c r="A24" s="45" t="s">
        <v>227</v>
      </c>
      <c r="C24" s="45" t="str">
        <f t="shared" si="7"/>
        <v>704-I</v>
      </c>
      <c r="E24" s="45" t="str">
        <f t="shared" si="8"/>
        <v>7</v>
      </c>
      <c r="F24" s="45" t="str">
        <f t="shared" si="9"/>
        <v>704-I</v>
      </c>
      <c r="H24" s="45">
        <f t="shared" si="10"/>
        <v>5</v>
      </c>
      <c r="I24" s="45">
        <f t="shared" si="11"/>
        <v>5</v>
      </c>
      <c r="J24" s="45" t="str">
        <f t="shared" si="12"/>
        <v>704-I</v>
      </c>
      <c r="K24" s="45" t="str">
        <f t="shared" si="13"/>
        <v>no</v>
      </c>
    </row>
    <row r="25" spans="1:16" x14ac:dyDescent="0.2">
      <c r="A25" s="45" t="s">
        <v>228</v>
      </c>
      <c r="C25" s="45" t="str">
        <f t="shared" si="7"/>
        <v>704-R</v>
      </c>
      <c r="E25" s="45" t="str">
        <f t="shared" si="8"/>
        <v>7</v>
      </c>
      <c r="F25" s="45" t="str">
        <f t="shared" si="9"/>
        <v>704-R</v>
      </c>
      <c r="H25" s="45">
        <f t="shared" si="10"/>
        <v>5</v>
      </c>
      <c r="I25" s="45">
        <f t="shared" si="11"/>
        <v>5</v>
      </c>
      <c r="J25" s="45" t="str">
        <f t="shared" si="12"/>
        <v>704-R</v>
      </c>
      <c r="K25" s="45" t="str">
        <f t="shared" si="13"/>
        <v>no</v>
      </c>
    </row>
    <row r="26" spans="1:16" x14ac:dyDescent="0.2">
      <c r="A26" s="45" t="s">
        <v>229</v>
      </c>
      <c r="C26" s="45" t="str">
        <f t="shared" si="7"/>
        <v>705-I</v>
      </c>
      <c r="E26" s="45" t="str">
        <f t="shared" si="8"/>
        <v>7</v>
      </c>
      <c r="F26" s="45" t="str">
        <f t="shared" si="9"/>
        <v>705-I</v>
      </c>
      <c r="H26" s="45">
        <f t="shared" si="10"/>
        <v>5</v>
      </c>
      <c r="I26" s="45">
        <f t="shared" si="11"/>
        <v>5</v>
      </c>
      <c r="J26" s="45" t="str">
        <f t="shared" si="12"/>
        <v>705-I</v>
      </c>
      <c r="K26" s="45" t="str">
        <f t="shared" si="13"/>
        <v>no</v>
      </c>
    </row>
    <row r="27" spans="1:16" x14ac:dyDescent="0.2">
      <c r="A27" s="45" t="s">
        <v>230</v>
      </c>
      <c r="C27" s="45" t="str">
        <f t="shared" si="7"/>
        <v>705-R</v>
      </c>
      <c r="E27" s="45" t="str">
        <f t="shared" si="8"/>
        <v>7</v>
      </c>
      <c r="F27" s="45" t="str">
        <f t="shared" si="9"/>
        <v>705-R</v>
      </c>
      <c r="H27" s="45">
        <f t="shared" si="10"/>
        <v>5</v>
      </c>
      <c r="I27" s="45">
        <f t="shared" si="11"/>
        <v>5</v>
      </c>
      <c r="J27" s="45" t="str">
        <f t="shared" si="12"/>
        <v>705-R</v>
      </c>
      <c r="K27" s="45" t="str">
        <f t="shared" si="13"/>
        <v>no</v>
      </c>
    </row>
    <row r="28" spans="1:16" x14ac:dyDescent="0.2">
      <c r="A28" s="45" t="s">
        <v>231</v>
      </c>
      <c r="C28" s="45" t="str">
        <f t="shared" si="7"/>
        <v>706-I</v>
      </c>
      <c r="E28" s="45" t="str">
        <f t="shared" si="8"/>
        <v>7</v>
      </c>
      <c r="F28" s="45" t="str">
        <f t="shared" si="9"/>
        <v>706-I</v>
      </c>
      <c r="H28" s="45">
        <f t="shared" si="10"/>
        <v>5</v>
      </c>
      <c r="I28" s="45">
        <f t="shared" si="11"/>
        <v>5</v>
      </c>
      <c r="J28" s="45" t="str">
        <f t="shared" si="12"/>
        <v>706-I</v>
      </c>
      <c r="K28" s="45" t="str">
        <f t="shared" si="13"/>
        <v>no</v>
      </c>
    </row>
    <row r="29" spans="1:16" x14ac:dyDescent="0.2">
      <c r="A29" s="45" t="s">
        <v>232</v>
      </c>
      <c r="C29" s="45" t="str">
        <f t="shared" si="7"/>
        <v>706-R</v>
      </c>
      <c r="E29" s="45" t="str">
        <f t="shared" si="8"/>
        <v>7</v>
      </c>
      <c r="F29" s="45" t="str">
        <f t="shared" si="9"/>
        <v>706-R</v>
      </c>
      <c r="H29" s="45">
        <f t="shared" si="10"/>
        <v>5</v>
      </c>
      <c r="I29" s="45">
        <f t="shared" si="11"/>
        <v>5</v>
      </c>
      <c r="J29" s="45" t="str">
        <f t="shared" si="12"/>
        <v>706-R</v>
      </c>
      <c r="K29" s="45" t="str">
        <f t="shared" si="13"/>
        <v>no</v>
      </c>
    </row>
    <row r="30" spans="1:16" x14ac:dyDescent="0.2">
      <c r="A30" s="45" t="s">
        <v>233</v>
      </c>
      <c r="C30" s="45" t="str">
        <f t="shared" si="7"/>
        <v>708-I</v>
      </c>
      <c r="E30" s="45" t="str">
        <f t="shared" si="8"/>
        <v>7</v>
      </c>
      <c r="F30" s="45" t="str">
        <f t="shared" si="9"/>
        <v>708-I</v>
      </c>
      <c r="H30" s="45">
        <f t="shared" si="10"/>
        <v>5</v>
      </c>
      <c r="I30" s="45">
        <f t="shared" si="11"/>
        <v>5</v>
      </c>
      <c r="J30" s="45" t="str">
        <f t="shared" si="12"/>
        <v>708-I</v>
      </c>
      <c r="K30" s="45" t="str">
        <f t="shared" si="13"/>
        <v>no</v>
      </c>
    </row>
    <row r="31" spans="1:16" x14ac:dyDescent="0.2">
      <c r="A31" s="45" t="s">
        <v>234</v>
      </c>
      <c r="C31" s="45" t="str">
        <f t="shared" si="7"/>
        <v>708-R</v>
      </c>
      <c r="E31" s="45" t="str">
        <f t="shared" si="8"/>
        <v>7</v>
      </c>
      <c r="F31" s="45" t="str">
        <f t="shared" si="9"/>
        <v>708-R</v>
      </c>
      <c r="H31" s="45">
        <f t="shared" si="10"/>
        <v>5</v>
      </c>
      <c r="I31" s="45">
        <f t="shared" si="11"/>
        <v>5</v>
      </c>
      <c r="J31" s="45" t="str">
        <f t="shared" si="12"/>
        <v>708-R</v>
      </c>
      <c r="K31" s="45" t="str">
        <f t="shared" si="13"/>
        <v>no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30</vt:i4>
      </vt:variant>
    </vt:vector>
  </HeadingPairs>
  <TitlesOfParts>
    <vt:vector size="61" baseType="lpstr">
      <vt:lpstr>TAPA</vt:lpstr>
      <vt:lpstr>Operador UN07</vt:lpstr>
      <vt:lpstr>D 701-I</vt:lpstr>
      <vt:lpstr>D 701-R</vt:lpstr>
      <vt:lpstr>D 702-I</vt:lpstr>
      <vt:lpstr>D 702-R</vt:lpstr>
      <vt:lpstr>D 703-I</vt:lpstr>
      <vt:lpstr>D 703-R</vt:lpstr>
      <vt:lpstr>D 704-I</vt:lpstr>
      <vt:lpstr>D 704-R</vt:lpstr>
      <vt:lpstr>D 705-I</vt:lpstr>
      <vt:lpstr>D 705-R</vt:lpstr>
      <vt:lpstr>D 706-I</vt:lpstr>
      <vt:lpstr>D 706-R</vt:lpstr>
      <vt:lpstr>D 708-I</vt:lpstr>
      <vt:lpstr>D 708-R</vt:lpstr>
      <vt:lpstr>701-I</vt:lpstr>
      <vt:lpstr>701-R</vt:lpstr>
      <vt:lpstr>702-I</vt:lpstr>
      <vt:lpstr>702-R</vt:lpstr>
      <vt:lpstr>703-I</vt:lpstr>
      <vt:lpstr>703-R</vt:lpstr>
      <vt:lpstr>704-I</vt:lpstr>
      <vt:lpstr>704-R</vt:lpstr>
      <vt:lpstr>705-I</vt:lpstr>
      <vt:lpstr>705-R</vt:lpstr>
      <vt:lpstr>706-I</vt:lpstr>
      <vt:lpstr>706-R</vt:lpstr>
      <vt:lpstr>708-I</vt:lpstr>
      <vt:lpstr>708-R</vt:lpstr>
      <vt:lpstr>Hoja1</vt:lpstr>
      <vt:lpstr>'701-I'!Área_de_impresión</vt:lpstr>
      <vt:lpstr>'701-R'!Área_de_impresión</vt:lpstr>
      <vt:lpstr>'702-I'!Área_de_impresión</vt:lpstr>
      <vt:lpstr>'702-R'!Área_de_impresión</vt:lpstr>
      <vt:lpstr>'703-I'!Área_de_impresión</vt:lpstr>
      <vt:lpstr>'703-R'!Área_de_impresión</vt:lpstr>
      <vt:lpstr>'704-I'!Área_de_impresión</vt:lpstr>
      <vt:lpstr>'704-R'!Área_de_impresión</vt:lpstr>
      <vt:lpstr>'705-I'!Área_de_impresión</vt:lpstr>
      <vt:lpstr>'705-R'!Área_de_impresión</vt:lpstr>
      <vt:lpstr>'706-I'!Área_de_impresión</vt:lpstr>
      <vt:lpstr>'706-R'!Área_de_impresión</vt:lpstr>
      <vt:lpstr>'708-I'!Área_de_impresión</vt:lpstr>
      <vt:lpstr>'708-R'!Área_de_impresión</vt:lpstr>
      <vt:lpstr>'D 701-I'!Área_de_impresión</vt:lpstr>
      <vt:lpstr>'D 701-R'!Área_de_impresión</vt:lpstr>
      <vt:lpstr>'D 702-I'!Área_de_impresión</vt:lpstr>
      <vt:lpstr>'D 702-R'!Área_de_impresión</vt:lpstr>
      <vt:lpstr>'D 703-I'!Área_de_impresión</vt:lpstr>
      <vt:lpstr>'D 703-R'!Área_de_impresión</vt:lpstr>
      <vt:lpstr>'D 704-I'!Área_de_impresión</vt:lpstr>
      <vt:lpstr>'D 704-R'!Área_de_impresión</vt:lpstr>
      <vt:lpstr>'D 705-I'!Área_de_impresión</vt:lpstr>
      <vt:lpstr>'D 705-R'!Área_de_impresión</vt:lpstr>
      <vt:lpstr>'D 706-I'!Área_de_impresión</vt:lpstr>
      <vt:lpstr>'D 706-R'!Área_de_impresión</vt:lpstr>
      <vt:lpstr>'D 708-I'!Área_de_impresión</vt:lpstr>
      <vt:lpstr>'D 708-R'!Área_de_impresión</vt:lpstr>
      <vt:lpstr>'Operador UN07'!Área_de_impresión</vt:lpstr>
      <vt:lpstr>'Operador UN07'!Títulos_a_imprimir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2019-06-18T15:24:28Z</cp:lastPrinted>
  <dcterms:created xsi:type="dcterms:W3CDTF">2019-05-30T14:02:32Z</dcterms:created>
  <dcterms:modified xsi:type="dcterms:W3CDTF">2020-10-09T20:00:43Z</dcterms:modified>
</cp:coreProperties>
</file>