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D0894E17-C36D-40D7-8E34-10E64A88230F}" xr6:coauthVersionLast="46" xr6:coauthVersionMax="46" xr10:uidLastSave="{00000000-0000-0000-0000-000000000000}"/>
  <bookViews>
    <workbookView xWindow="-108" yWindow="-108" windowWidth="23256" windowHeight="12576" tabRatio="989" xr2:uid="{00000000-000D-0000-FFFF-FFFF00000000}"/>
  </bookViews>
  <sheets>
    <sheet name="TAPA" sheetId="67" r:id="rId1"/>
    <sheet name="Servicios" sheetId="30" r:id="rId2"/>
    <sheet name="402-I" sheetId="53" r:id="rId3"/>
    <sheet name="402-R" sheetId="54" r:id="rId4"/>
    <sheet name="403-I" sheetId="64" r:id="rId5"/>
    <sheet name="403-R" sheetId="57" r:id="rId6"/>
    <sheet name="404-I" sheetId="58" r:id="rId7"/>
    <sheet name="404-R" sheetId="59" r:id="rId8"/>
    <sheet name="405-I" sheetId="60" r:id="rId9"/>
    <sheet name="405-R" sheetId="61" r:id="rId10"/>
    <sheet name="406-I" sheetId="62" r:id="rId11"/>
    <sheet name="406-R" sheetId="66" r:id="rId12"/>
    <sheet name="409-I" sheetId="68" r:id="rId13"/>
    <sheet name="409-R" sheetId="69" r:id="rId14"/>
    <sheet name="410-I" sheetId="70" r:id="rId15"/>
    <sheet name="410-R" sheetId="71" r:id="rId16"/>
    <sheet name="412-I" sheetId="72" r:id="rId17"/>
    <sheet name="412-R" sheetId="73" r:id="rId18"/>
  </sheets>
  <definedNames>
    <definedName name="_xlnm.Print_Area" localSheetId="2">'402-I'!$B$2:$I$37</definedName>
    <definedName name="_xlnm.Print_Area" localSheetId="3">'402-R'!$B$2:$I$37</definedName>
    <definedName name="_xlnm.Print_Area" localSheetId="5">'403-R'!$B$2:$I$37</definedName>
    <definedName name="_xlnm.Print_Area" localSheetId="6">'404-I'!$B$2:$I$37</definedName>
    <definedName name="_xlnm.Print_Area" localSheetId="7">'404-R'!$B$2:$I$37</definedName>
    <definedName name="_xlnm.Print_Area" localSheetId="8">'405-I'!$B$2:$I$37</definedName>
    <definedName name="_xlnm.Print_Area" localSheetId="9">'405-R'!$B$2:$I$37</definedName>
    <definedName name="_xlnm.Print_Area" localSheetId="10">'406-I'!$B$2:$I$37</definedName>
    <definedName name="_xlnm.Print_Area" localSheetId="11">'406-R'!$B$2:$I$37</definedName>
    <definedName name="_xlnm.Print_Area" localSheetId="1">Servicios!$B$2:$J$21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59" l="1"/>
  <c r="B2" i="58"/>
  <c r="B2" i="73" l="1"/>
  <c r="B2" i="72"/>
  <c r="I37" i="73"/>
  <c r="G37" i="73"/>
  <c r="E37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F20" i="73"/>
  <c r="D20" i="73"/>
  <c r="I37" i="72"/>
  <c r="G37" i="72"/>
  <c r="E37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F19" i="72"/>
  <c r="D19" i="72"/>
  <c r="I37" i="71"/>
  <c r="G37" i="71"/>
  <c r="E37" i="71"/>
  <c r="H32" i="71"/>
  <c r="D32" i="71"/>
  <c r="H31" i="71"/>
  <c r="D31" i="71"/>
  <c r="H30" i="71"/>
  <c r="D30" i="71"/>
  <c r="H29" i="71"/>
  <c r="D29" i="71"/>
  <c r="H28" i="71"/>
  <c r="D28" i="71"/>
  <c r="H27" i="71"/>
  <c r="D27" i="71"/>
  <c r="H26" i="71"/>
  <c r="D26" i="71"/>
  <c r="H25" i="71"/>
  <c r="D25" i="71"/>
  <c r="H24" i="71"/>
  <c r="D24" i="71"/>
  <c r="H23" i="71"/>
  <c r="D23" i="71"/>
  <c r="H22" i="71"/>
  <c r="D22" i="71"/>
  <c r="H21" i="71"/>
  <c r="D21" i="71"/>
  <c r="D20" i="71"/>
  <c r="B2" i="71"/>
  <c r="I37" i="70"/>
  <c r="G37" i="70"/>
  <c r="E37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D19" i="70"/>
  <c r="B2" i="70"/>
  <c r="G37" i="69"/>
  <c r="E37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B2" i="69"/>
  <c r="G37" i="68"/>
  <c r="E37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B2" i="68"/>
  <c r="I37" i="66"/>
  <c r="G37" i="66"/>
  <c r="E37" i="66"/>
  <c r="F32" i="66"/>
  <c r="H31" i="66"/>
  <c r="F31" i="66"/>
  <c r="H30" i="66"/>
  <c r="F30" i="66"/>
  <c r="H29" i="66"/>
  <c r="F29" i="66"/>
  <c r="H28" i="66"/>
  <c r="F28" i="66"/>
  <c r="H27" i="66"/>
  <c r="F27" i="66"/>
  <c r="H26" i="66"/>
  <c r="F26" i="66"/>
  <c r="H25" i="66"/>
  <c r="F25" i="66"/>
  <c r="H24" i="66"/>
  <c r="F24" i="66"/>
  <c r="H23" i="66"/>
  <c r="F23" i="66"/>
  <c r="H22" i="66"/>
  <c r="F22" i="66"/>
  <c r="H21" i="66"/>
  <c r="F21" i="66"/>
  <c r="I37" i="62"/>
  <c r="G37" i="62"/>
  <c r="E37" i="62"/>
  <c r="F31" i="62"/>
  <c r="D31" i="62"/>
  <c r="H30" i="62"/>
  <c r="F30" i="62"/>
  <c r="D30" i="62"/>
  <c r="H29" i="62"/>
  <c r="F29" i="62"/>
  <c r="D29" i="62"/>
  <c r="H28" i="62"/>
  <c r="F28" i="62"/>
  <c r="D28" i="62"/>
  <c r="H27" i="62"/>
  <c r="F27" i="62"/>
  <c r="D27" i="62"/>
  <c r="H26" i="62"/>
  <c r="F26" i="62"/>
  <c r="D26" i="62"/>
  <c r="H25" i="62"/>
  <c r="F25" i="62"/>
  <c r="D25" i="62"/>
  <c r="H24" i="62"/>
  <c r="F24" i="62"/>
  <c r="D24" i="62"/>
  <c r="H23" i="62"/>
  <c r="F23" i="62"/>
  <c r="D23" i="62"/>
  <c r="H22" i="62"/>
  <c r="F22" i="62"/>
  <c r="D22" i="62"/>
  <c r="H21" i="62"/>
  <c r="F21" i="62"/>
  <c r="D21" i="62"/>
  <c r="H20" i="62"/>
  <c r="F20" i="62"/>
  <c r="D20" i="62"/>
  <c r="D19" i="62"/>
  <c r="I37" i="59"/>
  <c r="G37" i="59"/>
  <c r="E37" i="59"/>
  <c r="H32" i="59"/>
  <c r="F32" i="59"/>
  <c r="D32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F21" i="59"/>
  <c r="D21" i="59"/>
  <c r="D20" i="59"/>
  <c r="I37" i="61"/>
  <c r="G37" i="61"/>
  <c r="E37" i="61"/>
  <c r="H32" i="61"/>
  <c r="F32" i="61"/>
  <c r="D32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F26" i="61"/>
  <c r="D26" i="61"/>
  <c r="H25" i="61"/>
  <c r="F25" i="61"/>
  <c r="D25" i="61"/>
  <c r="H24" i="61"/>
  <c r="F24" i="61"/>
  <c r="D24" i="61"/>
  <c r="H23" i="61"/>
  <c r="F23" i="61"/>
  <c r="D23" i="61"/>
  <c r="H22" i="61"/>
  <c r="F22" i="61"/>
  <c r="D22" i="61"/>
  <c r="F21" i="61"/>
  <c r="D21" i="61"/>
  <c r="D20" i="61"/>
  <c r="I37" i="60"/>
  <c r="G37" i="60"/>
  <c r="E37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F20" i="60"/>
  <c r="D20" i="60"/>
  <c r="D19" i="60"/>
  <c r="I37" i="58"/>
  <c r="G37" i="58"/>
  <c r="E37" i="58"/>
  <c r="H31" i="58"/>
  <c r="F31" i="58"/>
  <c r="D31" i="58"/>
  <c r="H30" i="58"/>
  <c r="F30" i="58"/>
  <c r="D30" i="58"/>
  <c r="H29" i="58"/>
  <c r="F29" i="58"/>
  <c r="D29" i="58"/>
  <c r="H28" i="58"/>
  <c r="F28" i="58"/>
  <c r="D28" i="58"/>
  <c r="H27" i="58"/>
  <c r="F27" i="58"/>
  <c r="D27" i="58"/>
  <c r="H26" i="58"/>
  <c r="F26" i="58"/>
  <c r="D26" i="58"/>
  <c r="H25" i="58"/>
  <c r="F25" i="58"/>
  <c r="D25" i="58"/>
  <c r="H24" i="58"/>
  <c r="F24" i="58"/>
  <c r="D24" i="58"/>
  <c r="H23" i="58"/>
  <c r="F23" i="58"/>
  <c r="D23" i="58"/>
  <c r="H22" i="58"/>
  <c r="F22" i="58"/>
  <c r="D22" i="58"/>
  <c r="H21" i="58"/>
  <c r="F21" i="58"/>
  <c r="D21" i="58"/>
  <c r="F20" i="58"/>
  <c r="D20" i="58"/>
  <c r="D19" i="58"/>
  <c r="I37" i="57"/>
  <c r="G37" i="57"/>
  <c r="E37" i="57"/>
  <c r="F32" i="57"/>
  <c r="D32" i="57"/>
  <c r="H31" i="57"/>
  <c r="F31" i="57"/>
  <c r="D31" i="57"/>
  <c r="H30" i="57"/>
  <c r="F30" i="57"/>
  <c r="D30" i="57"/>
  <c r="H29" i="57"/>
  <c r="F29" i="57"/>
  <c r="D29" i="57"/>
  <c r="H28" i="57"/>
  <c r="F28" i="57"/>
  <c r="D28" i="57"/>
  <c r="H27" i="57"/>
  <c r="F27" i="57"/>
  <c r="D27" i="57"/>
  <c r="H26" i="57"/>
  <c r="F26" i="57"/>
  <c r="D26" i="57"/>
  <c r="H25" i="57"/>
  <c r="F25" i="57"/>
  <c r="D25" i="57"/>
  <c r="H24" i="57"/>
  <c r="F24" i="57"/>
  <c r="D24" i="57"/>
  <c r="H23" i="57"/>
  <c r="F23" i="57"/>
  <c r="D23" i="57"/>
  <c r="H22" i="57"/>
  <c r="F22" i="57"/>
  <c r="D22" i="57"/>
  <c r="H21" i="57"/>
  <c r="F21" i="57"/>
  <c r="D21" i="57"/>
  <c r="D20" i="57"/>
  <c r="I37" i="64"/>
  <c r="G37" i="64"/>
  <c r="E37" i="64"/>
  <c r="F31" i="64"/>
  <c r="D31" i="64"/>
  <c r="H30" i="64"/>
  <c r="F30" i="64"/>
  <c r="D30" i="64"/>
  <c r="H29" i="64"/>
  <c r="F29" i="64"/>
  <c r="D29" i="64"/>
  <c r="H28" i="64"/>
  <c r="F28" i="64"/>
  <c r="D28" i="64"/>
  <c r="H27" i="64"/>
  <c r="F27" i="64"/>
  <c r="D27" i="64"/>
  <c r="H26" i="64"/>
  <c r="F26" i="64"/>
  <c r="D26" i="64"/>
  <c r="H25" i="64"/>
  <c r="F25" i="64"/>
  <c r="D25" i="64"/>
  <c r="H24" i="64"/>
  <c r="F24" i="64"/>
  <c r="D24" i="64"/>
  <c r="H23" i="64"/>
  <c r="F23" i="64"/>
  <c r="D23" i="64"/>
  <c r="H22" i="64"/>
  <c r="F22" i="64"/>
  <c r="D22" i="64"/>
  <c r="H21" i="64"/>
  <c r="F21" i="64"/>
  <c r="D21" i="64"/>
  <c r="H20" i="64"/>
  <c r="F20" i="64"/>
  <c r="D20" i="64"/>
  <c r="D19" i="64"/>
  <c r="I37" i="54"/>
  <c r="G37" i="54"/>
  <c r="E37" i="54"/>
  <c r="F32" i="54"/>
  <c r="D32" i="54"/>
  <c r="F31" i="54"/>
  <c r="D31" i="54"/>
  <c r="F30" i="54"/>
  <c r="D30" i="54"/>
  <c r="F29" i="54"/>
  <c r="D29" i="54"/>
  <c r="F28" i="54"/>
  <c r="D28" i="54"/>
  <c r="F27" i="54"/>
  <c r="D27" i="54"/>
  <c r="F26" i="54"/>
  <c r="D26" i="54"/>
  <c r="F25" i="54"/>
  <c r="D25" i="54"/>
  <c r="F24" i="54"/>
  <c r="D24" i="54"/>
  <c r="F23" i="54"/>
  <c r="D23" i="54"/>
  <c r="F22" i="54"/>
  <c r="D22" i="54"/>
  <c r="F21" i="54"/>
  <c r="D21" i="54"/>
  <c r="I37" i="53"/>
  <c r="G37" i="53"/>
  <c r="E37" i="53"/>
  <c r="F31" i="53"/>
  <c r="D31" i="53"/>
  <c r="F30" i="53"/>
  <c r="D30" i="53"/>
  <c r="F29" i="53"/>
  <c r="D29" i="53"/>
  <c r="F28" i="53"/>
  <c r="D28" i="53"/>
  <c r="F27" i="53"/>
  <c r="D27" i="53"/>
  <c r="F26" i="53"/>
  <c r="D26" i="53"/>
  <c r="F25" i="53"/>
  <c r="D25" i="53"/>
  <c r="F24" i="53"/>
  <c r="D24" i="53"/>
  <c r="F23" i="53"/>
  <c r="D23" i="53"/>
  <c r="F22" i="53"/>
  <c r="D22" i="53"/>
  <c r="F21" i="53"/>
  <c r="D21" i="53"/>
  <c r="F20" i="53"/>
  <c r="D20" i="53"/>
  <c r="B4" i="67" l="1"/>
  <c r="B2" i="66" l="1"/>
  <c r="B2" i="64" l="1"/>
  <c r="B2" i="62" l="1"/>
  <c r="B2" i="61"/>
  <c r="B2" i="60"/>
  <c r="B2" i="57"/>
  <c r="B2" i="54"/>
  <c r="B2" i="53"/>
</calcChain>
</file>

<file path=xl/sharedStrings.xml><?xml version="1.0" encoding="utf-8"?>
<sst xmlns="http://schemas.openxmlformats.org/spreadsheetml/2006/main" count="862" uniqueCount="88">
  <si>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</si>
  <si>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</si>
  <si>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</si>
  <si>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</si>
  <si>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</si>
  <si>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</si>
  <si>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</si>
  <si>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</si>
  <si>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</si>
  <si>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</si>
  <si>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</si>
  <si>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</si>
  <si>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</si>
  <si>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</si>
  <si>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</si>
  <si>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</si>
  <si>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</si>
  <si>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</si>
  <si>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</si>
  <si>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</si>
  <si>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</si>
  <si>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</si>
  <si>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</si>
  <si>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</si>
  <si>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</si>
  <si>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</si>
  <si>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</si>
  <si>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</si>
  <si>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</si>
  <si>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</si>
  <si>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</si>
  <si>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</si>
  <si>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</si>
  <si>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</si>
  <si>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</si>
  <si>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</si>
  <si>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</si>
  <si>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</si>
  <si>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</si>
  <si>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</si>
  <si>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</si>
  <si>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</si>
  <si>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</si>
  <si>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</si>
  <si>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</si>
  <si>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</si>
  <si>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</si>
  <si>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</si>
  <si>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</si>
  <si>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</si>
  <si>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</si>
  <si>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 xml:space="preserve">Rocío Pinto 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</si>
  <si>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</si>
  <si>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</si>
  <si>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</si>
  <si>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</si>
  <si>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</si>
  <si>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</si>
  <si>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</si>
  <si>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</si>
  <si>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</si>
  <si>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</si>
  <si>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</si>
  <si>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</si>
  <si>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</si>
  <si>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</si>
  <si>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V</t>
  </si>
  <si>
    <t>NORMAL</t>
  </si>
  <si>
    <t>A1</t>
  </si>
  <si>
    <t>UN04</t>
  </si>
  <si>
    <t>Diego De la Vega</t>
  </si>
  <si>
    <t>Placilla</t>
  </si>
  <si>
    <t>Concon</t>
  </si>
  <si>
    <t>El Olivar</t>
  </si>
  <si>
    <t>Las Palmas</t>
  </si>
  <si>
    <t>Forestal</t>
  </si>
  <si>
    <t>Gomez Carreño</t>
  </si>
  <si>
    <t xml:space="preserve">Forestal </t>
  </si>
  <si>
    <t>Reñaca</t>
  </si>
  <si>
    <t>Reñaca Alto</t>
  </si>
  <si>
    <t>Centro Viña del Mar</t>
  </si>
  <si>
    <t>Chorrillos</t>
  </si>
  <si>
    <t>Placeres</t>
  </si>
  <si>
    <t>76.449.230-7</t>
  </si>
  <si>
    <t>VIÑA BUS S.A</t>
  </si>
  <si>
    <t>Alta</t>
  </si>
  <si>
    <t>Media</t>
  </si>
  <si>
    <t>VALPARAISOUN04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</si>
</sst>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3" fillId="4" borderId="1" xfId="0" applyFont="1" applyFill="1" applyBorder="1" applyAlignment="1">
      <alignment horizontal="center"/>
    </xf>
    <xf numFmtId="2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/>
    <xf numFmtId="10" fontId="3" fillId="0" borderId="0" xfId="0" applyNumberFormat="1" applyFont="1" applyFill="1" applyAlignment="1" applyProtection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10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90" zoomScaleNormal="90" workbookViewId="0">
      <selection activeCell="D13" sqref="D13:E13"/>
    </sheetView>
  </sheetViews>
  <sheetFormatPr baseColWidth="10" defaultColWidth="11.44140625" defaultRowHeight="14.4" x14ac:dyDescent="0.3"/>
  <cols>
    <col min="1" max="1" width="3.33203125" style="20" customWidth="1"/>
    <col min="2" max="2" width="22" style="20" customWidth="1"/>
    <col min="3" max="3" width="20.88671875" style="21" customWidth="1"/>
    <col min="4" max="5" width="16.33203125" style="21" customWidth="1"/>
    <col min="6" max="6" width="13.33203125" style="21" customWidth="1"/>
    <col min="7" max="7" width="20" style="21" customWidth="1"/>
    <col min="8" max="8" width="9.33203125" style="20" customWidth="1"/>
    <col min="9" max="10" width="14.6640625" style="20" customWidth="1"/>
    <col min="11" max="11" width="2.88671875" style="20" customWidth="1"/>
    <col min="12" max="16384" width="11.44140625" style="20"/>
  </cols>
  <sheetData>
    <row r="1" spans="2:13" ht="15" customHeight="1" x14ac:dyDescent="0.3">
      <c r="M1" s="22"/>
    </row>
    <row r="2" spans="2:13" ht="15" customHeight="1" x14ac:dyDescent="0.45">
      <c r="C2" s="20"/>
      <c r="D2" s="19"/>
      <c r="E2" s="20"/>
      <c r="F2" s="20"/>
      <c r="G2" s="20"/>
    </row>
    <row r="3" spans="2:13" ht="15" customHeight="1" x14ac:dyDescent="0.3">
      <c r="C3" s="20"/>
      <c r="D3" s="20"/>
      <c r="E3" s="20"/>
      <c r="F3" s="20"/>
      <c r="G3" s="20"/>
    </row>
    <row r="4" spans="2:13" ht="53.25" customHeight="1" x14ac:dyDescent="0.3">
      <c r="B4" s="50" t="str">
        <f>+D10&amp;"_"&amp;D11&amp;"_"&amp;D12&amp;"_"&amp;D13&amp;"_"&amp;I8&amp;"_"&amp;YEAR(D16)&amp;"_A1_"&amp;I9</f>
        <v>POT_V_VALPARAISOUN04_UN04_NORMAL_2021_A1_7</v>
      </c>
      <c r="C4" s="50"/>
      <c r="D4" s="50"/>
      <c r="E4" s="50"/>
      <c r="F4" s="50"/>
      <c r="G4" s="50"/>
      <c r="H4" s="50"/>
      <c r="I4" s="50"/>
      <c r="J4" s="50"/>
      <c r="M4" s="23"/>
    </row>
    <row r="5" spans="2:13" s="9" customFormat="1" x14ac:dyDescent="0.3">
      <c r="B5" s="20"/>
      <c r="C5" s="20"/>
      <c r="D5" s="20"/>
      <c r="E5" s="20"/>
      <c r="F5" s="20"/>
      <c r="G5" s="20"/>
      <c r="H5" s="20"/>
      <c r="I5" s="20"/>
      <c r="J5" s="20"/>
    </row>
    <row r="6" spans="2:13" s="9" customFormat="1" x14ac:dyDescent="0.3">
      <c r="B6" s="20"/>
      <c r="C6" s="20"/>
      <c r="D6" s="20"/>
      <c r="E6" s="20"/>
      <c r="F6" s="20"/>
      <c r="G6" s="20"/>
      <c r="H6" s="20"/>
      <c r="I6" s="20"/>
      <c r="J6" s="20"/>
    </row>
    <row r="7" spans="2:13" s="9" customFormat="1" x14ac:dyDescent="0.3">
      <c r="B7" s="20"/>
      <c r="C7" s="20"/>
      <c r="D7" s="20"/>
      <c r="E7" s="20"/>
      <c r="F7" s="20"/>
      <c r="G7" s="20"/>
      <c r="H7" s="20"/>
      <c r="I7" s="20"/>
      <c r="J7" s="20"/>
    </row>
    <row r="8" spans="2:13" x14ac:dyDescent="0.3">
      <c r="B8" s="45" t="s">
        <v>57</v>
      </c>
      <c r="C8" s="45"/>
      <c r="D8" s="51" t="s">
        <v>58</v>
      </c>
      <c r="E8" s="52"/>
      <c r="F8" s="20"/>
      <c r="G8" s="43" t="s">
        <v>42</v>
      </c>
      <c r="H8" s="43"/>
      <c r="I8" s="48" t="s">
        <v>67</v>
      </c>
      <c r="J8" s="48"/>
    </row>
    <row r="9" spans="2:13" x14ac:dyDescent="0.3">
      <c r="B9" s="45" t="s">
        <v>54</v>
      </c>
      <c r="C9" s="45"/>
      <c r="D9" s="47" t="s">
        <v>68</v>
      </c>
      <c r="E9" s="47"/>
      <c r="F9" s="20"/>
      <c r="G9" s="43" t="s">
        <v>63</v>
      </c>
      <c r="H9" s="43"/>
      <c r="I9" s="48">
        <v>7</v>
      </c>
      <c r="J9" s="48"/>
    </row>
    <row r="10" spans="2:13" x14ac:dyDescent="0.3">
      <c r="B10" s="43" t="s">
        <v>55</v>
      </c>
      <c r="C10" s="43"/>
      <c r="D10" s="48" t="s">
        <v>65</v>
      </c>
      <c r="E10" s="48"/>
      <c r="F10" s="20"/>
    </row>
    <row r="11" spans="2:13" x14ac:dyDescent="0.3">
      <c r="B11" s="43" t="s">
        <v>43</v>
      </c>
      <c r="C11" s="43"/>
      <c r="D11" s="48" t="s">
        <v>66</v>
      </c>
      <c r="E11" s="48"/>
      <c r="F11" s="20"/>
    </row>
    <row r="12" spans="2:13" x14ac:dyDescent="0.3">
      <c r="B12" s="43" t="s">
        <v>56</v>
      </c>
      <c r="C12" s="43"/>
      <c r="D12" s="48" t="s">
        <v>87</v>
      </c>
      <c r="E12" s="48"/>
      <c r="F12" s="20"/>
    </row>
    <row r="13" spans="2:13" x14ac:dyDescent="0.3">
      <c r="B13" s="43" t="s">
        <v>44</v>
      </c>
      <c r="C13" s="43"/>
      <c r="D13" s="48" t="s">
        <v>69</v>
      </c>
      <c r="E13" s="48"/>
    </row>
    <row r="14" spans="2:13" x14ac:dyDescent="0.3">
      <c r="B14" s="45" t="s">
        <v>64</v>
      </c>
      <c r="C14" s="45"/>
      <c r="D14" s="49" t="s">
        <v>53</v>
      </c>
      <c r="E14" s="49"/>
      <c r="G14" s="20"/>
    </row>
    <row r="15" spans="2:13" x14ac:dyDescent="0.3">
      <c r="B15" s="24"/>
      <c r="C15" s="24"/>
      <c r="G15" s="20"/>
    </row>
    <row r="16" spans="2:13" x14ac:dyDescent="0.3">
      <c r="B16" s="43" t="s">
        <v>45</v>
      </c>
      <c r="C16" s="43"/>
      <c r="D16" s="46">
        <v>44317</v>
      </c>
      <c r="E16" s="46"/>
      <c r="G16" s="25" t="s">
        <v>49</v>
      </c>
      <c r="H16" s="44" t="s">
        <v>70</v>
      </c>
      <c r="I16" s="44"/>
      <c r="J16" s="44"/>
    </row>
    <row r="17" spans="2:10" x14ac:dyDescent="0.3">
      <c r="B17" s="43" t="s">
        <v>46</v>
      </c>
      <c r="C17" s="43"/>
      <c r="D17" s="46">
        <v>44500</v>
      </c>
      <c r="E17" s="46"/>
      <c r="G17" s="25" t="s">
        <v>50</v>
      </c>
      <c r="H17" s="44" t="s">
        <v>51</v>
      </c>
      <c r="I17" s="44"/>
      <c r="J17" s="44"/>
    </row>
    <row r="19" spans="2:10" x14ac:dyDescent="0.3">
      <c r="B19" s="45" t="s">
        <v>52</v>
      </c>
      <c r="C19" s="45"/>
      <c r="D19" s="47">
        <v>938</v>
      </c>
      <c r="E19" s="47"/>
    </row>
    <row r="21" spans="2:10" x14ac:dyDescent="0.3">
      <c r="F21" s="10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107" priority="10">
      <formula>D10=""</formula>
    </cfRule>
  </conditionalFormatting>
  <conditionalFormatting sqref="D11:E11">
    <cfRule type="expression" dxfId="106" priority="9">
      <formula>D11=""</formula>
    </cfRule>
  </conditionalFormatting>
  <conditionalFormatting sqref="D12:E12">
    <cfRule type="expression" dxfId="105" priority="8">
      <formula>D12=""</formula>
    </cfRule>
  </conditionalFormatting>
  <conditionalFormatting sqref="D13:E13">
    <cfRule type="expression" dxfId="104" priority="7">
      <formula>D13=""</formula>
    </cfRule>
  </conditionalFormatting>
  <conditionalFormatting sqref="I8:J8">
    <cfRule type="expression" dxfId="103" priority="6">
      <formula>I8=""</formula>
    </cfRule>
  </conditionalFormatting>
  <conditionalFormatting sqref="I9:J9">
    <cfRule type="expression" dxfId="102" priority="5">
      <formula>I9=""</formula>
    </cfRule>
  </conditionalFormatting>
  <conditionalFormatting sqref="D16">
    <cfRule type="expression" dxfId="101" priority="4">
      <formula>D16=""</formula>
    </cfRule>
  </conditionalFormatting>
  <conditionalFormatting sqref="D17">
    <cfRule type="expression" dxfId="100" priority="3">
      <formula>D17=""</formula>
    </cfRule>
  </conditionalFormatting>
  <conditionalFormatting sqref="D9:E9">
    <cfRule type="expression" dxfId="99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N33"/>
  <sheetViews>
    <sheetView zoomScale="70" zoomScaleNormal="70" workbookViewId="0">
      <selection activeCell="A34" sqref="A34"/>
    </sheetView>
  </sheetViews>
  <sheetFormatPr baseColWidth="10" defaultColWidth="11.44140625" defaultRowHeight="14.4" x14ac:dyDescent="0.3"/>
  <cols>
    <col min="1" max="1" width="3.33203125" customWidth="1"/>
    <col min="2" max="2" width="18.33203125" style="5" customWidth="1"/>
    <col min="3" max="3" width="19.44140625" style="5" customWidth="1"/>
    <col min="4" max="4" width="15.33203125" style="8" customWidth="1"/>
    <col min="5" max="7" width="15.33203125" style="5" customWidth="1"/>
    <col min="8" max="8" width="18.6640625" style="5" customWidth="1"/>
    <col min="9" max="9" width="16.109375" style="5" bestFit="1" customWidth="1"/>
    <col min="10" max="10" width="16" style="4" customWidth="1"/>
    <col min="11" max="11" width="8.88671875" style="4" customWidth="1"/>
    <col min="12" max="12" width="30.6640625" style="4" customWidth="1"/>
    <col min="13" max="16384" width="11.44140625" style="4"/>
  </cols>
  <sheetData>
    <row r="1" spans="1:14" x14ac:dyDescent="0.3">
      <c r="B1" s="4"/>
      <c r="D1" s="5"/>
      <c r="H1" s="4"/>
      <c r="I1" s="4"/>
    </row>
    <row r="2" spans="1:14" ht="22.2" x14ac:dyDescent="0.45">
      <c r="B2" s="61" t="s">
        <v>62</v>
      </c>
      <c r="C2" s="61"/>
      <c r="D2" s="61"/>
      <c r="E2" s="61"/>
      <c r="F2" s="61"/>
      <c r="G2" s="61"/>
      <c r="H2" s="61"/>
      <c r="I2" s="61"/>
      <c r="J2" s="61"/>
    </row>
    <row r="3" spans="1:14" customFormat="1" x14ac:dyDescent="0.3"/>
    <row r="4" spans="1:14" ht="16.2" x14ac:dyDescent="0.35">
      <c r="B4" s="6" t="s">
        <v>60</v>
      </c>
      <c r="D4" s="5"/>
      <c r="G4" s="4"/>
      <c r="H4" s="4"/>
      <c r="I4" s="4"/>
    </row>
    <row r="5" spans="1:14" ht="6.75" customHeight="1" x14ac:dyDescent="0.3">
      <c r="B5" s="4"/>
      <c r="D5" s="5"/>
      <c r="H5" s="4"/>
      <c r="I5" s="4"/>
    </row>
    <row r="6" spans="1:14" s="15" customFormat="1" ht="24" customHeight="1" x14ac:dyDescent="0.3">
      <c r="A6" s="14"/>
      <c r="B6" s="56" t="s">
        <v>47</v>
      </c>
      <c r="C6" s="57"/>
      <c r="D6" s="58" t="s">
        <v>84</v>
      </c>
      <c r="E6" s="59"/>
      <c r="F6" s="59"/>
      <c r="G6" s="60"/>
      <c r="I6" s="16" t="s">
        <v>48</v>
      </c>
      <c r="J6" s="26" t="s">
        <v>83</v>
      </c>
      <c r="L6" s="4"/>
      <c r="M6" s="4"/>
      <c r="N6" s="4"/>
    </row>
    <row r="7" spans="1:14" customFormat="1" x14ac:dyDescent="0.3">
      <c r="L7" s="4"/>
      <c r="M7" s="4"/>
      <c r="N7" s="4"/>
    </row>
    <row r="8" spans="1:14" x14ac:dyDescent="0.3">
      <c r="B8" s="4"/>
      <c r="D8" s="5"/>
      <c r="H8" s="4"/>
      <c r="I8" s="4"/>
    </row>
    <row r="9" spans="1:14" ht="16.2" x14ac:dyDescent="0.35">
      <c r="B9" s="6" t="s">
        <v>61</v>
      </c>
      <c r="D9" s="5"/>
      <c r="H9" s="4"/>
      <c r="I9" s="4"/>
    </row>
    <row r="10" spans="1:14" ht="13.95" customHeight="1" x14ac:dyDescent="0.3">
      <c r="B10" s="4"/>
      <c r="D10" s="5"/>
      <c r="H10" s="4"/>
      <c r="I10" s="4"/>
    </row>
    <row r="11" spans="1:14" ht="30.75" customHeight="1" x14ac:dyDescent="0.3">
      <c r="B11" s="7" t="s">
        <v>1</v>
      </c>
      <c r="C11" s="7" t="s">
        <v>2</v>
      </c>
      <c r="D11" s="55" t="s">
        <v>3</v>
      </c>
      <c r="E11" s="55"/>
      <c r="F11" s="55" t="s">
        <v>4</v>
      </c>
      <c r="G11" s="55"/>
      <c r="H11" s="18" t="s">
        <v>59</v>
      </c>
      <c r="I11" s="4"/>
    </row>
    <row r="12" spans="1:14" x14ac:dyDescent="0.3">
      <c r="B12" s="12">
        <v>402</v>
      </c>
      <c r="C12" s="12" t="s">
        <v>41</v>
      </c>
      <c r="D12" s="53" t="s">
        <v>71</v>
      </c>
      <c r="E12" s="54"/>
      <c r="F12" s="53" t="s">
        <v>72</v>
      </c>
      <c r="G12" s="54"/>
      <c r="H12" s="17"/>
      <c r="I12" s="4"/>
    </row>
    <row r="13" spans="1:14" x14ac:dyDescent="0.3">
      <c r="B13" s="12">
        <v>402</v>
      </c>
      <c r="C13" s="12" t="s">
        <v>39</v>
      </c>
      <c r="D13" s="53" t="s">
        <v>72</v>
      </c>
      <c r="E13" s="54"/>
      <c r="F13" s="53" t="s">
        <v>71</v>
      </c>
      <c r="G13" s="54"/>
      <c r="H13" s="17"/>
      <c r="I13" s="4"/>
    </row>
    <row r="14" spans="1:14" x14ac:dyDescent="0.3">
      <c r="B14" s="12">
        <v>403</v>
      </c>
      <c r="C14" s="12" t="s">
        <v>41</v>
      </c>
      <c r="D14" s="53" t="s">
        <v>73</v>
      </c>
      <c r="E14" s="54"/>
      <c r="F14" s="53" t="s">
        <v>74</v>
      </c>
      <c r="G14" s="54"/>
      <c r="H14" s="17"/>
      <c r="I14" s="4"/>
    </row>
    <row r="15" spans="1:14" x14ac:dyDescent="0.3">
      <c r="B15" s="12">
        <v>403</v>
      </c>
      <c r="C15" s="12" t="s">
        <v>39</v>
      </c>
      <c r="D15" s="53" t="s">
        <v>74</v>
      </c>
      <c r="E15" s="54"/>
      <c r="F15" s="53" t="s">
        <v>73</v>
      </c>
      <c r="G15" s="54"/>
      <c r="H15" s="17"/>
      <c r="I15" s="4"/>
    </row>
    <row r="16" spans="1:14" x14ac:dyDescent="0.3">
      <c r="B16" s="12">
        <v>404</v>
      </c>
      <c r="C16" s="12" t="s">
        <v>41</v>
      </c>
      <c r="D16" s="53" t="s">
        <v>75</v>
      </c>
      <c r="E16" s="54"/>
      <c r="F16" s="53" t="s">
        <v>76</v>
      </c>
      <c r="G16" s="54"/>
      <c r="H16" s="17"/>
      <c r="I16" s="4"/>
    </row>
    <row r="17" spans="2:12" x14ac:dyDescent="0.3">
      <c r="B17" s="12">
        <v>404</v>
      </c>
      <c r="C17" s="12" t="s">
        <v>39</v>
      </c>
      <c r="D17" s="53" t="s">
        <v>76</v>
      </c>
      <c r="E17" s="54"/>
      <c r="F17" s="53" t="s">
        <v>75</v>
      </c>
      <c r="G17" s="54"/>
      <c r="H17" s="17"/>
      <c r="I17" s="4"/>
    </row>
    <row r="18" spans="2:12" x14ac:dyDescent="0.3">
      <c r="B18" s="12">
        <v>405</v>
      </c>
      <c r="C18" s="12" t="s">
        <v>41</v>
      </c>
      <c r="D18" s="53" t="s">
        <v>77</v>
      </c>
      <c r="E18" s="54"/>
      <c r="F18" s="53" t="s">
        <v>78</v>
      </c>
      <c r="G18" s="54"/>
      <c r="H18" s="17"/>
      <c r="I18" s="4"/>
    </row>
    <row r="19" spans="2:12" x14ac:dyDescent="0.3">
      <c r="B19" s="12">
        <v>405</v>
      </c>
      <c r="C19" s="12" t="s">
        <v>39</v>
      </c>
      <c r="D19" s="53" t="s">
        <v>78</v>
      </c>
      <c r="E19" s="54"/>
      <c r="F19" s="53" t="s">
        <v>77</v>
      </c>
      <c r="G19" s="54"/>
      <c r="H19" s="17"/>
      <c r="I19" s="4"/>
    </row>
    <row r="20" spans="2:12" x14ac:dyDescent="0.3">
      <c r="B20" s="12">
        <v>406</v>
      </c>
      <c r="C20" s="12" t="s">
        <v>41</v>
      </c>
      <c r="D20" s="53" t="s">
        <v>79</v>
      </c>
      <c r="E20" s="54"/>
      <c r="F20" s="53" t="s">
        <v>71</v>
      </c>
      <c r="G20" s="54"/>
      <c r="H20" s="17"/>
      <c r="I20" s="4"/>
    </row>
    <row r="21" spans="2:12" x14ac:dyDescent="0.3">
      <c r="B21" s="12">
        <v>406</v>
      </c>
      <c r="C21" s="12" t="s">
        <v>39</v>
      </c>
      <c r="D21" s="53" t="s">
        <v>71</v>
      </c>
      <c r="E21" s="54"/>
      <c r="F21" s="53" t="s">
        <v>79</v>
      </c>
      <c r="G21" s="54"/>
      <c r="H21" s="17"/>
      <c r="I21" s="4"/>
      <c r="L21" s="13"/>
    </row>
    <row r="22" spans="2:12" x14ac:dyDescent="0.3">
      <c r="B22" s="12">
        <v>409</v>
      </c>
      <c r="C22" s="12" t="s">
        <v>41</v>
      </c>
      <c r="D22" s="53" t="s">
        <v>80</v>
      </c>
      <c r="E22" s="54"/>
      <c r="F22" s="53" t="s">
        <v>81</v>
      </c>
      <c r="G22" s="54"/>
      <c r="H22" s="17"/>
    </row>
    <row r="23" spans="2:12" x14ac:dyDescent="0.3">
      <c r="B23" s="12">
        <v>409</v>
      </c>
      <c r="C23" s="12" t="s">
        <v>39</v>
      </c>
      <c r="D23" s="53" t="s">
        <v>81</v>
      </c>
      <c r="E23" s="54"/>
      <c r="F23" s="53" t="s">
        <v>80</v>
      </c>
      <c r="G23" s="54"/>
      <c r="H23" s="17"/>
    </row>
    <row r="24" spans="2:12" x14ac:dyDescent="0.3">
      <c r="B24" s="12">
        <v>410</v>
      </c>
      <c r="C24" s="12" t="s">
        <v>41</v>
      </c>
      <c r="D24" s="53" t="s">
        <v>79</v>
      </c>
      <c r="E24" s="54"/>
      <c r="F24" s="53" t="s">
        <v>82</v>
      </c>
      <c r="G24" s="54"/>
      <c r="H24" s="17"/>
    </row>
    <row r="25" spans="2:12" x14ac:dyDescent="0.3">
      <c r="B25" s="12">
        <v>410</v>
      </c>
      <c r="C25" s="12" t="s">
        <v>39</v>
      </c>
      <c r="D25" s="53" t="s">
        <v>82</v>
      </c>
      <c r="E25" s="54"/>
      <c r="F25" s="53" t="s">
        <v>79</v>
      </c>
      <c r="G25" s="54"/>
      <c r="H25" s="17"/>
      <c r="J25" s="11"/>
    </row>
    <row r="26" spans="2:12" x14ac:dyDescent="0.3">
      <c r="B26" s="12">
        <v>412</v>
      </c>
      <c r="C26" s="12" t="s">
        <v>41</v>
      </c>
      <c r="D26" s="53" t="s">
        <v>79</v>
      </c>
      <c r="E26" s="54"/>
      <c r="F26" s="53" t="s">
        <v>75</v>
      </c>
      <c r="G26" s="54"/>
      <c r="H26" s="17"/>
      <c r="J26" s="11"/>
    </row>
    <row r="27" spans="2:12" x14ac:dyDescent="0.3">
      <c r="B27" s="12">
        <v>412</v>
      </c>
      <c r="C27" s="12" t="s">
        <v>39</v>
      </c>
      <c r="D27" s="53" t="s">
        <v>75</v>
      </c>
      <c r="E27" s="54"/>
      <c r="F27" s="53" t="s">
        <v>79</v>
      </c>
      <c r="G27" s="54"/>
      <c r="H27" s="17"/>
      <c r="J27" s="11"/>
    </row>
    <row r="28" spans="2:12" x14ac:dyDescent="0.3">
      <c r="D28" s="5"/>
      <c r="J28" s="11"/>
    </row>
    <row r="29" spans="2:12" x14ac:dyDescent="0.3">
      <c r="D29" s="5"/>
      <c r="J29" s="11"/>
    </row>
    <row r="30" spans="2:12" x14ac:dyDescent="0.3">
      <c r="D30" s="5"/>
      <c r="J30" s="11"/>
    </row>
    <row r="31" spans="2:12" x14ac:dyDescent="0.3">
      <c r="D31" s="5"/>
      <c r="J31" s="11"/>
    </row>
    <row r="32" spans="2:12" x14ac:dyDescent="0.3">
      <c r="D32" s="5"/>
      <c r="J32" s="11"/>
    </row>
    <row r="33" spans="4:10" x14ac:dyDescent="0.3">
      <c r="D33" s="5"/>
      <c r="J33" s="11"/>
    </row>
  </sheetData>
  <mergeCells count="37"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21:E21"/>
    <mergeCell ref="F21:G21"/>
    <mergeCell ref="D15:E15"/>
    <mergeCell ref="F15:G15"/>
    <mergeCell ref="D20:E20"/>
    <mergeCell ref="F20:G20"/>
    <mergeCell ref="D19:E19"/>
    <mergeCell ref="F19:G19"/>
    <mergeCell ref="D16:E16"/>
    <mergeCell ref="F16:G16"/>
    <mergeCell ref="D17:E17"/>
    <mergeCell ref="F17:G17"/>
    <mergeCell ref="D18:E18"/>
    <mergeCell ref="F18:G18"/>
  </mergeCells>
  <conditionalFormatting sqref="B22:C22">
    <cfRule type="expression" dxfId="98" priority="9">
      <formula>B22=""</formula>
    </cfRule>
  </conditionalFormatting>
  <conditionalFormatting sqref="B12:C12">
    <cfRule type="expression" dxfId="97" priority="19">
      <formula>B12=""</formula>
    </cfRule>
  </conditionalFormatting>
  <conditionalFormatting sqref="B13:C13">
    <cfRule type="expression" dxfId="96" priority="18">
      <formula>B13=""</formula>
    </cfRule>
  </conditionalFormatting>
  <conditionalFormatting sqref="B14:C14">
    <cfRule type="expression" dxfId="95" priority="17">
      <formula>B14=""</formula>
    </cfRule>
  </conditionalFormatting>
  <conditionalFormatting sqref="B15:C15">
    <cfRule type="expression" dxfId="94" priority="16">
      <formula>B15=""</formula>
    </cfRule>
  </conditionalFormatting>
  <conditionalFormatting sqref="B16:C16">
    <cfRule type="expression" dxfId="93" priority="15">
      <formula>B16=""</formula>
    </cfRule>
  </conditionalFormatting>
  <conditionalFormatting sqref="B17:C17">
    <cfRule type="expression" dxfId="92" priority="14">
      <formula>B17=""</formula>
    </cfRule>
  </conditionalFormatting>
  <conditionalFormatting sqref="B18:C18">
    <cfRule type="expression" dxfId="91" priority="13">
      <formula>B18=""</formula>
    </cfRule>
  </conditionalFormatting>
  <conditionalFormatting sqref="B19:C19">
    <cfRule type="expression" dxfId="90" priority="12">
      <formula>B19=""</formula>
    </cfRule>
  </conditionalFormatting>
  <conditionalFormatting sqref="B20:C20">
    <cfRule type="expression" dxfId="89" priority="11">
      <formula>B20=""</formula>
    </cfRule>
  </conditionalFormatting>
  <conditionalFormatting sqref="B21:C21">
    <cfRule type="expression" dxfId="88" priority="10">
      <formula>B21=""</formula>
    </cfRule>
  </conditionalFormatting>
  <conditionalFormatting sqref="B23:C23">
    <cfRule type="expression" dxfId="87" priority="8">
      <formula>B23=""</formula>
    </cfRule>
  </conditionalFormatting>
  <conditionalFormatting sqref="B24:C24">
    <cfRule type="expression" dxfId="86" priority="7">
      <formula>B24=""</formula>
    </cfRule>
  </conditionalFormatting>
  <conditionalFormatting sqref="B25:C25">
    <cfRule type="expression" dxfId="85" priority="6">
      <formula>B25=""</formula>
    </cfRule>
  </conditionalFormatting>
  <conditionalFormatting sqref="B26:C26">
    <cfRule type="expression" dxfId="84" priority="5">
      <formula>B26=""</formula>
    </cfRule>
  </conditionalFormatting>
  <conditionalFormatting sqref="B27:C27">
    <cfRule type="expression" dxfId="83" priority="4">
      <formula>B27=""</formula>
    </cfRule>
  </conditionalFormatting>
  <conditionalFormatting sqref="F12:F27 D12:D27">
    <cfRule type="expression" dxfId="82" priority="3">
      <formula>D12=""</formula>
    </cfRule>
  </conditionalFormatting>
  <conditionalFormatting sqref="D6:G6">
    <cfRule type="expression" dxfId="81" priority="1">
      <formula>D6=""</formula>
    </cfRule>
  </conditionalFormatting>
  <conditionalFormatting sqref="J6">
    <cfRule type="expression" dxfId="80" priority="2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4" zoomScale="70" zoomScaleNormal="70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62" t="str">
        <f>"PROGRAMA DE OPERACIÓN DEL SERVICIO ("&amp;B7&amp;" - "&amp;C7&amp;")"</f>
        <v>PROGRAMA DE OPERACIÓN DEL SERVICIO (402 - Ida)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402</v>
      </c>
      <c r="C7" s="12" t="s">
        <v>41</v>
      </c>
      <c r="D7" s="12" t="s">
        <v>71</v>
      </c>
      <c r="E7" s="12" t="s">
        <v>72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2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2</v>
      </c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/>
      <c r="I21" s="31"/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/>
      <c r="I22" s="35"/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/>
      <c r="I23" s="31"/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2</v>
      </c>
      <c r="H24" s="34"/>
      <c r="I24" s="35"/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2</v>
      </c>
      <c r="H25" s="30"/>
      <c r="I25" s="31"/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/>
      <c r="I26" s="35"/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/>
      <c r="I27" s="31"/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/>
      <c r="I28" s="35"/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/>
      <c r="I29" s="31"/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/>
      <c r="I30" s="35"/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Baja</v>
      </c>
      <c r="E31" s="31">
        <v>1</v>
      </c>
      <c r="F31" s="30" t="str">
        <f>IFERROR(IF(G31=0,"-",IF(G31&lt;_xlfn.PERCENTILE.INC(($E$13:$E$36,$G$13:$G$36,$I$13:$I$36),0.2),"Baja",IF(G31&lt;_xlfn.PERCENTILE.INC(($E$13:$E$36,$G$13:$G$36,$I$13:$I$36),0.75),"Media","Alta"))),"-")</f>
        <v>Baja</v>
      </c>
      <c r="G31" s="31">
        <v>1</v>
      </c>
      <c r="H31" s="30"/>
      <c r="I31" s="31"/>
    </row>
    <row r="32" spans="2:9" ht="16.2" x14ac:dyDescent="0.3">
      <c r="B32" s="32">
        <v>19</v>
      </c>
      <c r="C32" s="33" t="s">
        <v>33</v>
      </c>
      <c r="D32" s="34"/>
      <c r="E32" s="35"/>
      <c r="F32" s="34"/>
      <c r="G32" s="34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23</v>
      </c>
      <c r="F37" s="36"/>
      <c r="G37" s="37">
        <f>+SUM(G13:G36)</f>
        <v>23</v>
      </c>
      <c r="H37" s="36"/>
      <c r="I37" s="37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9" priority="5">
      <formula>D7=""</formula>
    </cfRule>
  </conditionalFormatting>
  <conditionalFormatting sqref="E7">
    <cfRule type="expression" dxfId="78" priority="4">
      <formula>E7=""</formula>
    </cfRule>
  </conditionalFormatting>
  <conditionalFormatting sqref="F7">
    <cfRule type="expression" dxfId="77" priority="3">
      <formula>F7=""</formula>
    </cfRule>
  </conditionalFormatting>
  <conditionalFormatting sqref="C7">
    <cfRule type="expression" dxfId="76" priority="2">
      <formula>C7=""</formula>
    </cfRule>
  </conditionalFormatting>
  <conditionalFormatting sqref="B7">
    <cfRule type="expression" dxfId="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4" zoomScale="70" zoomScaleNormal="70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62" t="str">
        <f>"PROGRAMA DE OPERACIÓN DEL SERVICIO ("&amp;B7&amp;" - "&amp;C7&amp;")"</f>
        <v>PROGRAMA DE OPERACIÓN DEL SERVICIO (402 -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402</v>
      </c>
      <c r="C7" s="12" t="s">
        <v>39</v>
      </c>
      <c r="D7" s="12" t="s">
        <v>72</v>
      </c>
      <c r="E7" s="12" t="s">
        <v>71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/>
      <c r="E20" s="35"/>
      <c r="F20" s="34"/>
      <c r="G20" s="35"/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2</v>
      </c>
      <c r="H21" s="30"/>
      <c r="I21" s="31"/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2</v>
      </c>
      <c r="H22" s="34"/>
      <c r="I22" s="35"/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2</v>
      </c>
      <c r="H23" s="30"/>
      <c r="I23" s="31"/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2</v>
      </c>
      <c r="H24" s="34"/>
      <c r="I24" s="35"/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2</v>
      </c>
      <c r="H25" s="30"/>
      <c r="I25" s="31"/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2</v>
      </c>
      <c r="H26" s="34"/>
      <c r="I26" s="35"/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2</v>
      </c>
      <c r="H27" s="30"/>
      <c r="I27" s="31"/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2</v>
      </c>
      <c r="H28" s="34"/>
      <c r="I28" s="35"/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2</v>
      </c>
      <c r="H29" s="30"/>
      <c r="I29" s="31"/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2</v>
      </c>
      <c r="H30" s="34"/>
      <c r="I30" s="35"/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2</v>
      </c>
      <c r="H31" s="30"/>
      <c r="I31" s="31"/>
    </row>
    <row r="32" spans="2:9" ht="16.2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1</v>
      </c>
      <c r="F32" s="34" t="str">
        <f>IFERROR(IF(G32=0,"-",IF(G32&lt;_xlfn.PERCENTILE.INC(($E$13:$E$36,$G$13:$G$36,$I$13:$I$36),0.2),"Baja",IF(G32&lt;_xlfn.PERCENTILE.INC(($E$13:$E$36,$G$13:$G$36,$I$13:$I$36),0.75),"Media","Alta"))),"-")</f>
        <v>Baja</v>
      </c>
      <c r="G32" s="35">
        <v>1</v>
      </c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23</v>
      </c>
      <c r="F37" s="36"/>
      <c r="G37" s="37">
        <f>+SUM(G13:G36)</f>
        <v>23</v>
      </c>
      <c r="H37" s="36"/>
      <c r="I37" s="37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74" priority="2">
      <formula>C7=""</formula>
    </cfRule>
  </conditionalFormatting>
  <conditionalFormatting sqref="B7">
    <cfRule type="expression" dxfId="73" priority="1">
      <formula>B7=""</formula>
    </cfRule>
  </conditionalFormatting>
  <conditionalFormatting sqref="D7">
    <cfRule type="expression" dxfId="72" priority="5">
      <formula>D7=""</formula>
    </cfRule>
  </conditionalFormatting>
  <conditionalFormatting sqref="E7">
    <cfRule type="expression" dxfId="71" priority="4">
      <formula>E7=""</formula>
    </cfRule>
  </conditionalFormatting>
  <conditionalFormatting sqref="F7">
    <cfRule type="expression" dxfId="70" priority="3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2:I37"/>
  <sheetViews>
    <sheetView zoomScale="70" zoomScaleNormal="70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1:9" ht="22.2" x14ac:dyDescent="0.3">
      <c r="B2" s="62" t="str">
        <f>"PROGRAMA DE OPERACIÓN DEL SERVICIO ("&amp;B7&amp;" - "&amp;C7&amp;")"</f>
        <v>PROGRAMA DE OPERACIÓN DEL SERVICIO (403 - Ida)</v>
      </c>
      <c r="C2" s="62"/>
      <c r="D2" s="62"/>
      <c r="E2" s="62"/>
      <c r="F2" s="62"/>
      <c r="G2" s="62"/>
      <c r="H2" s="62"/>
      <c r="I2" s="62"/>
    </row>
    <row r="4" spans="1:9" x14ac:dyDescent="0.3">
      <c r="A4" s="1"/>
      <c r="B4" s="1" t="s">
        <v>0</v>
      </c>
      <c r="C4" s="1"/>
      <c r="D4" s="1"/>
      <c r="E4" s="1"/>
      <c r="F4" s="1"/>
      <c r="G4" s="1"/>
      <c r="H4" s="1"/>
      <c r="I4" s="1"/>
    </row>
    <row r="6" spans="1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1:9" x14ac:dyDescent="0.3">
      <c r="B7" s="12">
        <v>403</v>
      </c>
      <c r="C7" s="12" t="s">
        <v>41</v>
      </c>
      <c r="D7" s="12" t="s">
        <v>73</v>
      </c>
      <c r="E7" s="12" t="s">
        <v>74</v>
      </c>
      <c r="F7" s="12" t="s">
        <v>40</v>
      </c>
      <c r="G7" s="3"/>
    </row>
    <row r="9" spans="1:9" x14ac:dyDescent="0.3">
      <c r="A9" s="1"/>
      <c r="B9" s="1" t="s">
        <v>6</v>
      </c>
      <c r="C9" s="1"/>
      <c r="D9" s="1"/>
      <c r="E9" s="1"/>
      <c r="F9" s="1"/>
      <c r="G9" s="1"/>
      <c r="H9" s="1"/>
      <c r="I9" s="1"/>
    </row>
    <row r="11" spans="1:9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1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1:9" ht="16.2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1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1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1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3</v>
      </c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2</v>
      </c>
      <c r="H20" s="34" t="str">
        <f>IFERROR(IF(I20=0,"-",IF(I20&lt;_xlfn.PERCENTILE.INC(($E$13:$E$36,$G$13:$G$36,$I$13:$I$36),0.2),"Baja",IF(I20&lt;_xlfn.PERCENTILE.INC(($E$13:$E$36,$G$13:$G$36,$I$13:$I$36),0.75),"Media","Alta"))),"-")</f>
        <v>Baja</v>
      </c>
      <c r="I20" s="35">
        <v>1</v>
      </c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2</v>
      </c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Baja</v>
      </c>
      <c r="E31" s="31">
        <v>1</v>
      </c>
      <c r="F31" s="30" t="str">
        <f>IFERROR(IF(G31=0,"-",IF(G31&lt;_xlfn.PERCENTILE.INC(($E$13:$E$36,$G$13:$G$36,$I$13:$I$36),0.2),"Baja",IF(G31&lt;_xlfn.PERCENTILE.INC(($E$13:$E$36,$G$13:$G$36,$I$13:$I$36),0.75),"Media","Alta"))),"-")</f>
        <v>Baja</v>
      </c>
      <c r="G31" s="31">
        <v>1</v>
      </c>
      <c r="H31" s="30"/>
      <c r="I31" s="31"/>
    </row>
    <row r="32" spans="2:9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37</v>
      </c>
      <c r="F37" s="36"/>
      <c r="G37" s="37">
        <f>+SUM(G13:G36)</f>
        <v>23</v>
      </c>
      <c r="H37" s="36"/>
      <c r="I37" s="37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69" priority="2">
      <formula>C7=""</formula>
    </cfRule>
  </conditionalFormatting>
  <conditionalFormatting sqref="B7">
    <cfRule type="expression" dxfId="68" priority="1">
      <formula>B7=""</formula>
    </cfRule>
  </conditionalFormatting>
  <conditionalFormatting sqref="D7">
    <cfRule type="expression" dxfId="67" priority="5">
      <formula>D7=""</formula>
    </cfRule>
  </conditionalFormatting>
  <conditionalFormatting sqref="E7">
    <cfRule type="expression" dxfId="66" priority="4">
      <formula>E7=""</formula>
    </cfRule>
  </conditionalFormatting>
  <conditionalFormatting sqref="F7">
    <cfRule type="expression" dxfId="65" priority="3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zoomScale="70" zoomScaleNormal="70" workbookViewId="0">
      <selection activeCell="B2" sqref="B2:I2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62" t="str">
        <f>"PROGRAMA DE OPERACIÓN DEL SERVICIO ("&amp;B7&amp;" - "&amp;C7&amp;")"</f>
        <v>PROGRAMA DE OPERACIÓN DEL SERVICIO (403 -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403</v>
      </c>
      <c r="C7" s="12" t="s">
        <v>39</v>
      </c>
      <c r="D7" s="12" t="s">
        <v>74</v>
      </c>
      <c r="E7" s="12" t="s">
        <v>73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/>
      <c r="G20" s="35"/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2</v>
      </c>
      <c r="H21" s="30" t="str">
        <f>IFERROR(IF(I21=0,"-",IF(I21&lt;_xlfn.PERCENTILE.INC(($E$13:$E$36,$G$13:$G$36,$I$13:$I$36),0.2),"Baja",IF(I21&lt;_xlfn.PERCENTILE.INC(($E$13:$E$36,$G$13:$G$36,$I$13:$I$36),0.75),"Media","Alta"))),"-")</f>
        <v>Baja</v>
      </c>
      <c r="I21" s="31">
        <v>1</v>
      </c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2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2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2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2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2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2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2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2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1</v>
      </c>
      <c r="F32" s="34" t="str">
        <f>IFERROR(IF(G32=0,"-",IF(G32&lt;_xlfn.PERCENTILE.INC(($E$13:$E$36,$G$13:$G$36,$I$13:$I$36),0.2),"Baja",IF(G32&lt;_xlfn.PERCENTILE.INC(($E$13:$E$36,$G$13:$G$36,$I$13:$I$36),0.75),"Media","Alta"))),"-")</f>
        <v>Baja</v>
      </c>
      <c r="G32" s="35">
        <v>1</v>
      </c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37</v>
      </c>
      <c r="F37" s="36"/>
      <c r="G37" s="37">
        <f>+SUM(G13:G36)</f>
        <v>23</v>
      </c>
      <c r="H37" s="36"/>
      <c r="I37" s="37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64" priority="2">
      <formula>C7=""</formula>
    </cfRule>
  </conditionalFormatting>
  <conditionalFormatting sqref="B7">
    <cfRule type="expression" dxfId="63" priority="1">
      <formula>B7=""</formula>
    </cfRule>
  </conditionalFormatting>
  <conditionalFormatting sqref="D7">
    <cfRule type="expression" dxfId="62" priority="5">
      <formula>D7=""</formula>
    </cfRule>
  </conditionalFormatting>
  <conditionalFormatting sqref="E7">
    <cfRule type="expression" dxfId="61" priority="4">
      <formula>E7=""</formula>
    </cfRule>
  </conditionalFormatting>
  <conditionalFormatting sqref="F7">
    <cfRule type="expression" dxfId="60" priority="3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zoomScale="70" zoomScaleNormal="70" workbookViewId="0">
      <selection activeCell="B2" sqref="B2:I2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62" t="str">
        <f>"PROGRAMA DE OPERACIÓN DEL SERVICIO ("&amp;B7&amp;" - "&amp;C7&amp;")"</f>
        <v>PROGRAMA DE OPERACIÓN DEL SERVICIO (404 - Ida)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404</v>
      </c>
      <c r="C7" s="12" t="s">
        <v>41</v>
      </c>
      <c r="D7" s="12" t="s">
        <v>75</v>
      </c>
      <c r="E7" s="12" t="s">
        <v>76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5" t="s">
        <v>7</v>
      </c>
      <c r="C11" s="65" t="s">
        <v>8</v>
      </c>
      <c r="D11" s="67" t="s">
        <v>9</v>
      </c>
      <c r="E11" s="68"/>
      <c r="F11" s="67" t="s">
        <v>10</v>
      </c>
      <c r="G11" s="68"/>
      <c r="H11" s="67" t="s">
        <v>11</v>
      </c>
      <c r="I11" s="68"/>
    </row>
    <row r="12" spans="2:9" ht="28.8" x14ac:dyDescent="0.3">
      <c r="B12" s="66"/>
      <c r="C12" s="66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5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5</v>
      </c>
      <c r="F19" s="31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5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3</v>
      </c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5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5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5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1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55</v>
      </c>
      <c r="F37" s="36"/>
      <c r="G37" s="37">
        <f>+SUM(G13:G36)</f>
        <v>36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59" priority="2">
      <formula>C7=""</formula>
    </cfRule>
  </conditionalFormatting>
  <conditionalFormatting sqref="B7">
    <cfRule type="expression" dxfId="58" priority="1">
      <formula>B7=""</formula>
    </cfRule>
  </conditionalFormatting>
  <conditionalFormatting sqref="D7">
    <cfRule type="expression" dxfId="57" priority="5">
      <formula>D7=""</formula>
    </cfRule>
  </conditionalFormatting>
  <conditionalFormatting sqref="E7">
    <cfRule type="expression" dxfId="56" priority="4">
      <formula>E7=""</formula>
    </cfRule>
  </conditionalFormatting>
  <conditionalFormatting sqref="F7">
    <cfRule type="expression" dxfId="55" priority="3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4" zoomScale="70" zoomScaleNormal="70" workbookViewId="0">
      <selection activeCell="B2" sqref="B2:I2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9" ht="22.2" x14ac:dyDescent="0.3">
      <c r="B2" s="62" t="str">
        <f>"PROGRAMA DE OPERACIÓN DEL SERVICIO ("&amp;B7&amp;" - "&amp;C7&amp;")"</f>
        <v>PROGRAMA DE OPERACIÓN DEL SERVICIO (404 -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404</v>
      </c>
      <c r="C7" s="12" t="s">
        <v>39</v>
      </c>
      <c r="D7" s="12" t="s">
        <v>76</v>
      </c>
      <c r="E7" s="12" t="s">
        <v>75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5</v>
      </c>
      <c r="F20" s="34"/>
      <c r="G20" s="35"/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5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/>
      <c r="I21" s="31"/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5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5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4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Media</v>
      </c>
      <c r="E32" s="35">
        <v>3</v>
      </c>
      <c r="F32" s="34" t="str">
        <f>IFERROR(IF(G32=0,"-",IF(G32&lt;_xlfn.PERCENTILE.INC(($E$13:$E$36,$G$13:$G$36,$I$13:$I$36),0.2),"Baja",IF(G32&lt;_xlfn.PERCENTILE.INC(($E$13:$E$36,$G$13:$G$36,$I$13:$I$36),0.75),"Media","Alta"))),"-")</f>
        <v>Media</v>
      </c>
      <c r="G32" s="35">
        <v>3</v>
      </c>
      <c r="H32" s="34" t="str">
        <f>IFERROR(IF(I32=0,"-",IF(I32&lt;_xlfn.PERCENTILE.INC(($E$13:$E$36,$G$13:$G$36,$I$13:$I$36),0.2),"Baja",IF(I32&lt;_xlfn.PERCENTILE.INC(($E$13:$E$36,$G$13:$G$36,$I$13:$I$36),0.75),"Media","Alta"))),"-")</f>
        <v>Media</v>
      </c>
      <c r="I32" s="35">
        <v>2</v>
      </c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55</v>
      </c>
      <c r="F37" s="36"/>
      <c r="G37" s="37">
        <f>SUM(G20:G36)</f>
        <v>36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zoomScale="70" zoomScaleNormal="70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9" ht="22.2" x14ac:dyDescent="0.3">
      <c r="B2" s="62" t="str">
        <f>"PROGRAMA DE OPERACIÓN DEL SERVICIO ("&amp;B7&amp;" - "&amp;C7&amp;")"</f>
        <v>PROGRAMA DE OPERACIÓN DEL SERVICIO (405 - Ida)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405</v>
      </c>
      <c r="C7" s="12" t="s">
        <v>41</v>
      </c>
      <c r="D7" s="12" t="s">
        <v>77</v>
      </c>
      <c r="E7" s="12" t="s">
        <v>78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3</v>
      </c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 t="str">
        <f>IFERROR(IF(G20=0,"-",IF(G20&lt;_xlfn.PERCENTILE.INC(($E$13:$E$36,$G$13:$G$36,$I$13:$I$36),0.2),"Baja",IF(G20&lt;_xlfn.PERCENTILE.INC(($E$13:$E$36,$G$13:$G$36,$I$13:$I$36),0.75),"Media","Alta"))),"-")</f>
        <v>Alta</v>
      </c>
      <c r="G20" s="35">
        <v>3</v>
      </c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38</v>
      </c>
      <c r="F37" s="36"/>
      <c r="G37" s="37">
        <f>+SUM(G13:G36)</f>
        <v>35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7" zoomScale="70" zoomScaleNormal="70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  <col min="11" max="15" width="14" bestFit="1" customWidth="1"/>
    <col min="16" max="16" width="14" customWidth="1"/>
  </cols>
  <sheetData>
    <row r="2" spans="2:9" ht="22.2" x14ac:dyDescent="0.3">
      <c r="B2" s="62" t="str">
        <f>"PROGRAMA DE OPERACIÓN DEL SERVICIO ("&amp;B7&amp;" - "&amp;C7&amp;")"</f>
        <v>PROGRAMA DE OPERACIÓN DEL SERVICIO (405 -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405</v>
      </c>
      <c r="C7" s="12" t="s">
        <v>39</v>
      </c>
      <c r="D7" s="12" t="s">
        <v>78</v>
      </c>
      <c r="E7" s="12" t="s">
        <v>77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3</v>
      </c>
      <c r="F20" s="34"/>
      <c r="G20" s="35"/>
      <c r="H20" s="34"/>
      <c r="I20" s="35"/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3</v>
      </c>
      <c r="F21" s="30" t="str">
        <f>IFERROR(IF(G21=0,"-",IF(G21&lt;_xlfn.PERCENTILE.INC(($E$13:$E$36,$G$13:$G$36,$I$13:$I$36),0.2),"Baja",IF(G21&lt;_xlfn.PERCENTILE.INC(($E$13:$E$36,$G$13:$G$36,$I$13:$I$36),0.75),"Media","Alta"))),"-")</f>
        <v>Alta</v>
      </c>
      <c r="G21" s="31">
        <v>3</v>
      </c>
      <c r="H21" s="30"/>
      <c r="I21" s="31"/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3</v>
      </c>
      <c r="F22" s="34" t="str">
        <f>IFERROR(IF(G22=0,"-",IF(G22&lt;_xlfn.PERCENTILE.INC(($E$13:$E$36,$G$13:$G$36,$I$13:$I$36),0.2),"Baja",IF(G22&lt;_xlfn.PERCENTILE.INC(($E$13:$E$36,$G$13:$G$36,$I$13:$I$36),0.75),"Media","Alta"))),"-")</f>
        <v>Alta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3</v>
      </c>
      <c r="F23" s="30" t="str">
        <f>IFERROR(IF(G23=0,"-",IF(G23&lt;_xlfn.PERCENTILE.INC(($E$13:$E$36,$G$13:$G$36,$I$13:$I$36),0.2),"Baja",IF(G23&lt;_xlfn.PERCENTILE.INC(($E$13:$E$36,$G$13:$G$36,$I$13:$I$36),0.75),"Media","Alta"))),"-")</f>
        <v>Alta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3</v>
      </c>
      <c r="F24" s="34" t="str">
        <f>IFERROR(IF(G24=0,"-",IF(G24&lt;_xlfn.PERCENTILE.INC(($E$13:$E$36,$G$13:$G$36,$I$13:$I$36),0.2),"Baja",IF(G24&lt;_xlfn.PERCENTILE.INC(($E$13:$E$36,$G$13:$G$36,$I$13:$I$36),0.75),"Media","Alta"))),"-")</f>
        <v>Alta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3</v>
      </c>
      <c r="F25" s="30" t="str">
        <f>IFERROR(IF(G25=0,"-",IF(G25&lt;_xlfn.PERCENTILE.INC(($E$13:$E$36,$G$13:$G$36,$I$13:$I$36),0.2),"Baja",IF(G25&lt;_xlfn.PERCENTILE.INC(($E$13:$E$36,$G$13:$G$36,$I$13:$I$36),0.75),"Media","Alta"))),"-")</f>
        <v>Alta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3</v>
      </c>
      <c r="F26" s="34" t="str">
        <f>IFERROR(IF(G26=0,"-",IF(G26&lt;_xlfn.PERCENTILE.INC(($E$13:$E$36,$G$13:$G$36,$I$13:$I$36),0.2),"Baja",IF(G26&lt;_xlfn.PERCENTILE.INC(($E$13:$E$36,$G$13:$G$36,$I$13:$I$36),0.75),"Media","Alta"))),"-")</f>
        <v>Alta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3</v>
      </c>
      <c r="F27" s="30" t="str">
        <f>IFERROR(IF(G27=0,"-",IF(G27&lt;_xlfn.PERCENTILE.INC(($E$13:$E$36,$G$13:$G$36,$I$13:$I$36),0.2),"Baja",IF(G27&lt;_xlfn.PERCENTILE.INC(($E$13:$E$36,$G$13:$G$36,$I$13:$I$36),0.75),"Media","Alta"))),"-")</f>
        <v>Alta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3</v>
      </c>
      <c r="F28" s="34" t="str">
        <f>IFERROR(IF(G28=0,"-",IF(G28&lt;_xlfn.PERCENTILE.INC(($E$13:$E$36,$G$13:$G$36,$I$13:$I$36),0.2),"Baja",IF(G28&lt;_xlfn.PERCENTILE.INC(($E$13:$E$36,$G$13:$G$36,$I$13:$I$36),0.75),"Media","Alta"))),"-")</f>
        <v>Alta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3</v>
      </c>
      <c r="F29" s="30" t="str">
        <f>IFERROR(IF(G29=0,"-",IF(G29&lt;_xlfn.PERCENTILE.INC(($E$13:$E$36,$G$13:$G$36,$I$13:$I$36),0.2),"Baja",IF(G29&lt;_xlfn.PERCENTILE.INC(($E$13:$E$36,$G$13:$G$36,$I$13:$I$36),0.75),"Media","Alta"))),"-")</f>
        <v>Alta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Alta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Alta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Media</v>
      </c>
      <c r="E32" s="35">
        <v>2</v>
      </c>
      <c r="F32" s="34" t="str">
        <f>IFERROR(IF(G32=0,"-",IF(G32&lt;_xlfn.PERCENTILE.INC(($E$13:$E$36,$G$13:$G$36,$I$13:$I$36),0.2),"Baja",IF(G32&lt;_xlfn.PERCENTILE.INC(($E$13:$E$36,$G$13:$G$36,$I$13:$I$36),0.75),"Media","Alta"))),"-")</f>
        <v>Media</v>
      </c>
      <c r="G32" s="35">
        <v>2</v>
      </c>
      <c r="H32" s="34" t="str">
        <f>IFERROR(IF(I32=0,"-",IF(I32&lt;_xlfn.PERCENTILE.INC(($E$13:$E$36,$G$13:$G$36,$I$13:$I$36),0.2),"Baja",IF(I32&lt;_xlfn.PERCENTILE.INC(($E$13:$E$36,$G$13:$G$36,$I$13:$I$36),0.75),"Media","Alta"))),"-")</f>
        <v>Media</v>
      </c>
      <c r="I32" s="35">
        <v>2</v>
      </c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38</v>
      </c>
      <c r="F37" s="36"/>
      <c r="G37" s="37">
        <f>+SUM(G13:G36)</f>
        <v>35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I37"/>
  <sheetViews>
    <sheetView topLeftCell="A4" zoomScale="70" zoomScaleNormal="70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  <col min="12" max="16" width="14" bestFit="1" customWidth="1"/>
  </cols>
  <sheetData>
    <row r="2" spans="2:9" ht="22.2" x14ac:dyDescent="0.3">
      <c r="B2" s="62" t="str">
        <f>"PROGRAMA DE OPERACIÓN DEL SERVICIO ("&amp;B7&amp;" - "&amp;C7&amp;")"</f>
        <v>PROGRAMA DE OPERACIÓN DEL SERVICIO (406 - Ida)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406</v>
      </c>
      <c r="C7" s="12" t="s">
        <v>41</v>
      </c>
      <c r="D7" s="12" t="s">
        <v>79</v>
      </c>
      <c r="E7" s="12" t="s">
        <v>71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5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1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4</v>
      </c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5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3</v>
      </c>
      <c r="H20" s="34" t="str">
        <f>IFERROR(IF(I20=0,"-",IF(I20&lt;_xlfn.PERCENTILE.INC(($E$13:$E$36,$G$13:$G$36,$I$13:$I$36),0.2),"Baja",IF(I20&lt;_xlfn.PERCENTILE.INC(($E$13:$E$36,$G$13:$G$36,$I$13:$I$36),0.75),"Media","Alta"))),"-")</f>
        <v>Media</v>
      </c>
      <c r="I20" s="35">
        <v>2</v>
      </c>
    </row>
    <row r="21" spans="2:9" ht="16.2" x14ac:dyDescent="0.3">
      <c r="B21" s="28">
        <v>8</v>
      </c>
      <c r="C21" s="29" t="s">
        <v>22</v>
      </c>
      <c r="D21" s="31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9" ht="16.2" x14ac:dyDescent="0.3">
      <c r="B22" s="32">
        <v>9</v>
      </c>
      <c r="C22" s="33" t="s">
        <v>23</v>
      </c>
      <c r="D22" s="35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1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5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1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5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1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5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1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5" t="str">
        <f>IFERROR(IF(E30=0,"-",IF(E30&lt;_xlfn.PERCENTILE.INC(($E$13:$E$36,$G$13:$G$36,$I$13:$I$36),0.2),"Baja",IF(E30&lt;_xlfn.PERCENTILE.INC(($E$13:$E$36,$G$13:$G$36,$I$13:$I$36),0.75),"Media","Alta"))),"-")</f>
        <v>Media</v>
      </c>
      <c r="E30" s="35">
        <v>3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2</v>
      </c>
      <c r="H30" s="34" t="str">
        <f>IFERROR(IF(I30=0,"-",IF(I30&lt;_xlfn.PERCENTILE.INC(($E$13:$E$36,$G$13:$G$36,$I$13:$I$36),0.2),"Baja",IF(I30&lt;_xlfn.PERCENTILE.INC(($E$13:$E$36,$G$13:$G$36,$I$13:$I$36),0.75),"Media","Alta"))),"-")</f>
        <v>Baja</v>
      </c>
      <c r="I30" s="35">
        <v>1</v>
      </c>
    </row>
    <row r="31" spans="2:9" ht="16.2" x14ac:dyDescent="0.3">
      <c r="B31" s="28">
        <v>18</v>
      </c>
      <c r="C31" s="29" t="s">
        <v>32</v>
      </c>
      <c r="D31" s="31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2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/>
      <c r="I31" s="31"/>
    </row>
    <row r="32" spans="2:9" ht="16.2" x14ac:dyDescent="0.3">
      <c r="B32" s="32">
        <v>19</v>
      </c>
      <c r="C32" s="33" t="s">
        <v>33</v>
      </c>
      <c r="D32" s="35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1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5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1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5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49</v>
      </c>
      <c r="F37" s="36"/>
      <c r="G37" s="37">
        <f>+SUM(G13:G36)</f>
        <v>34</v>
      </c>
      <c r="H37" s="36"/>
      <c r="I37" s="37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I37"/>
  <sheetViews>
    <sheetView zoomScale="55" zoomScaleNormal="55" workbookViewId="0">
      <selection activeCell="B11" sqref="B11:I37"/>
    </sheetView>
  </sheetViews>
  <sheetFormatPr baseColWidth="10" defaultRowHeight="14.4" x14ac:dyDescent="0.3"/>
  <cols>
    <col min="1" max="1" width="4.6640625" customWidth="1"/>
    <col min="2" max="9" width="15.6640625" customWidth="1"/>
    <col min="12" max="16" width="14" bestFit="1" customWidth="1"/>
  </cols>
  <sheetData>
    <row r="2" spans="2:9" ht="22.2" x14ac:dyDescent="0.3">
      <c r="B2" s="62" t="str">
        <f>"PROGRAMA DE OPERACIÓN DEL SERVICIO ("&amp;B7&amp;" - "&amp;C7&amp;")"</f>
        <v>PROGRAMA DE OPERACIÓN DEL SERVICIO (406 -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12">
        <v>406</v>
      </c>
      <c r="C7" s="12" t="s">
        <v>39</v>
      </c>
      <c r="D7" s="12" t="s">
        <v>71</v>
      </c>
      <c r="E7" s="12" t="s">
        <v>79</v>
      </c>
      <c r="F7" s="12" t="s">
        <v>40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 t="s">
        <v>85</v>
      </c>
      <c r="E19" s="31">
        <v>4</v>
      </c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">
        <v>85</v>
      </c>
      <c r="E20" s="35">
        <v>4</v>
      </c>
      <c r="F20" s="34"/>
      <c r="G20" s="35"/>
      <c r="H20" s="34"/>
      <c r="I20" s="35"/>
    </row>
    <row r="21" spans="2:9" ht="16.2" x14ac:dyDescent="0.3">
      <c r="B21" s="28">
        <v>8</v>
      </c>
      <c r="C21" s="29" t="s">
        <v>22</v>
      </c>
      <c r="D21" s="30" t="s">
        <v>85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9" ht="16.2" x14ac:dyDescent="0.3">
      <c r="B22" s="32">
        <v>9</v>
      </c>
      <c r="C22" s="33" t="s">
        <v>23</v>
      </c>
      <c r="D22" s="34" t="s">
        <v>85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">
        <v>85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">
        <v>85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">
        <v>85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">
        <v>85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">
        <v>85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">
        <v>85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">
        <v>85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">
        <v>85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">
        <v>85</v>
      </c>
      <c r="E31" s="31">
        <v>4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 t="s">
        <v>85</v>
      </c>
      <c r="E32" s="35">
        <v>1</v>
      </c>
      <c r="F32" s="34" t="str">
        <f>IFERROR(IF(G32=0,"-",IF(G32&lt;_xlfn.PERCENTILE.INC(($E$13:$E$36,$G$13:$G$36,$I$13:$I$36),0.2),"Baja",IF(G32&lt;_xlfn.PERCENTILE.INC(($E$13:$E$36,$G$13:$G$36,$I$13:$I$36),0.75),"Media","Alta"))),"-")</f>
        <v>Baja</v>
      </c>
      <c r="G32" s="35">
        <v>1</v>
      </c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53</v>
      </c>
      <c r="F37" s="36"/>
      <c r="G37" s="37">
        <f>+SUM(G13:G36)</f>
        <v>34</v>
      </c>
      <c r="H37" s="36"/>
      <c r="I37" s="37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B2:N37"/>
  <sheetViews>
    <sheetView zoomScale="70" zoomScaleNormal="70" workbookViewId="0">
      <selection sqref="A1:XFD1048576"/>
    </sheetView>
  </sheetViews>
  <sheetFormatPr baseColWidth="10" defaultRowHeight="14.4" x14ac:dyDescent="0.3"/>
  <cols>
    <col min="1" max="1" width="4.6640625" style="4" customWidth="1"/>
    <col min="2" max="9" width="15.6640625" style="4" customWidth="1"/>
    <col min="10" max="256" width="11.44140625" style="4"/>
    <col min="257" max="257" width="4.6640625" style="4" customWidth="1"/>
    <col min="258" max="265" width="15.6640625" style="4" customWidth="1"/>
    <col min="266" max="512" width="11.44140625" style="4"/>
    <col min="513" max="513" width="4.6640625" style="4" customWidth="1"/>
    <col min="514" max="521" width="15.6640625" style="4" customWidth="1"/>
    <col min="522" max="768" width="11.44140625" style="4"/>
    <col min="769" max="769" width="4.6640625" style="4" customWidth="1"/>
    <col min="770" max="777" width="15.6640625" style="4" customWidth="1"/>
    <col min="778" max="1024" width="11.44140625" style="4"/>
    <col min="1025" max="1025" width="4.6640625" style="4" customWidth="1"/>
    <col min="1026" max="1033" width="15.6640625" style="4" customWidth="1"/>
    <col min="1034" max="1280" width="11.44140625" style="4"/>
    <col min="1281" max="1281" width="4.6640625" style="4" customWidth="1"/>
    <col min="1282" max="1289" width="15.6640625" style="4" customWidth="1"/>
    <col min="1290" max="1536" width="11.44140625" style="4"/>
    <col min="1537" max="1537" width="4.6640625" style="4" customWidth="1"/>
    <col min="1538" max="1545" width="15.6640625" style="4" customWidth="1"/>
    <col min="1546" max="1792" width="11.44140625" style="4"/>
    <col min="1793" max="1793" width="4.6640625" style="4" customWidth="1"/>
    <col min="1794" max="1801" width="15.6640625" style="4" customWidth="1"/>
    <col min="1802" max="2048" width="11.44140625" style="4"/>
    <col min="2049" max="2049" width="4.6640625" style="4" customWidth="1"/>
    <col min="2050" max="2057" width="15.6640625" style="4" customWidth="1"/>
    <col min="2058" max="2304" width="11.44140625" style="4"/>
    <col min="2305" max="2305" width="4.6640625" style="4" customWidth="1"/>
    <col min="2306" max="2313" width="15.6640625" style="4" customWidth="1"/>
    <col min="2314" max="2560" width="11.44140625" style="4"/>
    <col min="2561" max="2561" width="4.6640625" style="4" customWidth="1"/>
    <col min="2562" max="2569" width="15.6640625" style="4" customWidth="1"/>
    <col min="2570" max="2816" width="11.44140625" style="4"/>
    <col min="2817" max="2817" width="4.6640625" style="4" customWidth="1"/>
    <col min="2818" max="2825" width="15.6640625" style="4" customWidth="1"/>
    <col min="2826" max="3072" width="11.44140625" style="4"/>
    <col min="3073" max="3073" width="4.6640625" style="4" customWidth="1"/>
    <col min="3074" max="3081" width="15.6640625" style="4" customWidth="1"/>
    <col min="3082" max="3328" width="11.44140625" style="4"/>
    <col min="3329" max="3329" width="4.6640625" style="4" customWidth="1"/>
    <col min="3330" max="3337" width="15.6640625" style="4" customWidth="1"/>
    <col min="3338" max="3584" width="11.44140625" style="4"/>
    <col min="3585" max="3585" width="4.6640625" style="4" customWidth="1"/>
    <col min="3586" max="3593" width="15.6640625" style="4" customWidth="1"/>
    <col min="3594" max="3840" width="11.44140625" style="4"/>
    <col min="3841" max="3841" width="4.6640625" style="4" customWidth="1"/>
    <col min="3842" max="3849" width="15.6640625" style="4" customWidth="1"/>
    <col min="3850" max="4096" width="11.44140625" style="4"/>
    <col min="4097" max="4097" width="4.6640625" style="4" customWidth="1"/>
    <col min="4098" max="4105" width="15.6640625" style="4" customWidth="1"/>
    <col min="4106" max="4352" width="11.44140625" style="4"/>
    <col min="4353" max="4353" width="4.6640625" style="4" customWidth="1"/>
    <col min="4354" max="4361" width="15.6640625" style="4" customWidth="1"/>
    <col min="4362" max="4608" width="11.44140625" style="4"/>
    <col min="4609" max="4609" width="4.6640625" style="4" customWidth="1"/>
    <col min="4610" max="4617" width="15.6640625" style="4" customWidth="1"/>
    <col min="4618" max="4864" width="11.44140625" style="4"/>
    <col min="4865" max="4865" width="4.6640625" style="4" customWidth="1"/>
    <col min="4866" max="4873" width="15.6640625" style="4" customWidth="1"/>
    <col min="4874" max="5120" width="11.44140625" style="4"/>
    <col min="5121" max="5121" width="4.6640625" style="4" customWidth="1"/>
    <col min="5122" max="5129" width="15.6640625" style="4" customWidth="1"/>
    <col min="5130" max="5376" width="11.44140625" style="4"/>
    <col min="5377" max="5377" width="4.6640625" style="4" customWidth="1"/>
    <col min="5378" max="5385" width="15.6640625" style="4" customWidth="1"/>
    <col min="5386" max="5632" width="11.44140625" style="4"/>
    <col min="5633" max="5633" width="4.6640625" style="4" customWidth="1"/>
    <col min="5634" max="5641" width="15.6640625" style="4" customWidth="1"/>
    <col min="5642" max="5888" width="11.44140625" style="4"/>
    <col min="5889" max="5889" width="4.6640625" style="4" customWidth="1"/>
    <col min="5890" max="5897" width="15.6640625" style="4" customWidth="1"/>
    <col min="5898" max="6144" width="11.44140625" style="4"/>
    <col min="6145" max="6145" width="4.6640625" style="4" customWidth="1"/>
    <col min="6146" max="6153" width="15.6640625" style="4" customWidth="1"/>
    <col min="6154" max="6400" width="11.44140625" style="4"/>
    <col min="6401" max="6401" width="4.6640625" style="4" customWidth="1"/>
    <col min="6402" max="6409" width="15.6640625" style="4" customWidth="1"/>
    <col min="6410" max="6656" width="11.44140625" style="4"/>
    <col min="6657" max="6657" width="4.6640625" style="4" customWidth="1"/>
    <col min="6658" max="6665" width="15.6640625" style="4" customWidth="1"/>
    <col min="6666" max="6912" width="11.44140625" style="4"/>
    <col min="6913" max="6913" width="4.6640625" style="4" customWidth="1"/>
    <col min="6914" max="6921" width="15.6640625" style="4" customWidth="1"/>
    <col min="6922" max="7168" width="11.44140625" style="4"/>
    <col min="7169" max="7169" width="4.6640625" style="4" customWidth="1"/>
    <col min="7170" max="7177" width="15.6640625" style="4" customWidth="1"/>
    <col min="7178" max="7424" width="11.44140625" style="4"/>
    <col min="7425" max="7425" width="4.6640625" style="4" customWidth="1"/>
    <col min="7426" max="7433" width="15.6640625" style="4" customWidth="1"/>
    <col min="7434" max="7680" width="11.44140625" style="4"/>
    <col min="7681" max="7681" width="4.6640625" style="4" customWidth="1"/>
    <col min="7682" max="7689" width="15.6640625" style="4" customWidth="1"/>
    <col min="7690" max="7936" width="11.44140625" style="4"/>
    <col min="7937" max="7937" width="4.6640625" style="4" customWidth="1"/>
    <col min="7938" max="7945" width="15.6640625" style="4" customWidth="1"/>
    <col min="7946" max="8192" width="11.44140625" style="4"/>
    <col min="8193" max="8193" width="4.6640625" style="4" customWidth="1"/>
    <col min="8194" max="8201" width="15.6640625" style="4" customWidth="1"/>
    <col min="8202" max="8448" width="11.44140625" style="4"/>
    <col min="8449" max="8449" width="4.6640625" style="4" customWidth="1"/>
    <col min="8450" max="8457" width="15.6640625" style="4" customWidth="1"/>
    <col min="8458" max="8704" width="11.44140625" style="4"/>
    <col min="8705" max="8705" width="4.6640625" style="4" customWidth="1"/>
    <col min="8706" max="8713" width="15.6640625" style="4" customWidth="1"/>
    <col min="8714" max="8960" width="11.44140625" style="4"/>
    <col min="8961" max="8961" width="4.6640625" style="4" customWidth="1"/>
    <col min="8962" max="8969" width="15.6640625" style="4" customWidth="1"/>
    <col min="8970" max="9216" width="11.44140625" style="4"/>
    <col min="9217" max="9217" width="4.6640625" style="4" customWidth="1"/>
    <col min="9218" max="9225" width="15.6640625" style="4" customWidth="1"/>
    <col min="9226" max="9472" width="11.44140625" style="4"/>
    <col min="9473" max="9473" width="4.6640625" style="4" customWidth="1"/>
    <col min="9474" max="9481" width="15.6640625" style="4" customWidth="1"/>
    <col min="9482" max="9728" width="11.44140625" style="4"/>
    <col min="9729" max="9729" width="4.6640625" style="4" customWidth="1"/>
    <col min="9730" max="9737" width="15.6640625" style="4" customWidth="1"/>
    <col min="9738" max="9984" width="11.44140625" style="4"/>
    <col min="9985" max="9985" width="4.6640625" style="4" customWidth="1"/>
    <col min="9986" max="9993" width="15.6640625" style="4" customWidth="1"/>
    <col min="9994" max="10240" width="11.44140625" style="4"/>
    <col min="10241" max="10241" width="4.6640625" style="4" customWidth="1"/>
    <col min="10242" max="10249" width="15.6640625" style="4" customWidth="1"/>
    <col min="10250" max="10496" width="11.44140625" style="4"/>
    <col min="10497" max="10497" width="4.6640625" style="4" customWidth="1"/>
    <col min="10498" max="10505" width="15.6640625" style="4" customWidth="1"/>
    <col min="10506" max="10752" width="11.44140625" style="4"/>
    <col min="10753" max="10753" width="4.6640625" style="4" customWidth="1"/>
    <col min="10754" max="10761" width="15.6640625" style="4" customWidth="1"/>
    <col min="10762" max="11008" width="11.44140625" style="4"/>
    <col min="11009" max="11009" width="4.6640625" style="4" customWidth="1"/>
    <col min="11010" max="11017" width="15.6640625" style="4" customWidth="1"/>
    <col min="11018" max="11264" width="11.44140625" style="4"/>
    <col min="11265" max="11265" width="4.6640625" style="4" customWidth="1"/>
    <col min="11266" max="11273" width="15.6640625" style="4" customWidth="1"/>
    <col min="11274" max="11520" width="11.44140625" style="4"/>
    <col min="11521" max="11521" width="4.6640625" style="4" customWidth="1"/>
    <col min="11522" max="11529" width="15.6640625" style="4" customWidth="1"/>
    <col min="11530" max="11776" width="11.44140625" style="4"/>
    <col min="11777" max="11777" width="4.6640625" style="4" customWidth="1"/>
    <col min="11778" max="11785" width="15.6640625" style="4" customWidth="1"/>
    <col min="11786" max="12032" width="11.44140625" style="4"/>
    <col min="12033" max="12033" width="4.6640625" style="4" customWidth="1"/>
    <col min="12034" max="12041" width="15.6640625" style="4" customWidth="1"/>
    <col min="12042" max="12288" width="11.44140625" style="4"/>
    <col min="12289" max="12289" width="4.6640625" style="4" customWidth="1"/>
    <col min="12290" max="12297" width="15.6640625" style="4" customWidth="1"/>
    <col min="12298" max="12544" width="11.44140625" style="4"/>
    <col min="12545" max="12545" width="4.6640625" style="4" customWidth="1"/>
    <col min="12546" max="12553" width="15.6640625" style="4" customWidth="1"/>
    <col min="12554" max="12800" width="11.44140625" style="4"/>
    <col min="12801" max="12801" width="4.6640625" style="4" customWidth="1"/>
    <col min="12802" max="12809" width="15.6640625" style="4" customWidth="1"/>
    <col min="12810" max="13056" width="11.44140625" style="4"/>
    <col min="13057" max="13057" width="4.6640625" style="4" customWidth="1"/>
    <col min="13058" max="13065" width="15.6640625" style="4" customWidth="1"/>
    <col min="13066" max="13312" width="11.44140625" style="4"/>
    <col min="13313" max="13313" width="4.6640625" style="4" customWidth="1"/>
    <col min="13314" max="13321" width="15.6640625" style="4" customWidth="1"/>
    <col min="13322" max="13568" width="11.44140625" style="4"/>
    <col min="13569" max="13569" width="4.6640625" style="4" customWidth="1"/>
    <col min="13570" max="13577" width="15.6640625" style="4" customWidth="1"/>
    <col min="13578" max="13824" width="11.44140625" style="4"/>
    <col min="13825" max="13825" width="4.6640625" style="4" customWidth="1"/>
    <col min="13826" max="13833" width="15.6640625" style="4" customWidth="1"/>
    <col min="13834" max="14080" width="11.44140625" style="4"/>
    <col min="14081" max="14081" width="4.6640625" style="4" customWidth="1"/>
    <col min="14082" max="14089" width="15.6640625" style="4" customWidth="1"/>
    <col min="14090" max="14336" width="11.44140625" style="4"/>
    <col min="14337" max="14337" width="4.6640625" style="4" customWidth="1"/>
    <col min="14338" max="14345" width="15.6640625" style="4" customWidth="1"/>
    <col min="14346" max="14592" width="11.44140625" style="4"/>
    <col min="14593" max="14593" width="4.6640625" style="4" customWidth="1"/>
    <col min="14594" max="14601" width="15.6640625" style="4" customWidth="1"/>
    <col min="14602" max="14848" width="11.44140625" style="4"/>
    <col min="14849" max="14849" width="4.6640625" style="4" customWidth="1"/>
    <col min="14850" max="14857" width="15.6640625" style="4" customWidth="1"/>
    <col min="14858" max="15104" width="11.44140625" style="4"/>
    <col min="15105" max="15105" width="4.6640625" style="4" customWidth="1"/>
    <col min="15106" max="15113" width="15.6640625" style="4" customWidth="1"/>
    <col min="15114" max="15360" width="11.44140625" style="4"/>
    <col min="15361" max="15361" width="4.6640625" style="4" customWidth="1"/>
    <col min="15362" max="15369" width="15.6640625" style="4" customWidth="1"/>
    <col min="15370" max="15616" width="11.44140625" style="4"/>
    <col min="15617" max="15617" width="4.6640625" style="4" customWidth="1"/>
    <col min="15618" max="15625" width="15.6640625" style="4" customWidth="1"/>
    <col min="15626" max="15872" width="11.44140625" style="4"/>
    <col min="15873" max="15873" width="4.6640625" style="4" customWidth="1"/>
    <col min="15874" max="15881" width="15.6640625" style="4" customWidth="1"/>
    <col min="15882" max="16128" width="11.44140625" style="4"/>
    <col min="16129" max="16129" width="4.6640625" style="4" customWidth="1"/>
    <col min="16130" max="16137" width="15.6640625" style="4" customWidth="1"/>
    <col min="16138" max="16384" width="11.44140625" style="4"/>
  </cols>
  <sheetData>
    <row r="2" spans="2:14" ht="22.2" x14ac:dyDescent="0.3">
      <c r="B2" s="62" t="str">
        <f>"PROGRAMA DE OPERACIÓN DEL SERVICIO ("&amp;B7&amp;" - "&amp;C7&amp;")"</f>
        <v>PROGRAMA DE OPERACIÓN DEL SERVICIO (409 - Ida)</v>
      </c>
      <c r="C2" s="62"/>
      <c r="D2" s="62"/>
      <c r="E2" s="62"/>
      <c r="F2" s="62"/>
      <c r="G2" s="62"/>
      <c r="H2" s="62"/>
      <c r="I2" s="62"/>
    </row>
    <row r="4" spans="2:14" s="38" customFormat="1" x14ac:dyDescent="0.3">
      <c r="B4" s="38" t="s">
        <v>0</v>
      </c>
    </row>
    <row r="6" spans="2:14" x14ac:dyDescent="0.3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40"/>
    </row>
    <row r="7" spans="2:14" x14ac:dyDescent="0.3">
      <c r="B7" s="12">
        <v>409</v>
      </c>
      <c r="C7" s="12" t="s">
        <v>41</v>
      </c>
      <c r="D7" s="12" t="s">
        <v>80</v>
      </c>
      <c r="E7" s="12" t="s">
        <v>81</v>
      </c>
      <c r="F7" s="12" t="s">
        <v>40</v>
      </c>
      <c r="G7" s="40"/>
    </row>
    <row r="9" spans="2:14" s="38" customFormat="1" x14ac:dyDescent="0.3">
      <c r="B9" s="38" t="s">
        <v>6</v>
      </c>
    </row>
    <row r="11" spans="2:14" ht="22.5" customHeight="1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4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5.75" customHeight="1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1"/>
    </row>
    <row r="15" spans="2:14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1"/>
    </row>
    <row r="16" spans="2:14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1"/>
    </row>
    <row r="17" spans="2:14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N17" s="41"/>
    </row>
    <row r="18" spans="2:14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N18" s="41"/>
    </row>
    <row r="19" spans="2:14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N19" s="41"/>
    </row>
    <row r="20" spans="2:14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Baja</v>
      </c>
      <c r="E20" s="35">
        <v>1</v>
      </c>
      <c r="F20" s="34"/>
      <c r="G20" s="35"/>
      <c r="H20" s="34"/>
      <c r="I20" s="35"/>
    </row>
    <row r="21" spans="2:14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/>
      <c r="G21" s="31"/>
      <c r="H21" s="30"/>
      <c r="I21" s="31"/>
    </row>
    <row r="22" spans="2:14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/>
      <c r="G22" s="35"/>
      <c r="H22" s="34"/>
      <c r="I22" s="35"/>
    </row>
    <row r="23" spans="2:14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/>
      <c r="G23" s="31"/>
      <c r="H23" s="30"/>
      <c r="I23" s="31"/>
    </row>
    <row r="24" spans="2:14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/>
      <c r="G24" s="35"/>
      <c r="H24" s="34"/>
      <c r="I24" s="35"/>
    </row>
    <row r="25" spans="2:14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/>
      <c r="G25" s="31"/>
      <c r="H25" s="30"/>
      <c r="I25" s="31"/>
    </row>
    <row r="26" spans="2:14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/>
      <c r="G26" s="35"/>
      <c r="H26" s="34"/>
      <c r="I26" s="35"/>
    </row>
    <row r="27" spans="2:14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/>
      <c r="G27" s="31"/>
      <c r="H27" s="30"/>
      <c r="I27" s="31"/>
    </row>
    <row r="28" spans="2:14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/>
      <c r="G28" s="35"/>
      <c r="H28" s="34"/>
      <c r="I28" s="35"/>
    </row>
    <row r="29" spans="2:14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/>
      <c r="G29" s="31"/>
      <c r="H29" s="30"/>
      <c r="I29" s="31"/>
    </row>
    <row r="30" spans="2:14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/>
      <c r="G30" s="35"/>
      <c r="H30" s="34"/>
      <c r="I30" s="35"/>
    </row>
    <row r="31" spans="2:14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/>
      <c r="G31" s="31"/>
      <c r="H31" s="30"/>
      <c r="I31" s="31"/>
    </row>
    <row r="32" spans="2:14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23</v>
      </c>
      <c r="F37" s="36"/>
      <c r="G37" s="37">
        <f>+SUM(G13:G36)</f>
        <v>0</v>
      </c>
      <c r="H37" s="36"/>
      <c r="I37" s="37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B2:N37"/>
  <sheetViews>
    <sheetView topLeftCell="A4" workbookViewId="0">
      <selection sqref="A1:XFD1048576"/>
    </sheetView>
  </sheetViews>
  <sheetFormatPr baseColWidth="10" defaultRowHeight="14.4" x14ac:dyDescent="0.3"/>
  <cols>
    <col min="1" max="1" width="4.6640625" style="4" customWidth="1"/>
    <col min="2" max="9" width="15.6640625" style="4" customWidth="1"/>
    <col min="10" max="256" width="11.44140625" style="4"/>
    <col min="257" max="257" width="4.6640625" style="4" customWidth="1"/>
    <col min="258" max="265" width="15.6640625" style="4" customWidth="1"/>
    <col min="266" max="512" width="11.44140625" style="4"/>
    <col min="513" max="513" width="4.6640625" style="4" customWidth="1"/>
    <col min="514" max="521" width="15.6640625" style="4" customWidth="1"/>
    <col min="522" max="768" width="11.44140625" style="4"/>
    <col min="769" max="769" width="4.6640625" style="4" customWidth="1"/>
    <col min="770" max="777" width="15.6640625" style="4" customWidth="1"/>
    <col min="778" max="1024" width="11.44140625" style="4"/>
    <col min="1025" max="1025" width="4.6640625" style="4" customWidth="1"/>
    <col min="1026" max="1033" width="15.6640625" style="4" customWidth="1"/>
    <col min="1034" max="1280" width="11.44140625" style="4"/>
    <col min="1281" max="1281" width="4.6640625" style="4" customWidth="1"/>
    <col min="1282" max="1289" width="15.6640625" style="4" customWidth="1"/>
    <col min="1290" max="1536" width="11.44140625" style="4"/>
    <col min="1537" max="1537" width="4.6640625" style="4" customWidth="1"/>
    <col min="1538" max="1545" width="15.6640625" style="4" customWidth="1"/>
    <col min="1546" max="1792" width="11.44140625" style="4"/>
    <col min="1793" max="1793" width="4.6640625" style="4" customWidth="1"/>
    <col min="1794" max="1801" width="15.6640625" style="4" customWidth="1"/>
    <col min="1802" max="2048" width="11.44140625" style="4"/>
    <col min="2049" max="2049" width="4.6640625" style="4" customWidth="1"/>
    <col min="2050" max="2057" width="15.6640625" style="4" customWidth="1"/>
    <col min="2058" max="2304" width="11.44140625" style="4"/>
    <col min="2305" max="2305" width="4.6640625" style="4" customWidth="1"/>
    <col min="2306" max="2313" width="15.6640625" style="4" customWidth="1"/>
    <col min="2314" max="2560" width="11.44140625" style="4"/>
    <col min="2561" max="2561" width="4.6640625" style="4" customWidth="1"/>
    <col min="2562" max="2569" width="15.6640625" style="4" customWidth="1"/>
    <col min="2570" max="2816" width="11.44140625" style="4"/>
    <col min="2817" max="2817" width="4.6640625" style="4" customWidth="1"/>
    <col min="2818" max="2825" width="15.6640625" style="4" customWidth="1"/>
    <col min="2826" max="3072" width="11.44140625" style="4"/>
    <col min="3073" max="3073" width="4.6640625" style="4" customWidth="1"/>
    <col min="3074" max="3081" width="15.6640625" style="4" customWidth="1"/>
    <col min="3082" max="3328" width="11.44140625" style="4"/>
    <col min="3329" max="3329" width="4.6640625" style="4" customWidth="1"/>
    <col min="3330" max="3337" width="15.6640625" style="4" customWidth="1"/>
    <col min="3338" max="3584" width="11.44140625" style="4"/>
    <col min="3585" max="3585" width="4.6640625" style="4" customWidth="1"/>
    <col min="3586" max="3593" width="15.6640625" style="4" customWidth="1"/>
    <col min="3594" max="3840" width="11.44140625" style="4"/>
    <col min="3841" max="3841" width="4.6640625" style="4" customWidth="1"/>
    <col min="3842" max="3849" width="15.6640625" style="4" customWidth="1"/>
    <col min="3850" max="4096" width="11.44140625" style="4"/>
    <col min="4097" max="4097" width="4.6640625" style="4" customWidth="1"/>
    <col min="4098" max="4105" width="15.6640625" style="4" customWidth="1"/>
    <col min="4106" max="4352" width="11.44140625" style="4"/>
    <col min="4353" max="4353" width="4.6640625" style="4" customWidth="1"/>
    <col min="4354" max="4361" width="15.6640625" style="4" customWidth="1"/>
    <col min="4362" max="4608" width="11.44140625" style="4"/>
    <col min="4609" max="4609" width="4.6640625" style="4" customWidth="1"/>
    <col min="4610" max="4617" width="15.6640625" style="4" customWidth="1"/>
    <col min="4618" max="4864" width="11.44140625" style="4"/>
    <col min="4865" max="4865" width="4.6640625" style="4" customWidth="1"/>
    <col min="4866" max="4873" width="15.6640625" style="4" customWidth="1"/>
    <col min="4874" max="5120" width="11.44140625" style="4"/>
    <col min="5121" max="5121" width="4.6640625" style="4" customWidth="1"/>
    <col min="5122" max="5129" width="15.6640625" style="4" customWidth="1"/>
    <col min="5130" max="5376" width="11.44140625" style="4"/>
    <col min="5377" max="5377" width="4.6640625" style="4" customWidth="1"/>
    <col min="5378" max="5385" width="15.6640625" style="4" customWidth="1"/>
    <col min="5386" max="5632" width="11.44140625" style="4"/>
    <col min="5633" max="5633" width="4.6640625" style="4" customWidth="1"/>
    <col min="5634" max="5641" width="15.6640625" style="4" customWidth="1"/>
    <col min="5642" max="5888" width="11.44140625" style="4"/>
    <col min="5889" max="5889" width="4.6640625" style="4" customWidth="1"/>
    <col min="5890" max="5897" width="15.6640625" style="4" customWidth="1"/>
    <col min="5898" max="6144" width="11.44140625" style="4"/>
    <col min="6145" max="6145" width="4.6640625" style="4" customWidth="1"/>
    <col min="6146" max="6153" width="15.6640625" style="4" customWidth="1"/>
    <col min="6154" max="6400" width="11.44140625" style="4"/>
    <col min="6401" max="6401" width="4.6640625" style="4" customWidth="1"/>
    <col min="6402" max="6409" width="15.6640625" style="4" customWidth="1"/>
    <col min="6410" max="6656" width="11.44140625" style="4"/>
    <col min="6657" max="6657" width="4.6640625" style="4" customWidth="1"/>
    <col min="6658" max="6665" width="15.6640625" style="4" customWidth="1"/>
    <col min="6666" max="6912" width="11.44140625" style="4"/>
    <col min="6913" max="6913" width="4.6640625" style="4" customWidth="1"/>
    <col min="6914" max="6921" width="15.6640625" style="4" customWidth="1"/>
    <col min="6922" max="7168" width="11.44140625" style="4"/>
    <col min="7169" max="7169" width="4.6640625" style="4" customWidth="1"/>
    <col min="7170" max="7177" width="15.6640625" style="4" customWidth="1"/>
    <col min="7178" max="7424" width="11.44140625" style="4"/>
    <col min="7425" max="7425" width="4.6640625" style="4" customWidth="1"/>
    <col min="7426" max="7433" width="15.6640625" style="4" customWidth="1"/>
    <col min="7434" max="7680" width="11.44140625" style="4"/>
    <col min="7681" max="7681" width="4.6640625" style="4" customWidth="1"/>
    <col min="7682" max="7689" width="15.6640625" style="4" customWidth="1"/>
    <col min="7690" max="7936" width="11.44140625" style="4"/>
    <col min="7937" max="7937" width="4.6640625" style="4" customWidth="1"/>
    <col min="7938" max="7945" width="15.6640625" style="4" customWidth="1"/>
    <col min="7946" max="8192" width="11.44140625" style="4"/>
    <col min="8193" max="8193" width="4.6640625" style="4" customWidth="1"/>
    <col min="8194" max="8201" width="15.6640625" style="4" customWidth="1"/>
    <col min="8202" max="8448" width="11.44140625" style="4"/>
    <col min="8449" max="8449" width="4.6640625" style="4" customWidth="1"/>
    <col min="8450" max="8457" width="15.6640625" style="4" customWidth="1"/>
    <col min="8458" max="8704" width="11.44140625" style="4"/>
    <col min="8705" max="8705" width="4.6640625" style="4" customWidth="1"/>
    <col min="8706" max="8713" width="15.6640625" style="4" customWidth="1"/>
    <col min="8714" max="8960" width="11.44140625" style="4"/>
    <col min="8961" max="8961" width="4.6640625" style="4" customWidth="1"/>
    <col min="8962" max="8969" width="15.6640625" style="4" customWidth="1"/>
    <col min="8970" max="9216" width="11.44140625" style="4"/>
    <col min="9217" max="9217" width="4.6640625" style="4" customWidth="1"/>
    <col min="9218" max="9225" width="15.6640625" style="4" customWidth="1"/>
    <col min="9226" max="9472" width="11.44140625" style="4"/>
    <col min="9473" max="9473" width="4.6640625" style="4" customWidth="1"/>
    <col min="9474" max="9481" width="15.6640625" style="4" customWidth="1"/>
    <col min="9482" max="9728" width="11.44140625" style="4"/>
    <col min="9729" max="9729" width="4.6640625" style="4" customWidth="1"/>
    <col min="9730" max="9737" width="15.6640625" style="4" customWidth="1"/>
    <col min="9738" max="9984" width="11.44140625" style="4"/>
    <col min="9985" max="9985" width="4.6640625" style="4" customWidth="1"/>
    <col min="9986" max="9993" width="15.6640625" style="4" customWidth="1"/>
    <col min="9994" max="10240" width="11.44140625" style="4"/>
    <col min="10241" max="10241" width="4.6640625" style="4" customWidth="1"/>
    <col min="10242" max="10249" width="15.6640625" style="4" customWidth="1"/>
    <col min="10250" max="10496" width="11.44140625" style="4"/>
    <col min="10497" max="10497" width="4.6640625" style="4" customWidth="1"/>
    <col min="10498" max="10505" width="15.6640625" style="4" customWidth="1"/>
    <col min="10506" max="10752" width="11.44140625" style="4"/>
    <col min="10753" max="10753" width="4.6640625" style="4" customWidth="1"/>
    <col min="10754" max="10761" width="15.6640625" style="4" customWidth="1"/>
    <col min="10762" max="11008" width="11.44140625" style="4"/>
    <col min="11009" max="11009" width="4.6640625" style="4" customWidth="1"/>
    <col min="11010" max="11017" width="15.6640625" style="4" customWidth="1"/>
    <col min="11018" max="11264" width="11.44140625" style="4"/>
    <col min="11265" max="11265" width="4.6640625" style="4" customWidth="1"/>
    <col min="11266" max="11273" width="15.6640625" style="4" customWidth="1"/>
    <col min="11274" max="11520" width="11.44140625" style="4"/>
    <col min="11521" max="11521" width="4.6640625" style="4" customWidth="1"/>
    <col min="11522" max="11529" width="15.6640625" style="4" customWidth="1"/>
    <col min="11530" max="11776" width="11.44140625" style="4"/>
    <col min="11777" max="11777" width="4.6640625" style="4" customWidth="1"/>
    <col min="11778" max="11785" width="15.6640625" style="4" customWidth="1"/>
    <col min="11786" max="12032" width="11.44140625" style="4"/>
    <col min="12033" max="12033" width="4.6640625" style="4" customWidth="1"/>
    <col min="12034" max="12041" width="15.6640625" style="4" customWidth="1"/>
    <col min="12042" max="12288" width="11.44140625" style="4"/>
    <col min="12289" max="12289" width="4.6640625" style="4" customWidth="1"/>
    <col min="12290" max="12297" width="15.6640625" style="4" customWidth="1"/>
    <col min="12298" max="12544" width="11.44140625" style="4"/>
    <col min="12545" max="12545" width="4.6640625" style="4" customWidth="1"/>
    <col min="12546" max="12553" width="15.6640625" style="4" customWidth="1"/>
    <col min="12554" max="12800" width="11.44140625" style="4"/>
    <col min="12801" max="12801" width="4.6640625" style="4" customWidth="1"/>
    <col min="12802" max="12809" width="15.6640625" style="4" customWidth="1"/>
    <col min="12810" max="13056" width="11.44140625" style="4"/>
    <col min="13057" max="13057" width="4.6640625" style="4" customWidth="1"/>
    <col min="13058" max="13065" width="15.6640625" style="4" customWidth="1"/>
    <col min="13066" max="13312" width="11.44140625" style="4"/>
    <col min="13313" max="13313" width="4.6640625" style="4" customWidth="1"/>
    <col min="13314" max="13321" width="15.6640625" style="4" customWidth="1"/>
    <col min="13322" max="13568" width="11.44140625" style="4"/>
    <col min="13569" max="13569" width="4.6640625" style="4" customWidth="1"/>
    <col min="13570" max="13577" width="15.6640625" style="4" customWidth="1"/>
    <col min="13578" max="13824" width="11.44140625" style="4"/>
    <col min="13825" max="13825" width="4.6640625" style="4" customWidth="1"/>
    <col min="13826" max="13833" width="15.6640625" style="4" customWidth="1"/>
    <col min="13834" max="14080" width="11.44140625" style="4"/>
    <col min="14081" max="14081" width="4.6640625" style="4" customWidth="1"/>
    <col min="14082" max="14089" width="15.6640625" style="4" customWidth="1"/>
    <col min="14090" max="14336" width="11.44140625" style="4"/>
    <col min="14337" max="14337" width="4.6640625" style="4" customWidth="1"/>
    <col min="14338" max="14345" width="15.6640625" style="4" customWidth="1"/>
    <col min="14346" max="14592" width="11.44140625" style="4"/>
    <col min="14593" max="14593" width="4.6640625" style="4" customWidth="1"/>
    <col min="14594" max="14601" width="15.6640625" style="4" customWidth="1"/>
    <col min="14602" max="14848" width="11.44140625" style="4"/>
    <col min="14849" max="14849" width="4.6640625" style="4" customWidth="1"/>
    <col min="14850" max="14857" width="15.6640625" style="4" customWidth="1"/>
    <col min="14858" max="15104" width="11.44140625" style="4"/>
    <col min="15105" max="15105" width="4.6640625" style="4" customWidth="1"/>
    <col min="15106" max="15113" width="15.6640625" style="4" customWidth="1"/>
    <col min="15114" max="15360" width="11.44140625" style="4"/>
    <col min="15361" max="15361" width="4.6640625" style="4" customWidth="1"/>
    <col min="15362" max="15369" width="15.6640625" style="4" customWidth="1"/>
    <col min="15370" max="15616" width="11.44140625" style="4"/>
    <col min="15617" max="15617" width="4.6640625" style="4" customWidth="1"/>
    <col min="15618" max="15625" width="15.6640625" style="4" customWidth="1"/>
    <col min="15626" max="15872" width="11.44140625" style="4"/>
    <col min="15873" max="15873" width="4.6640625" style="4" customWidth="1"/>
    <col min="15874" max="15881" width="15.6640625" style="4" customWidth="1"/>
    <col min="15882" max="16128" width="11.44140625" style="4"/>
    <col min="16129" max="16129" width="4.6640625" style="4" customWidth="1"/>
    <col min="16130" max="16137" width="15.6640625" style="4" customWidth="1"/>
    <col min="16138" max="16384" width="11.44140625" style="4"/>
  </cols>
  <sheetData>
    <row r="2" spans="2:14" ht="22.2" x14ac:dyDescent="0.3">
      <c r="B2" s="62" t="str">
        <f>"PROGRAMA DE OPERACIÓN DEL SERVICIO ("&amp;B7&amp;" - "&amp;C7&amp;")"</f>
        <v>PROGRAMA DE OPERACIÓN DEL SERVICIO (409 - Regreso)</v>
      </c>
      <c r="C2" s="62"/>
      <c r="D2" s="62"/>
      <c r="E2" s="62"/>
      <c r="F2" s="62"/>
      <c r="G2" s="62"/>
      <c r="H2" s="62"/>
      <c r="I2" s="62"/>
    </row>
    <row r="4" spans="2:14" s="38" customFormat="1" x14ac:dyDescent="0.3">
      <c r="B4" s="38" t="s">
        <v>0</v>
      </c>
    </row>
    <row r="6" spans="2:14" x14ac:dyDescent="0.3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40"/>
    </row>
    <row r="7" spans="2:14" x14ac:dyDescent="0.3">
      <c r="B7" s="12">
        <v>409</v>
      </c>
      <c r="C7" s="12" t="s">
        <v>39</v>
      </c>
      <c r="D7" s="12" t="s">
        <v>81</v>
      </c>
      <c r="E7" s="12" t="s">
        <v>80</v>
      </c>
      <c r="F7" s="12" t="s">
        <v>40</v>
      </c>
      <c r="G7" s="40"/>
    </row>
    <row r="9" spans="2:14" s="38" customFormat="1" x14ac:dyDescent="0.3">
      <c r="B9" s="38" t="s">
        <v>6</v>
      </c>
    </row>
    <row r="11" spans="2:14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4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6.2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1"/>
    </row>
    <row r="15" spans="2:14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1"/>
    </row>
    <row r="16" spans="2:14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1"/>
    </row>
    <row r="17" spans="2:14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N17" s="41"/>
    </row>
    <row r="18" spans="2:14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N18" s="41"/>
    </row>
    <row r="19" spans="2:14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N19" s="41"/>
    </row>
    <row r="20" spans="2:14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Baja</v>
      </c>
      <c r="E20" s="35">
        <v>1</v>
      </c>
      <c r="F20" s="34"/>
      <c r="G20" s="35"/>
      <c r="H20" s="34"/>
      <c r="I20" s="35"/>
    </row>
    <row r="21" spans="2:14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2</v>
      </c>
      <c r="F21" s="30"/>
      <c r="G21" s="31"/>
      <c r="H21" s="30"/>
      <c r="I21" s="31"/>
    </row>
    <row r="22" spans="2:14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2</v>
      </c>
      <c r="F22" s="34"/>
      <c r="G22" s="35"/>
      <c r="H22" s="34"/>
      <c r="I22" s="35"/>
    </row>
    <row r="23" spans="2:14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2</v>
      </c>
      <c r="F23" s="30"/>
      <c r="G23" s="31"/>
      <c r="H23" s="30"/>
      <c r="I23" s="31"/>
    </row>
    <row r="24" spans="2:14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2</v>
      </c>
      <c r="F24" s="34"/>
      <c r="G24" s="35"/>
      <c r="H24" s="34"/>
      <c r="I24" s="35"/>
    </row>
    <row r="25" spans="2:14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2</v>
      </c>
      <c r="F25" s="30"/>
      <c r="G25" s="31"/>
      <c r="H25" s="30"/>
      <c r="I25" s="31"/>
    </row>
    <row r="26" spans="2:14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2</v>
      </c>
      <c r="F26" s="34"/>
      <c r="G26" s="35"/>
      <c r="H26" s="34"/>
      <c r="I26" s="35"/>
    </row>
    <row r="27" spans="2:14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2</v>
      </c>
      <c r="F27" s="30"/>
      <c r="G27" s="31"/>
      <c r="H27" s="30"/>
      <c r="I27" s="31"/>
    </row>
    <row r="28" spans="2:14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2</v>
      </c>
      <c r="F28" s="34"/>
      <c r="G28" s="35"/>
      <c r="H28" s="34"/>
      <c r="I28" s="35"/>
    </row>
    <row r="29" spans="2:14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2</v>
      </c>
      <c r="F29" s="30"/>
      <c r="G29" s="31"/>
      <c r="H29" s="30"/>
      <c r="I29" s="31"/>
    </row>
    <row r="30" spans="2:14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2</v>
      </c>
      <c r="F30" s="34"/>
      <c r="G30" s="35"/>
      <c r="H30" s="34"/>
      <c r="I30" s="35"/>
    </row>
    <row r="31" spans="2:14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2</v>
      </c>
      <c r="F31" s="30"/>
      <c r="G31" s="31"/>
      <c r="H31" s="30"/>
      <c r="I31" s="31"/>
    </row>
    <row r="32" spans="2:14" ht="16.2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Baja</v>
      </c>
      <c r="E32" s="35">
        <v>1</v>
      </c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24</v>
      </c>
      <c r="F37" s="36"/>
      <c r="G37" s="37">
        <f>+SUM(G13:G36)</f>
        <v>0</v>
      </c>
      <c r="H37" s="36"/>
      <c r="I37" s="37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B2:I37"/>
  <sheetViews>
    <sheetView zoomScale="55" zoomScaleNormal="55" workbookViewId="0">
      <selection sqref="A1:XFD1048576"/>
    </sheetView>
  </sheetViews>
  <sheetFormatPr baseColWidth="10" defaultRowHeight="14.4" x14ac:dyDescent="0.3"/>
  <cols>
    <col min="1" max="1" width="4.6640625" style="4" customWidth="1"/>
    <col min="2" max="9" width="15.6640625" style="4" customWidth="1"/>
    <col min="10" max="256" width="11.44140625" style="4"/>
    <col min="257" max="257" width="4.6640625" style="4" customWidth="1"/>
    <col min="258" max="265" width="15.6640625" style="4" customWidth="1"/>
    <col min="266" max="512" width="11.44140625" style="4"/>
    <col min="513" max="513" width="4.6640625" style="4" customWidth="1"/>
    <col min="514" max="521" width="15.6640625" style="4" customWidth="1"/>
    <col min="522" max="768" width="11.44140625" style="4"/>
    <col min="769" max="769" width="4.6640625" style="4" customWidth="1"/>
    <col min="770" max="777" width="15.6640625" style="4" customWidth="1"/>
    <col min="778" max="1024" width="11.44140625" style="4"/>
    <col min="1025" max="1025" width="4.6640625" style="4" customWidth="1"/>
    <col min="1026" max="1033" width="15.6640625" style="4" customWidth="1"/>
    <col min="1034" max="1280" width="11.44140625" style="4"/>
    <col min="1281" max="1281" width="4.6640625" style="4" customWidth="1"/>
    <col min="1282" max="1289" width="15.6640625" style="4" customWidth="1"/>
    <col min="1290" max="1536" width="11.44140625" style="4"/>
    <col min="1537" max="1537" width="4.6640625" style="4" customWidth="1"/>
    <col min="1538" max="1545" width="15.6640625" style="4" customWidth="1"/>
    <col min="1546" max="1792" width="11.44140625" style="4"/>
    <col min="1793" max="1793" width="4.6640625" style="4" customWidth="1"/>
    <col min="1794" max="1801" width="15.6640625" style="4" customWidth="1"/>
    <col min="1802" max="2048" width="11.44140625" style="4"/>
    <col min="2049" max="2049" width="4.6640625" style="4" customWidth="1"/>
    <col min="2050" max="2057" width="15.6640625" style="4" customWidth="1"/>
    <col min="2058" max="2304" width="11.44140625" style="4"/>
    <col min="2305" max="2305" width="4.6640625" style="4" customWidth="1"/>
    <col min="2306" max="2313" width="15.6640625" style="4" customWidth="1"/>
    <col min="2314" max="2560" width="11.44140625" style="4"/>
    <col min="2561" max="2561" width="4.6640625" style="4" customWidth="1"/>
    <col min="2562" max="2569" width="15.6640625" style="4" customWidth="1"/>
    <col min="2570" max="2816" width="11.44140625" style="4"/>
    <col min="2817" max="2817" width="4.6640625" style="4" customWidth="1"/>
    <col min="2818" max="2825" width="15.6640625" style="4" customWidth="1"/>
    <col min="2826" max="3072" width="11.44140625" style="4"/>
    <col min="3073" max="3073" width="4.6640625" style="4" customWidth="1"/>
    <col min="3074" max="3081" width="15.6640625" style="4" customWidth="1"/>
    <col min="3082" max="3328" width="11.44140625" style="4"/>
    <col min="3329" max="3329" width="4.6640625" style="4" customWidth="1"/>
    <col min="3330" max="3337" width="15.6640625" style="4" customWidth="1"/>
    <col min="3338" max="3584" width="11.44140625" style="4"/>
    <col min="3585" max="3585" width="4.6640625" style="4" customWidth="1"/>
    <col min="3586" max="3593" width="15.6640625" style="4" customWidth="1"/>
    <col min="3594" max="3840" width="11.44140625" style="4"/>
    <col min="3841" max="3841" width="4.6640625" style="4" customWidth="1"/>
    <col min="3842" max="3849" width="15.6640625" style="4" customWidth="1"/>
    <col min="3850" max="4096" width="11.44140625" style="4"/>
    <col min="4097" max="4097" width="4.6640625" style="4" customWidth="1"/>
    <col min="4098" max="4105" width="15.6640625" style="4" customWidth="1"/>
    <col min="4106" max="4352" width="11.44140625" style="4"/>
    <col min="4353" max="4353" width="4.6640625" style="4" customWidth="1"/>
    <col min="4354" max="4361" width="15.6640625" style="4" customWidth="1"/>
    <col min="4362" max="4608" width="11.44140625" style="4"/>
    <col min="4609" max="4609" width="4.6640625" style="4" customWidth="1"/>
    <col min="4610" max="4617" width="15.6640625" style="4" customWidth="1"/>
    <col min="4618" max="4864" width="11.44140625" style="4"/>
    <col min="4865" max="4865" width="4.6640625" style="4" customWidth="1"/>
    <col min="4866" max="4873" width="15.6640625" style="4" customWidth="1"/>
    <col min="4874" max="5120" width="11.44140625" style="4"/>
    <col min="5121" max="5121" width="4.6640625" style="4" customWidth="1"/>
    <col min="5122" max="5129" width="15.6640625" style="4" customWidth="1"/>
    <col min="5130" max="5376" width="11.44140625" style="4"/>
    <col min="5377" max="5377" width="4.6640625" style="4" customWidth="1"/>
    <col min="5378" max="5385" width="15.6640625" style="4" customWidth="1"/>
    <col min="5386" max="5632" width="11.44140625" style="4"/>
    <col min="5633" max="5633" width="4.6640625" style="4" customWidth="1"/>
    <col min="5634" max="5641" width="15.6640625" style="4" customWidth="1"/>
    <col min="5642" max="5888" width="11.44140625" style="4"/>
    <col min="5889" max="5889" width="4.6640625" style="4" customWidth="1"/>
    <col min="5890" max="5897" width="15.6640625" style="4" customWidth="1"/>
    <col min="5898" max="6144" width="11.44140625" style="4"/>
    <col min="6145" max="6145" width="4.6640625" style="4" customWidth="1"/>
    <col min="6146" max="6153" width="15.6640625" style="4" customWidth="1"/>
    <col min="6154" max="6400" width="11.44140625" style="4"/>
    <col min="6401" max="6401" width="4.6640625" style="4" customWidth="1"/>
    <col min="6402" max="6409" width="15.6640625" style="4" customWidth="1"/>
    <col min="6410" max="6656" width="11.44140625" style="4"/>
    <col min="6657" max="6657" width="4.6640625" style="4" customWidth="1"/>
    <col min="6658" max="6665" width="15.6640625" style="4" customWidth="1"/>
    <col min="6666" max="6912" width="11.44140625" style="4"/>
    <col min="6913" max="6913" width="4.6640625" style="4" customWidth="1"/>
    <col min="6914" max="6921" width="15.6640625" style="4" customWidth="1"/>
    <col min="6922" max="7168" width="11.44140625" style="4"/>
    <col min="7169" max="7169" width="4.6640625" style="4" customWidth="1"/>
    <col min="7170" max="7177" width="15.6640625" style="4" customWidth="1"/>
    <col min="7178" max="7424" width="11.44140625" style="4"/>
    <col min="7425" max="7425" width="4.6640625" style="4" customWidth="1"/>
    <col min="7426" max="7433" width="15.6640625" style="4" customWidth="1"/>
    <col min="7434" max="7680" width="11.44140625" style="4"/>
    <col min="7681" max="7681" width="4.6640625" style="4" customWidth="1"/>
    <col min="7682" max="7689" width="15.6640625" style="4" customWidth="1"/>
    <col min="7690" max="7936" width="11.44140625" style="4"/>
    <col min="7937" max="7937" width="4.6640625" style="4" customWidth="1"/>
    <col min="7938" max="7945" width="15.6640625" style="4" customWidth="1"/>
    <col min="7946" max="8192" width="11.44140625" style="4"/>
    <col min="8193" max="8193" width="4.6640625" style="4" customWidth="1"/>
    <col min="8194" max="8201" width="15.6640625" style="4" customWidth="1"/>
    <col min="8202" max="8448" width="11.44140625" style="4"/>
    <col min="8449" max="8449" width="4.6640625" style="4" customWidth="1"/>
    <col min="8450" max="8457" width="15.6640625" style="4" customWidth="1"/>
    <col min="8458" max="8704" width="11.44140625" style="4"/>
    <col min="8705" max="8705" width="4.6640625" style="4" customWidth="1"/>
    <col min="8706" max="8713" width="15.6640625" style="4" customWidth="1"/>
    <col min="8714" max="8960" width="11.44140625" style="4"/>
    <col min="8961" max="8961" width="4.6640625" style="4" customWidth="1"/>
    <col min="8962" max="8969" width="15.6640625" style="4" customWidth="1"/>
    <col min="8970" max="9216" width="11.44140625" style="4"/>
    <col min="9217" max="9217" width="4.6640625" style="4" customWidth="1"/>
    <col min="9218" max="9225" width="15.6640625" style="4" customWidth="1"/>
    <col min="9226" max="9472" width="11.44140625" style="4"/>
    <col min="9473" max="9473" width="4.6640625" style="4" customWidth="1"/>
    <col min="9474" max="9481" width="15.6640625" style="4" customWidth="1"/>
    <col min="9482" max="9728" width="11.44140625" style="4"/>
    <col min="9729" max="9729" width="4.6640625" style="4" customWidth="1"/>
    <col min="9730" max="9737" width="15.6640625" style="4" customWidth="1"/>
    <col min="9738" max="9984" width="11.44140625" style="4"/>
    <col min="9985" max="9985" width="4.6640625" style="4" customWidth="1"/>
    <col min="9986" max="9993" width="15.6640625" style="4" customWidth="1"/>
    <col min="9994" max="10240" width="11.44140625" style="4"/>
    <col min="10241" max="10241" width="4.6640625" style="4" customWidth="1"/>
    <col min="10242" max="10249" width="15.6640625" style="4" customWidth="1"/>
    <col min="10250" max="10496" width="11.44140625" style="4"/>
    <col min="10497" max="10497" width="4.6640625" style="4" customWidth="1"/>
    <col min="10498" max="10505" width="15.6640625" style="4" customWidth="1"/>
    <col min="10506" max="10752" width="11.44140625" style="4"/>
    <col min="10753" max="10753" width="4.6640625" style="4" customWidth="1"/>
    <col min="10754" max="10761" width="15.6640625" style="4" customWidth="1"/>
    <col min="10762" max="11008" width="11.44140625" style="4"/>
    <col min="11009" max="11009" width="4.6640625" style="4" customWidth="1"/>
    <col min="11010" max="11017" width="15.6640625" style="4" customWidth="1"/>
    <col min="11018" max="11264" width="11.44140625" style="4"/>
    <col min="11265" max="11265" width="4.6640625" style="4" customWidth="1"/>
    <col min="11266" max="11273" width="15.6640625" style="4" customWidth="1"/>
    <col min="11274" max="11520" width="11.44140625" style="4"/>
    <col min="11521" max="11521" width="4.6640625" style="4" customWidth="1"/>
    <col min="11522" max="11529" width="15.6640625" style="4" customWidth="1"/>
    <col min="11530" max="11776" width="11.44140625" style="4"/>
    <col min="11777" max="11777" width="4.6640625" style="4" customWidth="1"/>
    <col min="11778" max="11785" width="15.6640625" style="4" customWidth="1"/>
    <col min="11786" max="12032" width="11.44140625" style="4"/>
    <col min="12033" max="12033" width="4.6640625" style="4" customWidth="1"/>
    <col min="12034" max="12041" width="15.6640625" style="4" customWidth="1"/>
    <col min="12042" max="12288" width="11.44140625" style="4"/>
    <col min="12289" max="12289" width="4.6640625" style="4" customWidth="1"/>
    <col min="12290" max="12297" width="15.6640625" style="4" customWidth="1"/>
    <col min="12298" max="12544" width="11.44140625" style="4"/>
    <col min="12545" max="12545" width="4.6640625" style="4" customWidth="1"/>
    <col min="12546" max="12553" width="15.6640625" style="4" customWidth="1"/>
    <col min="12554" max="12800" width="11.44140625" style="4"/>
    <col min="12801" max="12801" width="4.6640625" style="4" customWidth="1"/>
    <col min="12802" max="12809" width="15.6640625" style="4" customWidth="1"/>
    <col min="12810" max="13056" width="11.44140625" style="4"/>
    <col min="13057" max="13057" width="4.6640625" style="4" customWidth="1"/>
    <col min="13058" max="13065" width="15.6640625" style="4" customWidth="1"/>
    <col min="13066" max="13312" width="11.44140625" style="4"/>
    <col min="13313" max="13313" width="4.6640625" style="4" customWidth="1"/>
    <col min="13314" max="13321" width="15.6640625" style="4" customWidth="1"/>
    <col min="13322" max="13568" width="11.44140625" style="4"/>
    <col min="13569" max="13569" width="4.6640625" style="4" customWidth="1"/>
    <col min="13570" max="13577" width="15.6640625" style="4" customWidth="1"/>
    <col min="13578" max="13824" width="11.44140625" style="4"/>
    <col min="13825" max="13825" width="4.6640625" style="4" customWidth="1"/>
    <col min="13826" max="13833" width="15.6640625" style="4" customWidth="1"/>
    <col min="13834" max="14080" width="11.44140625" style="4"/>
    <col min="14081" max="14081" width="4.6640625" style="4" customWidth="1"/>
    <col min="14082" max="14089" width="15.6640625" style="4" customWidth="1"/>
    <col min="14090" max="14336" width="11.44140625" style="4"/>
    <col min="14337" max="14337" width="4.6640625" style="4" customWidth="1"/>
    <col min="14338" max="14345" width="15.6640625" style="4" customWidth="1"/>
    <col min="14346" max="14592" width="11.44140625" style="4"/>
    <col min="14593" max="14593" width="4.6640625" style="4" customWidth="1"/>
    <col min="14594" max="14601" width="15.6640625" style="4" customWidth="1"/>
    <col min="14602" max="14848" width="11.44140625" style="4"/>
    <col min="14849" max="14849" width="4.6640625" style="4" customWidth="1"/>
    <col min="14850" max="14857" width="15.6640625" style="4" customWidth="1"/>
    <col min="14858" max="15104" width="11.44140625" style="4"/>
    <col min="15105" max="15105" width="4.6640625" style="4" customWidth="1"/>
    <col min="15106" max="15113" width="15.6640625" style="4" customWidth="1"/>
    <col min="15114" max="15360" width="11.44140625" style="4"/>
    <col min="15361" max="15361" width="4.6640625" style="4" customWidth="1"/>
    <col min="15362" max="15369" width="15.6640625" style="4" customWidth="1"/>
    <col min="15370" max="15616" width="11.44140625" style="4"/>
    <col min="15617" max="15617" width="4.6640625" style="4" customWidth="1"/>
    <col min="15618" max="15625" width="15.6640625" style="4" customWidth="1"/>
    <col min="15626" max="15872" width="11.44140625" style="4"/>
    <col min="15873" max="15873" width="4.6640625" style="4" customWidth="1"/>
    <col min="15874" max="15881" width="15.6640625" style="4" customWidth="1"/>
    <col min="15882" max="16128" width="11.44140625" style="4"/>
    <col min="16129" max="16129" width="4.6640625" style="4" customWidth="1"/>
    <col min="16130" max="16137" width="15.6640625" style="4" customWidth="1"/>
    <col min="16138" max="16384" width="11.44140625" style="4"/>
  </cols>
  <sheetData>
    <row r="2" spans="2:9" ht="22.2" x14ac:dyDescent="0.3">
      <c r="B2" s="62" t="str">
        <f>"PROGRAMA DE OPERACIÓN DEL SERVICIO ("&amp;B7&amp;" - "&amp;C7&amp;")"</f>
        <v>PROGRAMA DE OPERACIÓN DEL SERVICIO (410 - Ida)</v>
      </c>
      <c r="C2" s="62"/>
      <c r="D2" s="62"/>
      <c r="E2" s="62"/>
      <c r="F2" s="62"/>
      <c r="G2" s="62"/>
      <c r="H2" s="62"/>
      <c r="I2" s="62"/>
    </row>
    <row r="4" spans="2:9" s="38" customFormat="1" x14ac:dyDescent="0.3">
      <c r="B4" s="38" t="s">
        <v>0</v>
      </c>
    </row>
    <row r="6" spans="2:9" x14ac:dyDescent="0.3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40"/>
    </row>
    <row r="7" spans="2:9" x14ac:dyDescent="0.3">
      <c r="B7" s="12">
        <v>410</v>
      </c>
      <c r="C7" s="12" t="s">
        <v>41</v>
      </c>
      <c r="D7" s="12" t="s">
        <v>79</v>
      </c>
      <c r="E7" s="12" t="s">
        <v>82</v>
      </c>
      <c r="F7" s="12" t="s">
        <v>40</v>
      </c>
      <c r="G7" s="40"/>
    </row>
    <row r="9" spans="2:9" s="38" customFormat="1" x14ac:dyDescent="0.3">
      <c r="B9" s="38" t="s">
        <v>6</v>
      </c>
    </row>
    <row r="11" spans="2:9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9" ht="16.2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9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</row>
    <row r="15" spans="2:9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</row>
    <row r="16" spans="2:9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4</v>
      </c>
      <c r="F19" s="30"/>
      <c r="G19" s="31"/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3</v>
      </c>
      <c r="H20" s="34" t="str">
        <f>IFERROR(IF(I20=0,"-",IF(I20&lt;_xlfn.PERCENTILE.INC(($E$13:$E$36,$G$13:$G$36,$I$13:$I$36),0.2),"Baja",IF(I20&lt;_xlfn.PERCENTILE.INC(($E$13:$E$36,$G$13:$G$36,$I$13:$I$36),0.75),"Media","Alta"))),"-")</f>
        <v>Media</v>
      </c>
      <c r="I20" s="35">
        <v>2</v>
      </c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4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52</v>
      </c>
      <c r="F37" s="36"/>
      <c r="G37" s="37">
        <f>+SUM(G13:G36)</f>
        <v>36</v>
      </c>
      <c r="H37" s="36"/>
      <c r="I37" s="3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N37"/>
  <sheetViews>
    <sheetView topLeftCell="A13" workbookViewId="0">
      <selection sqref="A1:XFD1048576"/>
    </sheetView>
  </sheetViews>
  <sheetFormatPr baseColWidth="10" defaultRowHeight="14.4" x14ac:dyDescent="0.3"/>
  <cols>
    <col min="1" max="1" width="4.6640625" style="4" customWidth="1"/>
    <col min="2" max="9" width="15.6640625" style="4" customWidth="1"/>
    <col min="10" max="256" width="11.44140625" style="4"/>
    <col min="257" max="257" width="4.6640625" style="4" customWidth="1"/>
    <col min="258" max="265" width="15.6640625" style="4" customWidth="1"/>
    <col min="266" max="512" width="11.44140625" style="4"/>
    <col min="513" max="513" width="4.6640625" style="4" customWidth="1"/>
    <col min="514" max="521" width="15.6640625" style="4" customWidth="1"/>
    <col min="522" max="768" width="11.44140625" style="4"/>
    <col min="769" max="769" width="4.6640625" style="4" customWidth="1"/>
    <col min="770" max="777" width="15.6640625" style="4" customWidth="1"/>
    <col min="778" max="1024" width="11.44140625" style="4"/>
    <col min="1025" max="1025" width="4.6640625" style="4" customWidth="1"/>
    <col min="1026" max="1033" width="15.6640625" style="4" customWidth="1"/>
    <col min="1034" max="1280" width="11.44140625" style="4"/>
    <col min="1281" max="1281" width="4.6640625" style="4" customWidth="1"/>
    <col min="1282" max="1289" width="15.6640625" style="4" customWidth="1"/>
    <col min="1290" max="1536" width="11.44140625" style="4"/>
    <col min="1537" max="1537" width="4.6640625" style="4" customWidth="1"/>
    <col min="1538" max="1545" width="15.6640625" style="4" customWidth="1"/>
    <col min="1546" max="1792" width="11.44140625" style="4"/>
    <col min="1793" max="1793" width="4.6640625" style="4" customWidth="1"/>
    <col min="1794" max="1801" width="15.6640625" style="4" customWidth="1"/>
    <col min="1802" max="2048" width="11.44140625" style="4"/>
    <col min="2049" max="2049" width="4.6640625" style="4" customWidth="1"/>
    <col min="2050" max="2057" width="15.6640625" style="4" customWidth="1"/>
    <col min="2058" max="2304" width="11.44140625" style="4"/>
    <col min="2305" max="2305" width="4.6640625" style="4" customWidth="1"/>
    <col min="2306" max="2313" width="15.6640625" style="4" customWidth="1"/>
    <col min="2314" max="2560" width="11.44140625" style="4"/>
    <col min="2561" max="2561" width="4.6640625" style="4" customWidth="1"/>
    <col min="2562" max="2569" width="15.6640625" style="4" customWidth="1"/>
    <col min="2570" max="2816" width="11.44140625" style="4"/>
    <col min="2817" max="2817" width="4.6640625" style="4" customWidth="1"/>
    <col min="2818" max="2825" width="15.6640625" style="4" customWidth="1"/>
    <col min="2826" max="3072" width="11.44140625" style="4"/>
    <col min="3073" max="3073" width="4.6640625" style="4" customWidth="1"/>
    <col min="3074" max="3081" width="15.6640625" style="4" customWidth="1"/>
    <col min="3082" max="3328" width="11.44140625" style="4"/>
    <col min="3329" max="3329" width="4.6640625" style="4" customWidth="1"/>
    <col min="3330" max="3337" width="15.6640625" style="4" customWidth="1"/>
    <col min="3338" max="3584" width="11.44140625" style="4"/>
    <col min="3585" max="3585" width="4.6640625" style="4" customWidth="1"/>
    <col min="3586" max="3593" width="15.6640625" style="4" customWidth="1"/>
    <col min="3594" max="3840" width="11.44140625" style="4"/>
    <col min="3841" max="3841" width="4.6640625" style="4" customWidth="1"/>
    <col min="3842" max="3849" width="15.6640625" style="4" customWidth="1"/>
    <col min="3850" max="4096" width="11.44140625" style="4"/>
    <col min="4097" max="4097" width="4.6640625" style="4" customWidth="1"/>
    <col min="4098" max="4105" width="15.6640625" style="4" customWidth="1"/>
    <col min="4106" max="4352" width="11.44140625" style="4"/>
    <col min="4353" max="4353" width="4.6640625" style="4" customWidth="1"/>
    <col min="4354" max="4361" width="15.6640625" style="4" customWidth="1"/>
    <col min="4362" max="4608" width="11.44140625" style="4"/>
    <col min="4609" max="4609" width="4.6640625" style="4" customWidth="1"/>
    <col min="4610" max="4617" width="15.6640625" style="4" customWidth="1"/>
    <col min="4618" max="4864" width="11.44140625" style="4"/>
    <col min="4865" max="4865" width="4.6640625" style="4" customWidth="1"/>
    <col min="4866" max="4873" width="15.6640625" style="4" customWidth="1"/>
    <col min="4874" max="5120" width="11.44140625" style="4"/>
    <col min="5121" max="5121" width="4.6640625" style="4" customWidth="1"/>
    <col min="5122" max="5129" width="15.6640625" style="4" customWidth="1"/>
    <col min="5130" max="5376" width="11.44140625" style="4"/>
    <col min="5377" max="5377" width="4.6640625" style="4" customWidth="1"/>
    <col min="5378" max="5385" width="15.6640625" style="4" customWidth="1"/>
    <col min="5386" max="5632" width="11.44140625" style="4"/>
    <col min="5633" max="5633" width="4.6640625" style="4" customWidth="1"/>
    <col min="5634" max="5641" width="15.6640625" style="4" customWidth="1"/>
    <col min="5642" max="5888" width="11.44140625" style="4"/>
    <col min="5889" max="5889" width="4.6640625" style="4" customWidth="1"/>
    <col min="5890" max="5897" width="15.6640625" style="4" customWidth="1"/>
    <col min="5898" max="6144" width="11.44140625" style="4"/>
    <col min="6145" max="6145" width="4.6640625" style="4" customWidth="1"/>
    <col min="6146" max="6153" width="15.6640625" style="4" customWidth="1"/>
    <col min="6154" max="6400" width="11.44140625" style="4"/>
    <col min="6401" max="6401" width="4.6640625" style="4" customWidth="1"/>
    <col min="6402" max="6409" width="15.6640625" style="4" customWidth="1"/>
    <col min="6410" max="6656" width="11.44140625" style="4"/>
    <col min="6657" max="6657" width="4.6640625" style="4" customWidth="1"/>
    <col min="6658" max="6665" width="15.6640625" style="4" customWidth="1"/>
    <col min="6666" max="6912" width="11.44140625" style="4"/>
    <col min="6913" max="6913" width="4.6640625" style="4" customWidth="1"/>
    <col min="6914" max="6921" width="15.6640625" style="4" customWidth="1"/>
    <col min="6922" max="7168" width="11.44140625" style="4"/>
    <col min="7169" max="7169" width="4.6640625" style="4" customWidth="1"/>
    <col min="7170" max="7177" width="15.6640625" style="4" customWidth="1"/>
    <col min="7178" max="7424" width="11.44140625" style="4"/>
    <col min="7425" max="7425" width="4.6640625" style="4" customWidth="1"/>
    <col min="7426" max="7433" width="15.6640625" style="4" customWidth="1"/>
    <col min="7434" max="7680" width="11.44140625" style="4"/>
    <col min="7681" max="7681" width="4.6640625" style="4" customWidth="1"/>
    <col min="7682" max="7689" width="15.6640625" style="4" customWidth="1"/>
    <col min="7690" max="7936" width="11.44140625" style="4"/>
    <col min="7937" max="7937" width="4.6640625" style="4" customWidth="1"/>
    <col min="7938" max="7945" width="15.6640625" style="4" customWidth="1"/>
    <col min="7946" max="8192" width="11.44140625" style="4"/>
    <col min="8193" max="8193" width="4.6640625" style="4" customWidth="1"/>
    <col min="8194" max="8201" width="15.6640625" style="4" customWidth="1"/>
    <col min="8202" max="8448" width="11.44140625" style="4"/>
    <col min="8449" max="8449" width="4.6640625" style="4" customWidth="1"/>
    <col min="8450" max="8457" width="15.6640625" style="4" customWidth="1"/>
    <col min="8458" max="8704" width="11.44140625" style="4"/>
    <col min="8705" max="8705" width="4.6640625" style="4" customWidth="1"/>
    <col min="8706" max="8713" width="15.6640625" style="4" customWidth="1"/>
    <col min="8714" max="8960" width="11.44140625" style="4"/>
    <col min="8961" max="8961" width="4.6640625" style="4" customWidth="1"/>
    <col min="8962" max="8969" width="15.6640625" style="4" customWidth="1"/>
    <col min="8970" max="9216" width="11.44140625" style="4"/>
    <col min="9217" max="9217" width="4.6640625" style="4" customWidth="1"/>
    <col min="9218" max="9225" width="15.6640625" style="4" customWidth="1"/>
    <col min="9226" max="9472" width="11.44140625" style="4"/>
    <col min="9473" max="9473" width="4.6640625" style="4" customWidth="1"/>
    <col min="9474" max="9481" width="15.6640625" style="4" customWidth="1"/>
    <col min="9482" max="9728" width="11.44140625" style="4"/>
    <col min="9729" max="9729" width="4.6640625" style="4" customWidth="1"/>
    <col min="9730" max="9737" width="15.6640625" style="4" customWidth="1"/>
    <col min="9738" max="9984" width="11.44140625" style="4"/>
    <col min="9985" max="9985" width="4.6640625" style="4" customWidth="1"/>
    <col min="9986" max="9993" width="15.6640625" style="4" customWidth="1"/>
    <col min="9994" max="10240" width="11.44140625" style="4"/>
    <col min="10241" max="10241" width="4.6640625" style="4" customWidth="1"/>
    <col min="10242" max="10249" width="15.6640625" style="4" customWidth="1"/>
    <col min="10250" max="10496" width="11.44140625" style="4"/>
    <col min="10497" max="10497" width="4.6640625" style="4" customWidth="1"/>
    <col min="10498" max="10505" width="15.6640625" style="4" customWidth="1"/>
    <col min="10506" max="10752" width="11.44140625" style="4"/>
    <col min="10753" max="10753" width="4.6640625" style="4" customWidth="1"/>
    <col min="10754" max="10761" width="15.6640625" style="4" customWidth="1"/>
    <col min="10762" max="11008" width="11.44140625" style="4"/>
    <col min="11009" max="11009" width="4.6640625" style="4" customWidth="1"/>
    <col min="11010" max="11017" width="15.6640625" style="4" customWidth="1"/>
    <col min="11018" max="11264" width="11.44140625" style="4"/>
    <col min="11265" max="11265" width="4.6640625" style="4" customWidth="1"/>
    <col min="11266" max="11273" width="15.6640625" style="4" customWidth="1"/>
    <col min="11274" max="11520" width="11.44140625" style="4"/>
    <col min="11521" max="11521" width="4.6640625" style="4" customWidth="1"/>
    <col min="11522" max="11529" width="15.6640625" style="4" customWidth="1"/>
    <col min="11530" max="11776" width="11.44140625" style="4"/>
    <col min="11777" max="11777" width="4.6640625" style="4" customWidth="1"/>
    <col min="11778" max="11785" width="15.6640625" style="4" customWidth="1"/>
    <col min="11786" max="12032" width="11.44140625" style="4"/>
    <col min="12033" max="12033" width="4.6640625" style="4" customWidth="1"/>
    <col min="12034" max="12041" width="15.6640625" style="4" customWidth="1"/>
    <col min="12042" max="12288" width="11.44140625" style="4"/>
    <col min="12289" max="12289" width="4.6640625" style="4" customWidth="1"/>
    <col min="12290" max="12297" width="15.6640625" style="4" customWidth="1"/>
    <col min="12298" max="12544" width="11.44140625" style="4"/>
    <col min="12545" max="12545" width="4.6640625" style="4" customWidth="1"/>
    <col min="12546" max="12553" width="15.6640625" style="4" customWidth="1"/>
    <col min="12554" max="12800" width="11.44140625" style="4"/>
    <col min="12801" max="12801" width="4.6640625" style="4" customWidth="1"/>
    <col min="12802" max="12809" width="15.6640625" style="4" customWidth="1"/>
    <col min="12810" max="13056" width="11.44140625" style="4"/>
    <col min="13057" max="13057" width="4.6640625" style="4" customWidth="1"/>
    <col min="13058" max="13065" width="15.6640625" style="4" customWidth="1"/>
    <col min="13066" max="13312" width="11.44140625" style="4"/>
    <col min="13313" max="13313" width="4.6640625" style="4" customWidth="1"/>
    <col min="13314" max="13321" width="15.6640625" style="4" customWidth="1"/>
    <col min="13322" max="13568" width="11.44140625" style="4"/>
    <col min="13569" max="13569" width="4.6640625" style="4" customWidth="1"/>
    <col min="13570" max="13577" width="15.6640625" style="4" customWidth="1"/>
    <col min="13578" max="13824" width="11.44140625" style="4"/>
    <col min="13825" max="13825" width="4.6640625" style="4" customWidth="1"/>
    <col min="13826" max="13833" width="15.6640625" style="4" customWidth="1"/>
    <col min="13834" max="14080" width="11.44140625" style="4"/>
    <col min="14081" max="14081" width="4.6640625" style="4" customWidth="1"/>
    <col min="14082" max="14089" width="15.6640625" style="4" customWidth="1"/>
    <col min="14090" max="14336" width="11.44140625" style="4"/>
    <col min="14337" max="14337" width="4.6640625" style="4" customWidth="1"/>
    <col min="14338" max="14345" width="15.6640625" style="4" customWidth="1"/>
    <col min="14346" max="14592" width="11.44140625" style="4"/>
    <col min="14593" max="14593" width="4.6640625" style="4" customWidth="1"/>
    <col min="14594" max="14601" width="15.6640625" style="4" customWidth="1"/>
    <col min="14602" max="14848" width="11.44140625" style="4"/>
    <col min="14849" max="14849" width="4.6640625" style="4" customWidth="1"/>
    <col min="14850" max="14857" width="15.6640625" style="4" customWidth="1"/>
    <col min="14858" max="15104" width="11.44140625" style="4"/>
    <col min="15105" max="15105" width="4.6640625" style="4" customWidth="1"/>
    <col min="15106" max="15113" width="15.6640625" style="4" customWidth="1"/>
    <col min="15114" max="15360" width="11.44140625" style="4"/>
    <col min="15361" max="15361" width="4.6640625" style="4" customWidth="1"/>
    <col min="15362" max="15369" width="15.6640625" style="4" customWidth="1"/>
    <col min="15370" max="15616" width="11.44140625" style="4"/>
    <col min="15617" max="15617" width="4.6640625" style="4" customWidth="1"/>
    <col min="15618" max="15625" width="15.6640625" style="4" customWidth="1"/>
    <col min="15626" max="15872" width="11.44140625" style="4"/>
    <col min="15873" max="15873" width="4.6640625" style="4" customWidth="1"/>
    <col min="15874" max="15881" width="15.6640625" style="4" customWidth="1"/>
    <col min="15882" max="16128" width="11.44140625" style="4"/>
    <col min="16129" max="16129" width="4.6640625" style="4" customWidth="1"/>
    <col min="16130" max="16137" width="15.6640625" style="4" customWidth="1"/>
    <col min="16138" max="16384" width="11.44140625" style="4"/>
  </cols>
  <sheetData>
    <row r="2" spans="2:14" ht="22.2" x14ac:dyDescent="0.3">
      <c r="B2" s="62" t="str">
        <f>"PROGRAMA DE OPERACIÓN DEL SERVICIO ("&amp;B7&amp;" - "&amp;C7&amp;")"</f>
        <v>PROGRAMA DE OPERACIÓN DEL SERVICIO (410 - Regreso)</v>
      </c>
      <c r="C2" s="62"/>
      <c r="D2" s="62"/>
      <c r="E2" s="62"/>
      <c r="F2" s="62"/>
      <c r="G2" s="62"/>
      <c r="H2" s="62"/>
      <c r="I2" s="62"/>
    </row>
    <row r="4" spans="2:14" s="38" customFormat="1" x14ac:dyDescent="0.3">
      <c r="B4" s="38" t="s">
        <v>0</v>
      </c>
    </row>
    <row r="6" spans="2:14" x14ac:dyDescent="0.3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40"/>
    </row>
    <row r="7" spans="2:14" x14ac:dyDescent="0.3">
      <c r="B7" s="12">
        <v>410</v>
      </c>
      <c r="C7" s="12" t="s">
        <v>39</v>
      </c>
      <c r="D7" s="12" t="s">
        <v>82</v>
      </c>
      <c r="E7" s="12" t="s">
        <v>79</v>
      </c>
      <c r="F7" s="12" t="s">
        <v>40</v>
      </c>
      <c r="G7" s="40"/>
    </row>
    <row r="9" spans="2:14" s="38" customFormat="1" x14ac:dyDescent="0.3">
      <c r="B9" s="38" t="s">
        <v>6</v>
      </c>
    </row>
    <row r="11" spans="2:14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4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6.2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1"/>
    </row>
    <row r="15" spans="2:14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1"/>
    </row>
    <row r="16" spans="2:14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1"/>
    </row>
    <row r="17" spans="2:14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N17" s="41"/>
    </row>
    <row r="18" spans="2:14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N18" s="41"/>
    </row>
    <row r="19" spans="2:14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M19" s="42"/>
      <c r="N19" s="41"/>
    </row>
    <row r="20" spans="2:14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/>
      <c r="G20" s="35"/>
      <c r="H20" s="34"/>
      <c r="I20" s="35"/>
      <c r="M20" s="42"/>
    </row>
    <row r="21" spans="2:14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">
        <v>86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  <c r="M21" s="42"/>
    </row>
    <row r="22" spans="2:14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">
        <v>86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  <c r="M22" s="42"/>
    </row>
    <row r="23" spans="2:14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">
        <v>86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  <c r="M23" s="42"/>
    </row>
    <row r="24" spans="2:14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">
        <v>86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  <c r="M24" s="42"/>
    </row>
    <row r="25" spans="2:14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">
        <v>86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  <c r="M25" s="42"/>
    </row>
    <row r="26" spans="2:14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">
        <v>86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  <c r="M26" s="42"/>
    </row>
    <row r="27" spans="2:14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">
        <v>86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  <c r="M27" s="42"/>
    </row>
    <row r="28" spans="2:14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">
        <v>86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  <c r="M28" s="42"/>
    </row>
    <row r="29" spans="2:14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">
        <v>86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  <c r="M29" s="42"/>
    </row>
    <row r="30" spans="2:14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">
        <v>86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  <c r="M30" s="42"/>
    </row>
    <row r="31" spans="2:14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4</v>
      </c>
      <c r="F31" s="30" t="s">
        <v>86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  <c r="M31" s="42"/>
    </row>
    <row r="32" spans="2:14" ht="16.2" x14ac:dyDescent="0.3">
      <c r="B32" s="32">
        <v>19</v>
      </c>
      <c r="C32" s="33" t="s">
        <v>33</v>
      </c>
      <c r="D32" s="34" t="str">
        <f>IFERROR(IF(E32=0,"-",IF(E32&lt;_xlfn.PERCENTILE.INC(($E$13:$E$36,$G$13:$G$36,$I$13:$I$36),0.2),"Baja",IF(E32&lt;_xlfn.PERCENTILE.INC(($E$13:$E$36,$G$13:$G$36,$I$13:$I$36),0.75),"Media","Alta"))),"-")</f>
        <v>Media</v>
      </c>
      <c r="E32" s="35">
        <v>2</v>
      </c>
      <c r="F32" s="34" t="s">
        <v>86</v>
      </c>
      <c r="G32" s="35">
        <v>2</v>
      </c>
      <c r="H32" s="34" t="str">
        <f>IFERROR(IF(I32=0,"-",IF(I32&lt;_xlfn.PERCENTILE.INC(($E$13:$E$36,$G$13:$G$36,$I$13:$I$36),0.2),"Baja",IF(I32&lt;_xlfn.PERCENTILE.INC(($E$13:$E$36,$G$13:$G$36,$I$13:$I$36),0.75),"Media","Alta"))),"-")</f>
        <v>Media</v>
      </c>
      <c r="I32" s="35">
        <v>2</v>
      </c>
      <c r="M32" s="42"/>
    </row>
    <row r="33" spans="2:13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  <c r="M33" s="42"/>
    </row>
    <row r="34" spans="2:13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13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13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13" ht="16.2" x14ac:dyDescent="0.3">
      <c r="B37" s="28" t="s">
        <v>38</v>
      </c>
      <c r="C37" s="29"/>
      <c r="D37" s="36"/>
      <c r="E37" s="37">
        <f>+SUM(E13:E36)</f>
        <v>50</v>
      </c>
      <c r="F37" s="36"/>
      <c r="G37" s="37">
        <f>+SUM(G13:G36)</f>
        <v>35</v>
      </c>
      <c r="H37" s="36"/>
      <c r="I37" s="3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N37"/>
  <sheetViews>
    <sheetView topLeftCell="A13" workbookViewId="0">
      <selection activeCell="B2" sqref="B2:I2"/>
    </sheetView>
  </sheetViews>
  <sheetFormatPr baseColWidth="10" defaultRowHeight="14.4" x14ac:dyDescent="0.3"/>
  <cols>
    <col min="1" max="1" width="4.6640625" style="4" customWidth="1"/>
    <col min="2" max="9" width="15.6640625" style="4" customWidth="1"/>
    <col min="10" max="256" width="11.44140625" style="4"/>
    <col min="257" max="257" width="4.6640625" style="4" customWidth="1"/>
    <col min="258" max="265" width="15.6640625" style="4" customWidth="1"/>
    <col min="266" max="512" width="11.44140625" style="4"/>
    <col min="513" max="513" width="4.6640625" style="4" customWidth="1"/>
    <col min="514" max="521" width="15.6640625" style="4" customWidth="1"/>
    <col min="522" max="768" width="11.44140625" style="4"/>
    <col min="769" max="769" width="4.6640625" style="4" customWidth="1"/>
    <col min="770" max="777" width="15.6640625" style="4" customWidth="1"/>
    <col min="778" max="1024" width="11.44140625" style="4"/>
    <col min="1025" max="1025" width="4.6640625" style="4" customWidth="1"/>
    <col min="1026" max="1033" width="15.6640625" style="4" customWidth="1"/>
    <col min="1034" max="1280" width="11.44140625" style="4"/>
    <col min="1281" max="1281" width="4.6640625" style="4" customWidth="1"/>
    <col min="1282" max="1289" width="15.6640625" style="4" customWidth="1"/>
    <col min="1290" max="1536" width="11.44140625" style="4"/>
    <col min="1537" max="1537" width="4.6640625" style="4" customWidth="1"/>
    <col min="1538" max="1545" width="15.6640625" style="4" customWidth="1"/>
    <col min="1546" max="1792" width="11.44140625" style="4"/>
    <col min="1793" max="1793" width="4.6640625" style="4" customWidth="1"/>
    <col min="1794" max="1801" width="15.6640625" style="4" customWidth="1"/>
    <col min="1802" max="2048" width="11.44140625" style="4"/>
    <col min="2049" max="2049" width="4.6640625" style="4" customWidth="1"/>
    <col min="2050" max="2057" width="15.6640625" style="4" customWidth="1"/>
    <col min="2058" max="2304" width="11.44140625" style="4"/>
    <col min="2305" max="2305" width="4.6640625" style="4" customWidth="1"/>
    <col min="2306" max="2313" width="15.6640625" style="4" customWidth="1"/>
    <col min="2314" max="2560" width="11.44140625" style="4"/>
    <col min="2561" max="2561" width="4.6640625" style="4" customWidth="1"/>
    <col min="2562" max="2569" width="15.6640625" style="4" customWidth="1"/>
    <col min="2570" max="2816" width="11.44140625" style="4"/>
    <col min="2817" max="2817" width="4.6640625" style="4" customWidth="1"/>
    <col min="2818" max="2825" width="15.6640625" style="4" customWidth="1"/>
    <col min="2826" max="3072" width="11.44140625" style="4"/>
    <col min="3073" max="3073" width="4.6640625" style="4" customWidth="1"/>
    <col min="3074" max="3081" width="15.6640625" style="4" customWidth="1"/>
    <col min="3082" max="3328" width="11.44140625" style="4"/>
    <col min="3329" max="3329" width="4.6640625" style="4" customWidth="1"/>
    <col min="3330" max="3337" width="15.6640625" style="4" customWidth="1"/>
    <col min="3338" max="3584" width="11.44140625" style="4"/>
    <col min="3585" max="3585" width="4.6640625" style="4" customWidth="1"/>
    <col min="3586" max="3593" width="15.6640625" style="4" customWidth="1"/>
    <col min="3594" max="3840" width="11.44140625" style="4"/>
    <col min="3841" max="3841" width="4.6640625" style="4" customWidth="1"/>
    <col min="3842" max="3849" width="15.6640625" style="4" customWidth="1"/>
    <col min="3850" max="4096" width="11.44140625" style="4"/>
    <col min="4097" max="4097" width="4.6640625" style="4" customWidth="1"/>
    <col min="4098" max="4105" width="15.6640625" style="4" customWidth="1"/>
    <col min="4106" max="4352" width="11.44140625" style="4"/>
    <col min="4353" max="4353" width="4.6640625" style="4" customWidth="1"/>
    <col min="4354" max="4361" width="15.6640625" style="4" customWidth="1"/>
    <col min="4362" max="4608" width="11.44140625" style="4"/>
    <col min="4609" max="4609" width="4.6640625" style="4" customWidth="1"/>
    <col min="4610" max="4617" width="15.6640625" style="4" customWidth="1"/>
    <col min="4618" max="4864" width="11.44140625" style="4"/>
    <col min="4865" max="4865" width="4.6640625" style="4" customWidth="1"/>
    <col min="4866" max="4873" width="15.6640625" style="4" customWidth="1"/>
    <col min="4874" max="5120" width="11.44140625" style="4"/>
    <col min="5121" max="5121" width="4.6640625" style="4" customWidth="1"/>
    <col min="5122" max="5129" width="15.6640625" style="4" customWidth="1"/>
    <col min="5130" max="5376" width="11.44140625" style="4"/>
    <col min="5377" max="5377" width="4.6640625" style="4" customWidth="1"/>
    <col min="5378" max="5385" width="15.6640625" style="4" customWidth="1"/>
    <col min="5386" max="5632" width="11.44140625" style="4"/>
    <col min="5633" max="5633" width="4.6640625" style="4" customWidth="1"/>
    <col min="5634" max="5641" width="15.6640625" style="4" customWidth="1"/>
    <col min="5642" max="5888" width="11.44140625" style="4"/>
    <col min="5889" max="5889" width="4.6640625" style="4" customWidth="1"/>
    <col min="5890" max="5897" width="15.6640625" style="4" customWidth="1"/>
    <col min="5898" max="6144" width="11.44140625" style="4"/>
    <col min="6145" max="6145" width="4.6640625" style="4" customWidth="1"/>
    <col min="6146" max="6153" width="15.6640625" style="4" customWidth="1"/>
    <col min="6154" max="6400" width="11.44140625" style="4"/>
    <col min="6401" max="6401" width="4.6640625" style="4" customWidth="1"/>
    <col min="6402" max="6409" width="15.6640625" style="4" customWidth="1"/>
    <col min="6410" max="6656" width="11.44140625" style="4"/>
    <col min="6657" max="6657" width="4.6640625" style="4" customWidth="1"/>
    <col min="6658" max="6665" width="15.6640625" style="4" customWidth="1"/>
    <col min="6666" max="6912" width="11.44140625" style="4"/>
    <col min="6913" max="6913" width="4.6640625" style="4" customWidth="1"/>
    <col min="6914" max="6921" width="15.6640625" style="4" customWidth="1"/>
    <col min="6922" max="7168" width="11.44140625" style="4"/>
    <col min="7169" max="7169" width="4.6640625" style="4" customWidth="1"/>
    <col min="7170" max="7177" width="15.6640625" style="4" customWidth="1"/>
    <col min="7178" max="7424" width="11.44140625" style="4"/>
    <col min="7425" max="7425" width="4.6640625" style="4" customWidth="1"/>
    <col min="7426" max="7433" width="15.6640625" style="4" customWidth="1"/>
    <col min="7434" max="7680" width="11.44140625" style="4"/>
    <col min="7681" max="7681" width="4.6640625" style="4" customWidth="1"/>
    <col min="7682" max="7689" width="15.6640625" style="4" customWidth="1"/>
    <col min="7690" max="7936" width="11.44140625" style="4"/>
    <col min="7937" max="7937" width="4.6640625" style="4" customWidth="1"/>
    <col min="7938" max="7945" width="15.6640625" style="4" customWidth="1"/>
    <col min="7946" max="8192" width="11.44140625" style="4"/>
    <col min="8193" max="8193" width="4.6640625" style="4" customWidth="1"/>
    <col min="8194" max="8201" width="15.6640625" style="4" customWidth="1"/>
    <col min="8202" max="8448" width="11.44140625" style="4"/>
    <col min="8449" max="8449" width="4.6640625" style="4" customWidth="1"/>
    <col min="8450" max="8457" width="15.6640625" style="4" customWidth="1"/>
    <col min="8458" max="8704" width="11.44140625" style="4"/>
    <col min="8705" max="8705" width="4.6640625" style="4" customWidth="1"/>
    <col min="8706" max="8713" width="15.6640625" style="4" customWidth="1"/>
    <col min="8714" max="8960" width="11.44140625" style="4"/>
    <col min="8961" max="8961" width="4.6640625" style="4" customWidth="1"/>
    <col min="8962" max="8969" width="15.6640625" style="4" customWidth="1"/>
    <col min="8970" max="9216" width="11.44140625" style="4"/>
    <col min="9217" max="9217" width="4.6640625" style="4" customWidth="1"/>
    <col min="9218" max="9225" width="15.6640625" style="4" customWidth="1"/>
    <col min="9226" max="9472" width="11.44140625" style="4"/>
    <col min="9473" max="9473" width="4.6640625" style="4" customWidth="1"/>
    <col min="9474" max="9481" width="15.6640625" style="4" customWidth="1"/>
    <col min="9482" max="9728" width="11.44140625" style="4"/>
    <col min="9729" max="9729" width="4.6640625" style="4" customWidth="1"/>
    <col min="9730" max="9737" width="15.6640625" style="4" customWidth="1"/>
    <col min="9738" max="9984" width="11.44140625" style="4"/>
    <col min="9985" max="9985" width="4.6640625" style="4" customWidth="1"/>
    <col min="9986" max="9993" width="15.6640625" style="4" customWidth="1"/>
    <col min="9994" max="10240" width="11.44140625" style="4"/>
    <col min="10241" max="10241" width="4.6640625" style="4" customWidth="1"/>
    <col min="10242" max="10249" width="15.6640625" style="4" customWidth="1"/>
    <col min="10250" max="10496" width="11.44140625" style="4"/>
    <col min="10497" max="10497" width="4.6640625" style="4" customWidth="1"/>
    <col min="10498" max="10505" width="15.6640625" style="4" customWidth="1"/>
    <col min="10506" max="10752" width="11.44140625" style="4"/>
    <col min="10753" max="10753" width="4.6640625" style="4" customWidth="1"/>
    <col min="10754" max="10761" width="15.6640625" style="4" customWidth="1"/>
    <col min="10762" max="11008" width="11.44140625" style="4"/>
    <col min="11009" max="11009" width="4.6640625" style="4" customWidth="1"/>
    <col min="11010" max="11017" width="15.6640625" style="4" customWidth="1"/>
    <col min="11018" max="11264" width="11.44140625" style="4"/>
    <col min="11265" max="11265" width="4.6640625" style="4" customWidth="1"/>
    <col min="11266" max="11273" width="15.6640625" style="4" customWidth="1"/>
    <col min="11274" max="11520" width="11.44140625" style="4"/>
    <col min="11521" max="11521" width="4.6640625" style="4" customWidth="1"/>
    <col min="11522" max="11529" width="15.6640625" style="4" customWidth="1"/>
    <col min="11530" max="11776" width="11.44140625" style="4"/>
    <col min="11777" max="11777" width="4.6640625" style="4" customWidth="1"/>
    <col min="11778" max="11785" width="15.6640625" style="4" customWidth="1"/>
    <col min="11786" max="12032" width="11.44140625" style="4"/>
    <col min="12033" max="12033" width="4.6640625" style="4" customWidth="1"/>
    <col min="12034" max="12041" width="15.6640625" style="4" customWidth="1"/>
    <col min="12042" max="12288" width="11.44140625" style="4"/>
    <col min="12289" max="12289" width="4.6640625" style="4" customWidth="1"/>
    <col min="12290" max="12297" width="15.6640625" style="4" customWidth="1"/>
    <col min="12298" max="12544" width="11.44140625" style="4"/>
    <col min="12545" max="12545" width="4.6640625" style="4" customWidth="1"/>
    <col min="12546" max="12553" width="15.6640625" style="4" customWidth="1"/>
    <col min="12554" max="12800" width="11.44140625" style="4"/>
    <col min="12801" max="12801" width="4.6640625" style="4" customWidth="1"/>
    <col min="12802" max="12809" width="15.6640625" style="4" customWidth="1"/>
    <col min="12810" max="13056" width="11.44140625" style="4"/>
    <col min="13057" max="13057" width="4.6640625" style="4" customWidth="1"/>
    <col min="13058" max="13065" width="15.6640625" style="4" customWidth="1"/>
    <col min="13066" max="13312" width="11.44140625" style="4"/>
    <col min="13313" max="13313" width="4.6640625" style="4" customWidth="1"/>
    <col min="13314" max="13321" width="15.6640625" style="4" customWidth="1"/>
    <col min="13322" max="13568" width="11.44140625" style="4"/>
    <col min="13569" max="13569" width="4.6640625" style="4" customWidth="1"/>
    <col min="13570" max="13577" width="15.6640625" style="4" customWidth="1"/>
    <col min="13578" max="13824" width="11.44140625" style="4"/>
    <col min="13825" max="13825" width="4.6640625" style="4" customWidth="1"/>
    <col min="13826" max="13833" width="15.6640625" style="4" customWidth="1"/>
    <col min="13834" max="14080" width="11.44140625" style="4"/>
    <col min="14081" max="14081" width="4.6640625" style="4" customWidth="1"/>
    <col min="14082" max="14089" width="15.6640625" style="4" customWidth="1"/>
    <col min="14090" max="14336" width="11.44140625" style="4"/>
    <col min="14337" max="14337" width="4.6640625" style="4" customWidth="1"/>
    <col min="14338" max="14345" width="15.6640625" style="4" customWidth="1"/>
    <col min="14346" max="14592" width="11.44140625" style="4"/>
    <col min="14593" max="14593" width="4.6640625" style="4" customWidth="1"/>
    <col min="14594" max="14601" width="15.6640625" style="4" customWidth="1"/>
    <col min="14602" max="14848" width="11.44140625" style="4"/>
    <col min="14849" max="14849" width="4.6640625" style="4" customWidth="1"/>
    <col min="14850" max="14857" width="15.6640625" style="4" customWidth="1"/>
    <col min="14858" max="15104" width="11.44140625" style="4"/>
    <col min="15105" max="15105" width="4.6640625" style="4" customWidth="1"/>
    <col min="15106" max="15113" width="15.6640625" style="4" customWidth="1"/>
    <col min="15114" max="15360" width="11.44140625" style="4"/>
    <col min="15361" max="15361" width="4.6640625" style="4" customWidth="1"/>
    <col min="15362" max="15369" width="15.6640625" style="4" customWidth="1"/>
    <col min="15370" max="15616" width="11.44140625" style="4"/>
    <col min="15617" max="15617" width="4.6640625" style="4" customWidth="1"/>
    <col min="15618" max="15625" width="15.6640625" style="4" customWidth="1"/>
    <col min="15626" max="15872" width="11.44140625" style="4"/>
    <col min="15873" max="15873" width="4.6640625" style="4" customWidth="1"/>
    <col min="15874" max="15881" width="15.6640625" style="4" customWidth="1"/>
    <col min="15882" max="16128" width="11.44140625" style="4"/>
    <col min="16129" max="16129" width="4.6640625" style="4" customWidth="1"/>
    <col min="16130" max="16137" width="15.6640625" style="4" customWidth="1"/>
    <col min="16138" max="16384" width="11.44140625" style="4"/>
  </cols>
  <sheetData>
    <row r="2" spans="2:14" ht="22.2" x14ac:dyDescent="0.3">
      <c r="B2" s="62" t="str">
        <f>"PROGRAMA DE OPERACIÓN DEL SERVICIO ("&amp;B7&amp;" - "&amp;C7&amp;")"</f>
        <v>PROGRAMA DE OPERACIÓN DEL SERVICIO (412 - Ida)</v>
      </c>
      <c r="C2" s="62"/>
      <c r="D2" s="62"/>
      <c r="E2" s="62"/>
      <c r="F2" s="62"/>
      <c r="G2" s="62"/>
      <c r="H2" s="62"/>
      <c r="I2" s="62"/>
    </row>
    <row r="4" spans="2:14" s="38" customFormat="1" x14ac:dyDescent="0.3">
      <c r="B4" s="38" t="s">
        <v>0</v>
      </c>
    </row>
    <row r="6" spans="2:14" x14ac:dyDescent="0.3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40"/>
    </row>
    <row r="7" spans="2:14" x14ac:dyDescent="0.3">
      <c r="B7" s="12">
        <v>412</v>
      </c>
      <c r="C7" s="12" t="s">
        <v>41</v>
      </c>
      <c r="D7" s="12" t="s">
        <v>79</v>
      </c>
      <c r="E7" s="12" t="s">
        <v>75</v>
      </c>
      <c r="F7" s="12" t="s">
        <v>40</v>
      </c>
      <c r="G7" s="40"/>
    </row>
    <row r="9" spans="2:14" s="38" customFormat="1" x14ac:dyDescent="0.3">
      <c r="B9" s="38" t="s">
        <v>6</v>
      </c>
    </row>
    <row r="11" spans="2:14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4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6.2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1"/>
    </row>
    <row r="15" spans="2:14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1"/>
    </row>
    <row r="16" spans="2:14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1"/>
    </row>
    <row r="17" spans="2:9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</row>
    <row r="18" spans="2:9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</row>
    <row r="19" spans="2:9" ht="16.2" x14ac:dyDescent="0.3">
      <c r="B19" s="28">
        <v>6</v>
      </c>
      <c r="C19" s="29" t="s">
        <v>20</v>
      </c>
      <c r="D19" s="30" t="str">
        <f>IFERROR(IF(E19=0,"-",IF(E19&lt;_xlfn.PERCENTILE.INC(($E$13:$E$36,$G$13:$G$36,$I$13:$I$36),0.2),"Baja",IF(E19&lt;_xlfn.PERCENTILE.INC(($E$13:$E$36,$G$13:$G$36,$I$13:$I$36),0.75),"Media","Alta"))),"-")</f>
        <v>Alta</v>
      </c>
      <c r="E19" s="31">
        <v>4</v>
      </c>
      <c r="F19" s="30" t="str">
        <f>IFERROR(IF(G19=0,"-",IF(G19&lt;_xlfn.PERCENTILE.INC(($E$13:$E$36,$G$13:$G$36,$I$13:$I$36),0.2),"Baja",IF(G19&lt;_xlfn.PERCENTILE.INC(($E$13:$E$36,$G$13:$G$36,$I$13:$I$36),0.75),"Media","Alta"))),"-")</f>
        <v>Media</v>
      </c>
      <c r="G19" s="31">
        <v>3</v>
      </c>
      <c r="H19" s="30"/>
      <c r="I19" s="31"/>
    </row>
    <row r="20" spans="2:9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3</v>
      </c>
      <c r="H20" s="34" t="str">
        <f>IFERROR(IF(I20=0,"-",IF(I20&lt;_xlfn.PERCENTILE.INC(($E$13:$E$36,$G$13:$G$36,$I$13:$I$36),0.2),"Baja",IF(I20&lt;_xlfn.PERCENTILE.INC(($E$13:$E$36,$G$13:$G$36,$I$13:$I$36),0.75),"Media","Alta"))),"-")</f>
        <v>Media</v>
      </c>
      <c r="I20" s="35">
        <v>2</v>
      </c>
    </row>
    <row r="21" spans="2:9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9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9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9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9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9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9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9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9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9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9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Media</v>
      </c>
      <c r="E31" s="31">
        <v>3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2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9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51</v>
      </c>
      <c r="F37" s="36"/>
      <c r="G37" s="37">
        <f>+SUM(G13:G36)</f>
        <v>38</v>
      </c>
      <c r="H37" s="36"/>
      <c r="I37" s="37">
        <f>SUM(I20:I36)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B2:N37"/>
  <sheetViews>
    <sheetView zoomScale="70" zoomScaleNormal="70" workbookViewId="0">
      <selection activeCell="L12" sqref="L12"/>
    </sheetView>
  </sheetViews>
  <sheetFormatPr baseColWidth="10" defaultRowHeight="14.4" x14ac:dyDescent="0.3"/>
  <cols>
    <col min="1" max="1" width="4.6640625" style="4" customWidth="1"/>
    <col min="2" max="9" width="15.6640625" style="4" customWidth="1"/>
    <col min="10" max="256" width="11.44140625" style="4"/>
    <col min="257" max="257" width="4.6640625" style="4" customWidth="1"/>
    <col min="258" max="265" width="15.6640625" style="4" customWidth="1"/>
    <col min="266" max="512" width="11.44140625" style="4"/>
    <col min="513" max="513" width="4.6640625" style="4" customWidth="1"/>
    <col min="514" max="521" width="15.6640625" style="4" customWidth="1"/>
    <col min="522" max="768" width="11.44140625" style="4"/>
    <col min="769" max="769" width="4.6640625" style="4" customWidth="1"/>
    <col min="770" max="777" width="15.6640625" style="4" customWidth="1"/>
    <col min="778" max="1024" width="11.44140625" style="4"/>
    <col min="1025" max="1025" width="4.6640625" style="4" customWidth="1"/>
    <col min="1026" max="1033" width="15.6640625" style="4" customWidth="1"/>
    <col min="1034" max="1280" width="11.44140625" style="4"/>
    <col min="1281" max="1281" width="4.6640625" style="4" customWidth="1"/>
    <col min="1282" max="1289" width="15.6640625" style="4" customWidth="1"/>
    <col min="1290" max="1536" width="11.44140625" style="4"/>
    <col min="1537" max="1537" width="4.6640625" style="4" customWidth="1"/>
    <col min="1538" max="1545" width="15.6640625" style="4" customWidth="1"/>
    <col min="1546" max="1792" width="11.44140625" style="4"/>
    <col min="1793" max="1793" width="4.6640625" style="4" customWidth="1"/>
    <col min="1794" max="1801" width="15.6640625" style="4" customWidth="1"/>
    <col min="1802" max="2048" width="11.44140625" style="4"/>
    <col min="2049" max="2049" width="4.6640625" style="4" customWidth="1"/>
    <col min="2050" max="2057" width="15.6640625" style="4" customWidth="1"/>
    <col min="2058" max="2304" width="11.44140625" style="4"/>
    <col min="2305" max="2305" width="4.6640625" style="4" customWidth="1"/>
    <col min="2306" max="2313" width="15.6640625" style="4" customWidth="1"/>
    <col min="2314" max="2560" width="11.44140625" style="4"/>
    <col min="2561" max="2561" width="4.6640625" style="4" customWidth="1"/>
    <col min="2562" max="2569" width="15.6640625" style="4" customWidth="1"/>
    <col min="2570" max="2816" width="11.44140625" style="4"/>
    <col min="2817" max="2817" width="4.6640625" style="4" customWidth="1"/>
    <col min="2818" max="2825" width="15.6640625" style="4" customWidth="1"/>
    <col min="2826" max="3072" width="11.44140625" style="4"/>
    <col min="3073" max="3073" width="4.6640625" style="4" customWidth="1"/>
    <col min="3074" max="3081" width="15.6640625" style="4" customWidth="1"/>
    <col min="3082" max="3328" width="11.44140625" style="4"/>
    <col min="3329" max="3329" width="4.6640625" style="4" customWidth="1"/>
    <col min="3330" max="3337" width="15.6640625" style="4" customWidth="1"/>
    <col min="3338" max="3584" width="11.44140625" style="4"/>
    <col min="3585" max="3585" width="4.6640625" style="4" customWidth="1"/>
    <col min="3586" max="3593" width="15.6640625" style="4" customWidth="1"/>
    <col min="3594" max="3840" width="11.44140625" style="4"/>
    <col min="3841" max="3841" width="4.6640625" style="4" customWidth="1"/>
    <col min="3842" max="3849" width="15.6640625" style="4" customWidth="1"/>
    <col min="3850" max="4096" width="11.44140625" style="4"/>
    <col min="4097" max="4097" width="4.6640625" style="4" customWidth="1"/>
    <col min="4098" max="4105" width="15.6640625" style="4" customWidth="1"/>
    <col min="4106" max="4352" width="11.44140625" style="4"/>
    <col min="4353" max="4353" width="4.6640625" style="4" customWidth="1"/>
    <col min="4354" max="4361" width="15.6640625" style="4" customWidth="1"/>
    <col min="4362" max="4608" width="11.44140625" style="4"/>
    <col min="4609" max="4609" width="4.6640625" style="4" customWidth="1"/>
    <col min="4610" max="4617" width="15.6640625" style="4" customWidth="1"/>
    <col min="4618" max="4864" width="11.44140625" style="4"/>
    <col min="4865" max="4865" width="4.6640625" style="4" customWidth="1"/>
    <col min="4866" max="4873" width="15.6640625" style="4" customWidth="1"/>
    <col min="4874" max="5120" width="11.44140625" style="4"/>
    <col min="5121" max="5121" width="4.6640625" style="4" customWidth="1"/>
    <col min="5122" max="5129" width="15.6640625" style="4" customWidth="1"/>
    <col min="5130" max="5376" width="11.44140625" style="4"/>
    <col min="5377" max="5377" width="4.6640625" style="4" customWidth="1"/>
    <col min="5378" max="5385" width="15.6640625" style="4" customWidth="1"/>
    <col min="5386" max="5632" width="11.44140625" style="4"/>
    <col min="5633" max="5633" width="4.6640625" style="4" customWidth="1"/>
    <col min="5634" max="5641" width="15.6640625" style="4" customWidth="1"/>
    <col min="5642" max="5888" width="11.44140625" style="4"/>
    <col min="5889" max="5889" width="4.6640625" style="4" customWidth="1"/>
    <col min="5890" max="5897" width="15.6640625" style="4" customWidth="1"/>
    <col min="5898" max="6144" width="11.44140625" style="4"/>
    <col min="6145" max="6145" width="4.6640625" style="4" customWidth="1"/>
    <col min="6146" max="6153" width="15.6640625" style="4" customWidth="1"/>
    <col min="6154" max="6400" width="11.44140625" style="4"/>
    <col min="6401" max="6401" width="4.6640625" style="4" customWidth="1"/>
    <col min="6402" max="6409" width="15.6640625" style="4" customWidth="1"/>
    <col min="6410" max="6656" width="11.44140625" style="4"/>
    <col min="6657" max="6657" width="4.6640625" style="4" customWidth="1"/>
    <col min="6658" max="6665" width="15.6640625" style="4" customWidth="1"/>
    <col min="6666" max="6912" width="11.44140625" style="4"/>
    <col min="6913" max="6913" width="4.6640625" style="4" customWidth="1"/>
    <col min="6914" max="6921" width="15.6640625" style="4" customWidth="1"/>
    <col min="6922" max="7168" width="11.44140625" style="4"/>
    <col min="7169" max="7169" width="4.6640625" style="4" customWidth="1"/>
    <col min="7170" max="7177" width="15.6640625" style="4" customWidth="1"/>
    <col min="7178" max="7424" width="11.44140625" style="4"/>
    <col min="7425" max="7425" width="4.6640625" style="4" customWidth="1"/>
    <col min="7426" max="7433" width="15.6640625" style="4" customWidth="1"/>
    <col min="7434" max="7680" width="11.44140625" style="4"/>
    <col min="7681" max="7681" width="4.6640625" style="4" customWidth="1"/>
    <col min="7682" max="7689" width="15.6640625" style="4" customWidth="1"/>
    <col min="7690" max="7936" width="11.44140625" style="4"/>
    <col min="7937" max="7937" width="4.6640625" style="4" customWidth="1"/>
    <col min="7938" max="7945" width="15.6640625" style="4" customWidth="1"/>
    <col min="7946" max="8192" width="11.44140625" style="4"/>
    <col min="8193" max="8193" width="4.6640625" style="4" customWidth="1"/>
    <col min="8194" max="8201" width="15.6640625" style="4" customWidth="1"/>
    <col min="8202" max="8448" width="11.44140625" style="4"/>
    <col min="8449" max="8449" width="4.6640625" style="4" customWidth="1"/>
    <col min="8450" max="8457" width="15.6640625" style="4" customWidth="1"/>
    <col min="8458" max="8704" width="11.44140625" style="4"/>
    <col min="8705" max="8705" width="4.6640625" style="4" customWidth="1"/>
    <col min="8706" max="8713" width="15.6640625" style="4" customWidth="1"/>
    <col min="8714" max="8960" width="11.44140625" style="4"/>
    <col min="8961" max="8961" width="4.6640625" style="4" customWidth="1"/>
    <col min="8962" max="8969" width="15.6640625" style="4" customWidth="1"/>
    <col min="8970" max="9216" width="11.44140625" style="4"/>
    <col min="9217" max="9217" width="4.6640625" style="4" customWidth="1"/>
    <col min="9218" max="9225" width="15.6640625" style="4" customWidth="1"/>
    <col min="9226" max="9472" width="11.44140625" style="4"/>
    <col min="9473" max="9473" width="4.6640625" style="4" customWidth="1"/>
    <col min="9474" max="9481" width="15.6640625" style="4" customWidth="1"/>
    <col min="9482" max="9728" width="11.44140625" style="4"/>
    <col min="9729" max="9729" width="4.6640625" style="4" customWidth="1"/>
    <col min="9730" max="9737" width="15.6640625" style="4" customWidth="1"/>
    <col min="9738" max="9984" width="11.44140625" style="4"/>
    <col min="9985" max="9985" width="4.6640625" style="4" customWidth="1"/>
    <col min="9986" max="9993" width="15.6640625" style="4" customWidth="1"/>
    <col min="9994" max="10240" width="11.44140625" style="4"/>
    <col min="10241" max="10241" width="4.6640625" style="4" customWidth="1"/>
    <col min="10242" max="10249" width="15.6640625" style="4" customWidth="1"/>
    <col min="10250" max="10496" width="11.44140625" style="4"/>
    <col min="10497" max="10497" width="4.6640625" style="4" customWidth="1"/>
    <col min="10498" max="10505" width="15.6640625" style="4" customWidth="1"/>
    <col min="10506" max="10752" width="11.44140625" style="4"/>
    <col min="10753" max="10753" width="4.6640625" style="4" customWidth="1"/>
    <col min="10754" max="10761" width="15.6640625" style="4" customWidth="1"/>
    <col min="10762" max="11008" width="11.44140625" style="4"/>
    <col min="11009" max="11009" width="4.6640625" style="4" customWidth="1"/>
    <col min="11010" max="11017" width="15.6640625" style="4" customWidth="1"/>
    <col min="11018" max="11264" width="11.44140625" style="4"/>
    <col min="11265" max="11265" width="4.6640625" style="4" customWidth="1"/>
    <col min="11266" max="11273" width="15.6640625" style="4" customWidth="1"/>
    <col min="11274" max="11520" width="11.44140625" style="4"/>
    <col min="11521" max="11521" width="4.6640625" style="4" customWidth="1"/>
    <col min="11522" max="11529" width="15.6640625" style="4" customWidth="1"/>
    <col min="11530" max="11776" width="11.44140625" style="4"/>
    <col min="11777" max="11777" width="4.6640625" style="4" customWidth="1"/>
    <col min="11778" max="11785" width="15.6640625" style="4" customWidth="1"/>
    <col min="11786" max="12032" width="11.44140625" style="4"/>
    <col min="12033" max="12033" width="4.6640625" style="4" customWidth="1"/>
    <col min="12034" max="12041" width="15.6640625" style="4" customWidth="1"/>
    <col min="12042" max="12288" width="11.44140625" style="4"/>
    <col min="12289" max="12289" width="4.6640625" style="4" customWidth="1"/>
    <col min="12290" max="12297" width="15.6640625" style="4" customWidth="1"/>
    <col min="12298" max="12544" width="11.44140625" style="4"/>
    <col min="12545" max="12545" width="4.6640625" style="4" customWidth="1"/>
    <col min="12546" max="12553" width="15.6640625" style="4" customWidth="1"/>
    <col min="12554" max="12800" width="11.44140625" style="4"/>
    <col min="12801" max="12801" width="4.6640625" style="4" customWidth="1"/>
    <col min="12802" max="12809" width="15.6640625" style="4" customWidth="1"/>
    <col min="12810" max="13056" width="11.44140625" style="4"/>
    <col min="13057" max="13057" width="4.6640625" style="4" customWidth="1"/>
    <col min="13058" max="13065" width="15.6640625" style="4" customWidth="1"/>
    <col min="13066" max="13312" width="11.44140625" style="4"/>
    <col min="13313" max="13313" width="4.6640625" style="4" customWidth="1"/>
    <col min="13314" max="13321" width="15.6640625" style="4" customWidth="1"/>
    <col min="13322" max="13568" width="11.44140625" style="4"/>
    <col min="13569" max="13569" width="4.6640625" style="4" customWidth="1"/>
    <col min="13570" max="13577" width="15.6640625" style="4" customWidth="1"/>
    <col min="13578" max="13824" width="11.44140625" style="4"/>
    <col min="13825" max="13825" width="4.6640625" style="4" customWidth="1"/>
    <col min="13826" max="13833" width="15.6640625" style="4" customWidth="1"/>
    <col min="13834" max="14080" width="11.44140625" style="4"/>
    <col min="14081" max="14081" width="4.6640625" style="4" customWidth="1"/>
    <col min="14082" max="14089" width="15.6640625" style="4" customWidth="1"/>
    <col min="14090" max="14336" width="11.44140625" style="4"/>
    <col min="14337" max="14337" width="4.6640625" style="4" customWidth="1"/>
    <col min="14338" max="14345" width="15.6640625" style="4" customWidth="1"/>
    <col min="14346" max="14592" width="11.44140625" style="4"/>
    <col min="14593" max="14593" width="4.6640625" style="4" customWidth="1"/>
    <col min="14594" max="14601" width="15.6640625" style="4" customWidth="1"/>
    <col min="14602" max="14848" width="11.44140625" style="4"/>
    <col min="14849" max="14849" width="4.6640625" style="4" customWidth="1"/>
    <col min="14850" max="14857" width="15.6640625" style="4" customWidth="1"/>
    <col min="14858" max="15104" width="11.44140625" style="4"/>
    <col min="15105" max="15105" width="4.6640625" style="4" customWidth="1"/>
    <col min="15106" max="15113" width="15.6640625" style="4" customWidth="1"/>
    <col min="15114" max="15360" width="11.44140625" style="4"/>
    <col min="15361" max="15361" width="4.6640625" style="4" customWidth="1"/>
    <col min="15362" max="15369" width="15.6640625" style="4" customWidth="1"/>
    <col min="15370" max="15616" width="11.44140625" style="4"/>
    <col min="15617" max="15617" width="4.6640625" style="4" customWidth="1"/>
    <col min="15618" max="15625" width="15.6640625" style="4" customWidth="1"/>
    <col min="15626" max="15872" width="11.44140625" style="4"/>
    <col min="15873" max="15873" width="4.6640625" style="4" customWidth="1"/>
    <col min="15874" max="15881" width="15.6640625" style="4" customWidth="1"/>
    <col min="15882" max="16128" width="11.44140625" style="4"/>
    <col min="16129" max="16129" width="4.6640625" style="4" customWidth="1"/>
    <col min="16130" max="16137" width="15.6640625" style="4" customWidth="1"/>
    <col min="16138" max="16384" width="11.44140625" style="4"/>
  </cols>
  <sheetData>
    <row r="2" spans="2:14" ht="22.2" x14ac:dyDescent="0.3">
      <c r="B2" s="62" t="str">
        <f>"PROGRAMA DE OPERACIÓN DEL SERVICIO ("&amp;B7&amp;" - "&amp;C7&amp;")"</f>
        <v>PROGRAMA DE OPERACIÓN DEL SERVICIO (412 - Regreso)</v>
      </c>
      <c r="C2" s="62"/>
      <c r="D2" s="62"/>
      <c r="E2" s="62"/>
      <c r="F2" s="62"/>
      <c r="G2" s="62"/>
      <c r="H2" s="62"/>
      <c r="I2" s="62"/>
    </row>
    <row r="4" spans="2:14" s="38" customFormat="1" x14ac:dyDescent="0.3">
      <c r="B4" s="38" t="s">
        <v>0</v>
      </c>
    </row>
    <row r="6" spans="2:14" x14ac:dyDescent="0.3"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40"/>
    </row>
    <row r="7" spans="2:14" x14ac:dyDescent="0.3">
      <c r="B7" s="12">
        <v>412</v>
      </c>
      <c r="C7" s="12" t="s">
        <v>39</v>
      </c>
      <c r="D7" s="12" t="s">
        <v>75</v>
      </c>
      <c r="E7" s="12" t="s">
        <v>79</v>
      </c>
      <c r="F7" s="12" t="s">
        <v>40</v>
      </c>
      <c r="G7" s="40"/>
    </row>
    <row r="9" spans="2:14" s="38" customFormat="1" x14ac:dyDescent="0.3">
      <c r="B9" s="38" t="s">
        <v>6</v>
      </c>
    </row>
    <row r="11" spans="2:14" x14ac:dyDescent="0.3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4" ht="28.8" x14ac:dyDescent="0.3">
      <c r="B12" s="63"/>
      <c r="C12" s="63"/>
      <c r="D12" s="27" t="s">
        <v>12</v>
      </c>
      <c r="E12" s="27" t="s">
        <v>13</v>
      </c>
      <c r="F12" s="27" t="s">
        <v>12</v>
      </c>
      <c r="G12" s="27" t="s">
        <v>13</v>
      </c>
      <c r="H12" s="27" t="s">
        <v>12</v>
      </c>
      <c r="I12" s="27" t="s">
        <v>13</v>
      </c>
    </row>
    <row r="13" spans="2:14" ht="16.2" x14ac:dyDescent="0.3">
      <c r="B13" s="28">
        <v>0</v>
      </c>
      <c r="C13" s="29" t="s">
        <v>14</v>
      </c>
      <c r="D13" s="30"/>
      <c r="E13" s="31"/>
      <c r="F13" s="30"/>
      <c r="G13" s="31"/>
      <c r="H13" s="30"/>
      <c r="I13" s="31"/>
    </row>
    <row r="14" spans="2:14" ht="16.2" x14ac:dyDescent="0.3">
      <c r="B14" s="32">
        <v>1</v>
      </c>
      <c r="C14" s="33" t="s">
        <v>15</v>
      </c>
      <c r="D14" s="34"/>
      <c r="E14" s="35"/>
      <c r="F14" s="34"/>
      <c r="G14" s="35"/>
      <c r="H14" s="34"/>
      <c r="I14" s="35"/>
      <c r="N14" s="41"/>
    </row>
    <row r="15" spans="2:14" ht="16.2" x14ac:dyDescent="0.3">
      <c r="B15" s="28">
        <v>2</v>
      </c>
      <c r="C15" s="29" t="s">
        <v>16</v>
      </c>
      <c r="D15" s="30"/>
      <c r="E15" s="31"/>
      <c r="F15" s="30"/>
      <c r="G15" s="31"/>
      <c r="H15" s="30"/>
      <c r="I15" s="31"/>
      <c r="N15" s="41"/>
    </row>
    <row r="16" spans="2:14" ht="16.2" x14ac:dyDescent="0.3">
      <c r="B16" s="32">
        <v>3</v>
      </c>
      <c r="C16" s="33" t="s">
        <v>17</v>
      </c>
      <c r="D16" s="34"/>
      <c r="E16" s="35"/>
      <c r="F16" s="34"/>
      <c r="G16" s="35"/>
      <c r="H16" s="34"/>
      <c r="I16" s="35"/>
      <c r="N16" s="41"/>
    </row>
    <row r="17" spans="2:14" ht="16.2" x14ac:dyDescent="0.3">
      <c r="B17" s="28">
        <v>4</v>
      </c>
      <c r="C17" s="29" t="s">
        <v>18</v>
      </c>
      <c r="D17" s="30"/>
      <c r="E17" s="31"/>
      <c r="F17" s="30"/>
      <c r="G17" s="31"/>
      <c r="H17" s="30"/>
      <c r="I17" s="31"/>
      <c r="N17" s="41"/>
    </row>
    <row r="18" spans="2:14" ht="16.2" x14ac:dyDescent="0.3">
      <c r="B18" s="32">
        <v>5</v>
      </c>
      <c r="C18" s="33" t="s">
        <v>19</v>
      </c>
      <c r="D18" s="34"/>
      <c r="E18" s="35"/>
      <c r="F18" s="34"/>
      <c r="G18" s="35"/>
      <c r="H18" s="34"/>
      <c r="I18" s="35"/>
      <c r="N18" s="41"/>
    </row>
    <row r="19" spans="2:14" ht="16.2" x14ac:dyDescent="0.3">
      <c r="B19" s="28">
        <v>6</v>
      </c>
      <c r="C19" s="29" t="s">
        <v>20</v>
      </c>
      <c r="D19" s="30"/>
      <c r="E19" s="31"/>
      <c r="F19" s="30"/>
      <c r="G19" s="31"/>
      <c r="H19" s="30"/>
      <c r="I19" s="31"/>
      <c r="N19" s="41"/>
    </row>
    <row r="20" spans="2:14" ht="16.2" x14ac:dyDescent="0.3">
      <c r="B20" s="32">
        <v>7</v>
      </c>
      <c r="C20" s="33" t="s">
        <v>21</v>
      </c>
      <c r="D20" s="34" t="str">
        <f>IFERROR(IF(E20=0,"-",IF(E20&lt;_xlfn.PERCENTILE.INC(($E$13:$E$36,$G$13:$G$36,$I$13:$I$36),0.2),"Baja",IF(E20&lt;_xlfn.PERCENTILE.INC(($E$13:$E$36,$G$13:$G$36,$I$13:$I$36),0.75),"Media","Alta"))),"-")</f>
        <v>Alta</v>
      </c>
      <c r="E20" s="35">
        <v>4</v>
      </c>
      <c r="F20" s="34" t="str">
        <f>IFERROR(IF(G20=0,"-",IF(G20&lt;_xlfn.PERCENTILE.INC(($E$13:$E$36,$G$13:$G$36,$I$13:$I$36),0.2),"Baja",IF(G20&lt;_xlfn.PERCENTILE.INC(($E$13:$E$36,$G$13:$G$36,$I$13:$I$36),0.75),"Media","Alta"))),"-")</f>
        <v>Media</v>
      </c>
      <c r="G20" s="35">
        <v>3</v>
      </c>
      <c r="H20" s="34"/>
      <c r="I20" s="35"/>
    </row>
    <row r="21" spans="2:14" ht="16.2" x14ac:dyDescent="0.3">
      <c r="B21" s="28">
        <v>8</v>
      </c>
      <c r="C21" s="29" t="s">
        <v>22</v>
      </c>
      <c r="D21" s="30" t="str">
        <f>IFERROR(IF(E21=0,"-",IF(E21&lt;_xlfn.PERCENTILE.INC(($E$13:$E$36,$G$13:$G$36,$I$13:$I$36),0.2),"Baja",IF(E21&lt;_xlfn.PERCENTILE.INC(($E$13:$E$36,$G$13:$G$36,$I$13:$I$36),0.75),"Media","Alta"))),"-")</f>
        <v>Alta</v>
      </c>
      <c r="E21" s="31">
        <v>4</v>
      </c>
      <c r="F21" s="30" t="str">
        <f>IFERROR(IF(G21=0,"-",IF(G21&lt;_xlfn.PERCENTILE.INC(($E$13:$E$36,$G$13:$G$36,$I$13:$I$36),0.2),"Baja",IF(G21&lt;_xlfn.PERCENTILE.INC(($E$13:$E$36,$G$13:$G$36,$I$13:$I$36),0.75),"Media","Alta"))),"-")</f>
        <v>Media</v>
      </c>
      <c r="G21" s="31">
        <v>3</v>
      </c>
      <c r="H21" s="30" t="str">
        <f>IFERROR(IF(I21=0,"-",IF(I21&lt;_xlfn.PERCENTILE.INC(($E$13:$E$36,$G$13:$G$36,$I$13:$I$36),0.2),"Baja",IF(I21&lt;_xlfn.PERCENTILE.INC(($E$13:$E$36,$G$13:$G$36,$I$13:$I$36),0.75),"Media","Alta"))),"-")</f>
        <v>Media</v>
      </c>
      <c r="I21" s="31">
        <v>2</v>
      </c>
    </row>
    <row r="22" spans="2:14" ht="16.2" x14ac:dyDescent="0.3">
      <c r="B22" s="32">
        <v>9</v>
      </c>
      <c r="C22" s="33" t="s">
        <v>23</v>
      </c>
      <c r="D22" s="34" t="str">
        <f>IFERROR(IF(E22=0,"-",IF(E22&lt;_xlfn.PERCENTILE.INC(($E$13:$E$36,$G$13:$G$36,$I$13:$I$36),0.2),"Baja",IF(E22&lt;_xlfn.PERCENTILE.INC(($E$13:$E$36,$G$13:$G$36,$I$13:$I$36),0.75),"Media","Alta"))),"-")</f>
        <v>Alta</v>
      </c>
      <c r="E22" s="35">
        <v>4</v>
      </c>
      <c r="F22" s="34" t="str">
        <f>IFERROR(IF(G22=0,"-",IF(G22&lt;_xlfn.PERCENTILE.INC(($E$13:$E$36,$G$13:$G$36,$I$13:$I$36),0.2),"Baja",IF(G22&lt;_xlfn.PERCENTILE.INC(($E$13:$E$36,$G$13:$G$36,$I$13:$I$36),0.75),"Media","Alta"))),"-")</f>
        <v>Media</v>
      </c>
      <c r="G22" s="35">
        <v>3</v>
      </c>
      <c r="H22" s="34" t="str">
        <f>IFERROR(IF(I22=0,"-",IF(I22&lt;_xlfn.PERCENTILE.INC(($E$13:$E$36,$G$13:$G$36,$I$13:$I$36),0.2),"Baja",IF(I22&lt;_xlfn.PERCENTILE.INC(($E$13:$E$36,$G$13:$G$36,$I$13:$I$36),0.75),"Media","Alta"))),"-")</f>
        <v>Media</v>
      </c>
      <c r="I22" s="35">
        <v>2</v>
      </c>
    </row>
    <row r="23" spans="2:14" ht="16.2" x14ac:dyDescent="0.3">
      <c r="B23" s="28">
        <v>10</v>
      </c>
      <c r="C23" s="29" t="s">
        <v>24</v>
      </c>
      <c r="D23" s="30" t="str">
        <f>IFERROR(IF(E23=0,"-",IF(E23&lt;_xlfn.PERCENTILE.INC(($E$13:$E$36,$G$13:$G$36,$I$13:$I$36),0.2),"Baja",IF(E23&lt;_xlfn.PERCENTILE.INC(($E$13:$E$36,$G$13:$G$36,$I$13:$I$36),0.75),"Media","Alta"))),"-")</f>
        <v>Alta</v>
      </c>
      <c r="E23" s="31">
        <v>4</v>
      </c>
      <c r="F23" s="30" t="str">
        <f>IFERROR(IF(G23=0,"-",IF(G23&lt;_xlfn.PERCENTILE.INC(($E$13:$E$36,$G$13:$G$36,$I$13:$I$36),0.2),"Baja",IF(G23&lt;_xlfn.PERCENTILE.INC(($E$13:$E$36,$G$13:$G$36,$I$13:$I$36),0.75),"Media","Alta"))),"-")</f>
        <v>Media</v>
      </c>
      <c r="G23" s="31">
        <v>3</v>
      </c>
      <c r="H23" s="30" t="str">
        <f>IFERROR(IF(I23=0,"-",IF(I23&lt;_xlfn.PERCENTILE.INC(($E$13:$E$36,$G$13:$G$36,$I$13:$I$36),0.2),"Baja",IF(I23&lt;_xlfn.PERCENTILE.INC(($E$13:$E$36,$G$13:$G$36,$I$13:$I$36),0.75),"Media","Alta"))),"-")</f>
        <v>Media</v>
      </c>
      <c r="I23" s="31">
        <v>2</v>
      </c>
    </row>
    <row r="24" spans="2:14" ht="16.2" x14ac:dyDescent="0.3">
      <c r="B24" s="32">
        <v>11</v>
      </c>
      <c r="C24" s="33" t="s">
        <v>25</v>
      </c>
      <c r="D24" s="34" t="str">
        <f>IFERROR(IF(E24=0,"-",IF(E24&lt;_xlfn.PERCENTILE.INC(($E$13:$E$36,$G$13:$G$36,$I$13:$I$36),0.2),"Baja",IF(E24&lt;_xlfn.PERCENTILE.INC(($E$13:$E$36,$G$13:$G$36,$I$13:$I$36),0.75),"Media","Alta"))),"-")</f>
        <v>Alta</v>
      </c>
      <c r="E24" s="35">
        <v>4</v>
      </c>
      <c r="F24" s="34" t="str">
        <f>IFERROR(IF(G24=0,"-",IF(G24&lt;_xlfn.PERCENTILE.INC(($E$13:$E$36,$G$13:$G$36,$I$13:$I$36),0.2),"Baja",IF(G24&lt;_xlfn.PERCENTILE.INC(($E$13:$E$36,$G$13:$G$36,$I$13:$I$36),0.75),"Media","Alta"))),"-")</f>
        <v>Media</v>
      </c>
      <c r="G24" s="35">
        <v>3</v>
      </c>
      <c r="H24" s="34" t="str">
        <f>IFERROR(IF(I24=0,"-",IF(I24&lt;_xlfn.PERCENTILE.INC(($E$13:$E$36,$G$13:$G$36,$I$13:$I$36),0.2),"Baja",IF(I24&lt;_xlfn.PERCENTILE.INC(($E$13:$E$36,$G$13:$G$36,$I$13:$I$36),0.75),"Media","Alta"))),"-")</f>
        <v>Media</v>
      </c>
      <c r="I24" s="35">
        <v>2</v>
      </c>
    </row>
    <row r="25" spans="2:14" ht="16.2" x14ac:dyDescent="0.3">
      <c r="B25" s="28">
        <v>12</v>
      </c>
      <c r="C25" s="29" t="s">
        <v>26</v>
      </c>
      <c r="D25" s="30" t="str">
        <f>IFERROR(IF(E25=0,"-",IF(E25&lt;_xlfn.PERCENTILE.INC(($E$13:$E$36,$G$13:$G$36,$I$13:$I$36),0.2),"Baja",IF(E25&lt;_xlfn.PERCENTILE.INC(($E$13:$E$36,$G$13:$G$36,$I$13:$I$36),0.75),"Media","Alta"))),"-")</f>
        <v>Alta</v>
      </c>
      <c r="E25" s="31">
        <v>4</v>
      </c>
      <c r="F25" s="30" t="str">
        <f>IFERROR(IF(G25=0,"-",IF(G25&lt;_xlfn.PERCENTILE.INC(($E$13:$E$36,$G$13:$G$36,$I$13:$I$36),0.2),"Baja",IF(G25&lt;_xlfn.PERCENTILE.INC(($E$13:$E$36,$G$13:$G$36,$I$13:$I$36),0.75),"Media","Alta"))),"-")</f>
        <v>Media</v>
      </c>
      <c r="G25" s="31">
        <v>3</v>
      </c>
      <c r="H25" s="30" t="str">
        <f>IFERROR(IF(I25=0,"-",IF(I25&lt;_xlfn.PERCENTILE.INC(($E$13:$E$36,$G$13:$G$36,$I$13:$I$36),0.2),"Baja",IF(I25&lt;_xlfn.PERCENTILE.INC(($E$13:$E$36,$G$13:$G$36,$I$13:$I$36),0.75),"Media","Alta"))),"-")</f>
        <v>Media</v>
      </c>
      <c r="I25" s="31">
        <v>2</v>
      </c>
    </row>
    <row r="26" spans="2:14" ht="16.2" x14ac:dyDescent="0.3">
      <c r="B26" s="32">
        <v>13</v>
      </c>
      <c r="C26" s="33" t="s">
        <v>27</v>
      </c>
      <c r="D26" s="34" t="str">
        <f>IFERROR(IF(E26=0,"-",IF(E26&lt;_xlfn.PERCENTILE.INC(($E$13:$E$36,$G$13:$G$36,$I$13:$I$36),0.2),"Baja",IF(E26&lt;_xlfn.PERCENTILE.INC(($E$13:$E$36,$G$13:$G$36,$I$13:$I$36),0.75),"Media","Alta"))),"-")</f>
        <v>Alta</v>
      </c>
      <c r="E26" s="35">
        <v>4</v>
      </c>
      <c r="F26" s="34" t="str">
        <f>IFERROR(IF(G26=0,"-",IF(G26&lt;_xlfn.PERCENTILE.INC(($E$13:$E$36,$G$13:$G$36,$I$13:$I$36),0.2),"Baja",IF(G26&lt;_xlfn.PERCENTILE.INC(($E$13:$E$36,$G$13:$G$36,$I$13:$I$36),0.75),"Media","Alta"))),"-")</f>
        <v>Media</v>
      </c>
      <c r="G26" s="35">
        <v>3</v>
      </c>
      <c r="H26" s="34" t="str">
        <f>IFERROR(IF(I26=0,"-",IF(I26&lt;_xlfn.PERCENTILE.INC(($E$13:$E$36,$G$13:$G$36,$I$13:$I$36),0.2),"Baja",IF(I26&lt;_xlfn.PERCENTILE.INC(($E$13:$E$36,$G$13:$G$36,$I$13:$I$36),0.75),"Media","Alta"))),"-")</f>
        <v>Media</v>
      </c>
      <c r="I26" s="35">
        <v>2</v>
      </c>
    </row>
    <row r="27" spans="2:14" ht="16.2" x14ac:dyDescent="0.3">
      <c r="B27" s="28">
        <v>14</v>
      </c>
      <c r="C27" s="29" t="s">
        <v>28</v>
      </c>
      <c r="D27" s="30" t="str">
        <f>IFERROR(IF(E27=0,"-",IF(E27&lt;_xlfn.PERCENTILE.INC(($E$13:$E$36,$G$13:$G$36,$I$13:$I$36),0.2),"Baja",IF(E27&lt;_xlfn.PERCENTILE.INC(($E$13:$E$36,$G$13:$G$36,$I$13:$I$36),0.75),"Media","Alta"))),"-")</f>
        <v>Alta</v>
      </c>
      <c r="E27" s="31">
        <v>4</v>
      </c>
      <c r="F27" s="30" t="str">
        <f>IFERROR(IF(G27=0,"-",IF(G27&lt;_xlfn.PERCENTILE.INC(($E$13:$E$36,$G$13:$G$36,$I$13:$I$36),0.2),"Baja",IF(G27&lt;_xlfn.PERCENTILE.INC(($E$13:$E$36,$G$13:$G$36,$I$13:$I$36),0.75),"Media","Alta"))),"-")</f>
        <v>Media</v>
      </c>
      <c r="G27" s="31">
        <v>3</v>
      </c>
      <c r="H27" s="30" t="str">
        <f>IFERROR(IF(I27=0,"-",IF(I27&lt;_xlfn.PERCENTILE.INC(($E$13:$E$36,$G$13:$G$36,$I$13:$I$36),0.2),"Baja",IF(I27&lt;_xlfn.PERCENTILE.INC(($E$13:$E$36,$G$13:$G$36,$I$13:$I$36),0.75),"Media","Alta"))),"-")</f>
        <v>Media</v>
      </c>
      <c r="I27" s="31">
        <v>2</v>
      </c>
    </row>
    <row r="28" spans="2:14" ht="16.2" x14ac:dyDescent="0.3">
      <c r="B28" s="32">
        <v>15</v>
      </c>
      <c r="C28" s="33" t="s">
        <v>29</v>
      </c>
      <c r="D28" s="34" t="str">
        <f>IFERROR(IF(E28=0,"-",IF(E28&lt;_xlfn.PERCENTILE.INC(($E$13:$E$36,$G$13:$G$36,$I$13:$I$36),0.2),"Baja",IF(E28&lt;_xlfn.PERCENTILE.INC(($E$13:$E$36,$G$13:$G$36,$I$13:$I$36),0.75),"Media","Alta"))),"-")</f>
        <v>Alta</v>
      </c>
      <c r="E28" s="35">
        <v>4</v>
      </c>
      <c r="F28" s="34" t="str">
        <f>IFERROR(IF(G28=0,"-",IF(G28&lt;_xlfn.PERCENTILE.INC(($E$13:$E$36,$G$13:$G$36,$I$13:$I$36),0.2),"Baja",IF(G28&lt;_xlfn.PERCENTILE.INC(($E$13:$E$36,$G$13:$G$36,$I$13:$I$36),0.75),"Media","Alta"))),"-")</f>
        <v>Media</v>
      </c>
      <c r="G28" s="35">
        <v>3</v>
      </c>
      <c r="H28" s="34" t="str">
        <f>IFERROR(IF(I28=0,"-",IF(I28&lt;_xlfn.PERCENTILE.INC(($E$13:$E$36,$G$13:$G$36,$I$13:$I$36),0.2),"Baja",IF(I28&lt;_xlfn.PERCENTILE.INC(($E$13:$E$36,$G$13:$G$36,$I$13:$I$36),0.75),"Media","Alta"))),"-")</f>
        <v>Media</v>
      </c>
      <c r="I28" s="35">
        <v>2</v>
      </c>
    </row>
    <row r="29" spans="2:14" ht="16.2" x14ac:dyDescent="0.3">
      <c r="B29" s="28">
        <v>16</v>
      </c>
      <c r="C29" s="29" t="s">
        <v>30</v>
      </c>
      <c r="D29" s="30" t="str">
        <f>IFERROR(IF(E29=0,"-",IF(E29&lt;_xlfn.PERCENTILE.INC(($E$13:$E$36,$G$13:$G$36,$I$13:$I$36),0.2),"Baja",IF(E29&lt;_xlfn.PERCENTILE.INC(($E$13:$E$36,$G$13:$G$36,$I$13:$I$36),0.75),"Media","Alta"))),"-")</f>
        <v>Alta</v>
      </c>
      <c r="E29" s="31">
        <v>4</v>
      </c>
      <c r="F29" s="30" t="str">
        <f>IFERROR(IF(G29=0,"-",IF(G29&lt;_xlfn.PERCENTILE.INC(($E$13:$E$36,$G$13:$G$36,$I$13:$I$36),0.2),"Baja",IF(G29&lt;_xlfn.PERCENTILE.INC(($E$13:$E$36,$G$13:$G$36,$I$13:$I$36),0.75),"Media","Alta"))),"-")</f>
        <v>Media</v>
      </c>
      <c r="G29" s="31">
        <v>3</v>
      </c>
      <c r="H29" s="30" t="str">
        <f>IFERROR(IF(I29=0,"-",IF(I29&lt;_xlfn.PERCENTILE.INC(($E$13:$E$36,$G$13:$G$36,$I$13:$I$36),0.2),"Baja",IF(I29&lt;_xlfn.PERCENTILE.INC(($E$13:$E$36,$G$13:$G$36,$I$13:$I$36),0.75),"Media","Alta"))),"-")</f>
        <v>Media</v>
      </c>
      <c r="I29" s="31">
        <v>2</v>
      </c>
    </row>
    <row r="30" spans="2:14" ht="16.2" x14ac:dyDescent="0.3">
      <c r="B30" s="32">
        <v>17</v>
      </c>
      <c r="C30" s="33" t="s">
        <v>31</v>
      </c>
      <c r="D30" s="34" t="str">
        <f>IFERROR(IF(E30=0,"-",IF(E30&lt;_xlfn.PERCENTILE.INC(($E$13:$E$36,$G$13:$G$36,$I$13:$I$36),0.2),"Baja",IF(E30&lt;_xlfn.PERCENTILE.INC(($E$13:$E$36,$G$13:$G$36,$I$13:$I$36),0.75),"Media","Alta"))),"-")</f>
        <v>Alta</v>
      </c>
      <c r="E30" s="35">
        <v>4</v>
      </c>
      <c r="F30" s="34" t="str">
        <f>IFERROR(IF(G30=0,"-",IF(G30&lt;_xlfn.PERCENTILE.INC(($E$13:$E$36,$G$13:$G$36,$I$13:$I$36),0.2),"Baja",IF(G30&lt;_xlfn.PERCENTILE.INC(($E$13:$E$36,$G$13:$G$36,$I$13:$I$36),0.75),"Media","Alta"))),"-")</f>
        <v>Media</v>
      </c>
      <c r="G30" s="35">
        <v>3</v>
      </c>
      <c r="H30" s="34" t="str">
        <f>IFERROR(IF(I30=0,"-",IF(I30&lt;_xlfn.PERCENTILE.INC(($E$13:$E$36,$G$13:$G$36,$I$13:$I$36),0.2),"Baja",IF(I30&lt;_xlfn.PERCENTILE.INC(($E$13:$E$36,$G$13:$G$36,$I$13:$I$36),0.75),"Media","Alta"))),"-")</f>
        <v>Media</v>
      </c>
      <c r="I30" s="35">
        <v>2</v>
      </c>
    </row>
    <row r="31" spans="2:14" ht="16.2" x14ac:dyDescent="0.3">
      <c r="B31" s="28">
        <v>18</v>
      </c>
      <c r="C31" s="29" t="s">
        <v>32</v>
      </c>
      <c r="D31" s="30" t="str">
        <f>IFERROR(IF(E31=0,"-",IF(E31&lt;_xlfn.PERCENTILE.INC(($E$13:$E$36,$G$13:$G$36,$I$13:$I$36),0.2),"Baja",IF(E31&lt;_xlfn.PERCENTILE.INC(($E$13:$E$36,$G$13:$G$36,$I$13:$I$36),0.75),"Media","Alta"))),"-")</f>
        <v>Alta</v>
      </c>
      <c r="E31" s="31">
        <v>4</v>
      </c>
      <c r="F31" s="30" t="str">
        <f>IFERROR(IF(G31=0,"-",IF(G31&lt;_xlfn.PERCENTILE.INC(($E$13:$E$36,$G$13:$G$36,$I$13:$I$36),0.2),"Baja",IF(G31&lt;_xlfn.PERCENTILE.INC(($E$13:$E$36,$G$13:$G$36,$I$13:$I$36),0.75),"Media","Alta"))),"-")</f>
        <v>Media</v>
      </c>
      <c r="G31" s="31">
        <v>3</v>
      </c>
      <c r="H31" s="30" t="str">
        <f>IFERROR(IF(I31=0,"-",IF(I31&lt;_xlfn.PERCENTILE.INC(($E$13:$E$36,$G$13:$G$36,$I$13:$I$36),0.2),"Baja",IF(I31&lt;_xlfn.PERCENTILE.INC(($E$13:$E$36,$G$13:$G$36,$I$13:$I$36),0.75),"Media","Alta"))),"-")</f>
        <v>Media</v>
      </c>
      <c r="I31" s="31">
        <v>2</v>
      </c>
    </row>
    <row r="32" spans="2:14" ht="16.2" x14ac:dyDescent="0.3">
      <c r="B32" s="32">
        <v>19</v>
      </c>
      <c r="C32" s="33" t="s">
        <v>33</v>
      </c>
      <c r="D32" s="34"/>
      <c r="E32" s="35"/>
      <c r="F32" s="34"/>
      <c r="G32" s="35"/>
      <c r="H32" s="34"/>
      <c r="I32" s="35"/>
    </row>
    <row r="33" spans="2:9" ht="16.2" x14ac:dyDescent="0.3">
      <c r="B33" s="28">
        <v>20</v>
      </c>
      <c r="C33" s="29" t="s">
        <v>34</v>
      </c>
      <c r="D33" s="30"/>
      <c r="E33" s="31"/>
      <c r="F33" s="30"/>
      <c r="G33" s="31"/>
      <c r="H33" s="30"/>
      <c r="I33" s="31"/>
    </row>
    <row r="34" spans="2:9" ht="16.2" x14ac:dyDescent="0.3">
      <c r="B34" s="32">
        <v>21</v>
      </c>
      <c r="C34" s="33" t="s">
        <v>35</v>
      </c>
      <c r="D34" s="34"/>
      <c r="E34" s="35"/>
      <c r="F34" s="34"/>
      <c r="G34" s="35"/>
      <c r="H34" s="34"/>
      <c r="I34" s="35"/>
    </row>
    <row r="35" spans="2:9" ht="16.2" x14ac:dyDescent="0.3">
      <c r="B35" s="28">
        <v>22</v>
      </c>
      <c r="C35" s="29" t="s">
        <v>36</v>
      </c>
      <c r="D35" s="30"/>
      <c r="E35" s="31"/>
      <c r="F35" s="30"/>
      <c r="G35" s="31"/>
      <c r="H35" s="30"/>
      <c r="I35" s="31"/>
    </row>
    <row r="36" spans="2:9" ht="16.2" x14ac:dyDescent="0.3">
      <c r="B36" s="32">
        <v>23</v>
      </c>
      <c r="C36" s="33" t="s">
        <v>37</v>
      </c>
      <c r="D36" s="34"/>
      <c r="E36" s="35"/>
      <c r="F36" s="34"/>
      <c r="G36" s="35"/>
      <c r="H36" s="34"/>
      <c r="I36" s="35"/>
    </row>
    <row r="37" spans="2:9" ht="16.2" x14ac:dyDescent="0.3">
      <c r="B37" s="28" t="s">
        <v>38</v>
      </c>
      <c r="C37" s="29"/>
      <c r="D37" s="36"/>
      <c r="E37" s="37">
        <f>+SUM(E13:E36)</f>
        <v>48</v>
      </c>
      <c r="F37" s="36"/>
      <c r="G37" s="37">
        <f>+SUM(G13:G36)</f>
        <v>36</v>
      </c>
      <c r="H37" s="36"/>
      <c r="I37" s="37">
        <f>SUM(I21:I36)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12</vt:i4>
      </vt:variant>
    </vt:vector>
  </HeadingPairs>
  <TitlesOfParts>
    <vt:vector size="30" baseType="lpstr">
      <vt:lpstr>TAPA</vt:lpstr>
      <vt:lpstr>Servicios</vt:lpstr>
      <vt:lpstr>402-I</vt:lpstr>
      <vt:lpstr>402-R</vt:lpstr>
      <vt:lpstr>403-I</vt:lpstr>
      <vt:lpstr>403-R</vt:lpstr>
      <vt:lpstr>404-I</vt:lpstr>
      <vt:lpstr>404-R</vt:lpstr>
      <vt:lpstr>405-I</vt:lpstr>
      <vt:lpstr>405-R</vt:lpstr>
      <vt:lpstr>406-I</vt:lpstr>
      <vt:lpstr>406-R</vt:lpstr>
      <vt:lpstr>409-I</vt:lpstr>
      <vt:lpstr>409-R</vt:lpstr>
      <vt:lpstr>410-I</vt:lpstr>
      <vt:lpstr>410-R</vt:lpstr>
      <vt:lpstr>412-I</vt:lpstr>
      <vt:lpstr>412-R</vt:lpstr>
      <vt:lpstr>'402-I'!Área_de_impresión</vt:lpstr>
      <vt:lpstr>'402-R'!Área_de_impresión</vt:lpstr>
      <vt:lpstr>'403-R'!Área_de_impresión</vt:lpstr>
      <vt:lpstr>'404-I'!Área_de_impresión</vt:lpstr>
      <vt:lpstr>'404-R'!Área_de_impresión</vt:lpstr>
      <vt:lpstr>'405-I'!Área_de_impresión</vt:lpstr>
      <vt:lpstr>'405-R'!Área_de_impresión</vt:lpstr>
      <vt:lpstr>'406-I'!Área_de_impresión</vt:lpstr>
      <vt:lpstr>'406-R'!Área_de_impresión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Rocio Pinto Ruiz</cp:lastModifiedBy>
  <cp:lastPrinted>2019-12-09T03:57:00Z</cp:lastPrinted>
  <dcterms:created xsi:type="dcterms:W3CDTF">2017-06-13T19:17:56Z</dcterms:created>
  <dcterms:modified xsi:type="dcterms:W3CDTF">2021-05-03T15:01:50Z</dcterms:modified>
</cp:coreProperties>
</file>