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ValparaisoUN02_mod1\Googlearth\modifica_2_208\"/>
    </mc:Choice>
  </mc:AlternateContent>
  <bookViews>
    <workbookView xWindow="2685" yWindow="2490" windowWidth="20235" windowHeight="10470" activeTab="1"/>
  </bookViews>
  <sheets>
    <sheet name="TAPA" sheetId="6" r:id="rId1"/>
    <sheet name="PC" sheetId="11" r:id="rId2"/>
    <sheet name="LPP" sheetId="8" r:id="rId3"/>
    <sheet name="Resumen" sheetId="10" state="hidden" r:id="rId4"/>
  </sheets>
  <definedNames>
    <definedName name="_xlnm._FilterDatabase" localSheetId="2" hidden="1">LPP!$A$11:$H$15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1" l="1"/>
  <c r="H7" i="11"/>
  <c r="C7" i="11" l="1"/>
  <c r="A7" i="11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B4" i="6" l="1"/>
  <c r="F7" i="8" l="1"/>
  <c r="E7" i="8"/>
  <c r="C7" i="8" l="1"/>
  <c r="A7" i="8"/>
  <c r="A2" i="8" l="1"/>
</calcChain>
</file>

<file path=xl/sharedStrings.xml><?xml version="1.0" encoding="utf-8"?>
<sst xmlns="http://schemas.openxmlformats.org/spreadsheetml/2006/main" count="636" uniqueCount="81">
  <si>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</si>
  <si>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</si>
  <si>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</si>
  <si>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</si>
  <si>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</si>
  <si>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</si>
  <si>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</si>
  <si>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</si>
  <si>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</si>
  <si>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</si>
  <si>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</si>
  <si>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</si>
  <si>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</si>
  <si>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</si>
  <si>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</si>
  <si>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</si>
  <si>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</si>
  <si>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</si>
  <si>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</si>
  <si>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</si>
  <si>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</si>
  <si>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</si>
  <si>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</si>
  <si>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</si>
  <si>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</si>
  <si>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</si>
  <si>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</si>
  <si>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</si>
  <si>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</si>
  <si>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</si>
  <si>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</si>
  <si>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</si>
  <si>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</si>
  <si>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</si>
  <si>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</si>
  <si>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</si>
  <si>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</si>
  <si>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</si>
  <si>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</si>
  <si>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VALPARAISOUN02</t>
  </si>
  <si>
    <t>UN02</t>
  </si>
  <si>
    <t>NORMAL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</si>
  <si>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</si>
  <si>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</si>
  <si>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</si>
  <si>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</si>
  <si>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</si>
  <si>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</si>
  <si>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</si>
  <si>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</si>
  <si>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</si>
  <si>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</si>
  <si>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</si>
  <si>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</si>
  <si>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</si>
  <si>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</si>
  <si>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</si>
  <si>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</si>
  <si>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</si>
  <si>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</si>
  <si>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</si>
  <si>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</si>
  <si>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</si>
  <si>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</si>
  <si>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</si>
  <si>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</si>
  <si>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</si>
  <si>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</si>
  <si>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</si>
  <si>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POT</t>
  </si>
  <si>
    <t>Gustavo Barahona</t>
  </si>
  <si>
    <t>Columna1</t>
  </si>
  <si>
    <t>Suma de Validez Servicio</t>
  </si>
  <si>
    <t>Cuenta de Hora de Pasada Programada
(TPPdk)</t>
  </si>
  <si>
    <t>06:11:00</t>
  </si>
  <si>
    <t>06:26:00</t>
  </si>
  <si>
    <t>00:15:00</t>
  </si>
  <si>
    <t>DL</t>
  </si>
  <si>
    <t>06:16:00</t>
  </si>
  <si>
    <t>06:31:00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</si>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</sst>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2" fontId="15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16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0" fontId="16" fillId="0" borderId="4" xfId="0" quotePrefix="1" applyFont="1" applyFill="1" applyBorder="1" applyAlignment="1">
      <alignment horizontal="center" vertical="center" wrapText="1"/>
    </xf>
    <xf numFmtId="21" fontId="0" fillId="0" borderId="4" xfId="0" quotePrefix="1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0610879626" createdVersion="5" refreshedVersion="5" minRefreshableVersion="3" recordCount="432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1">
      <sharedItems containsSemiMixedTypes="0" containsString="0" containsNumber="1" containsInteger="1" minValue="201" maxValue="217" count="15">
        <n v="201"/>
        <n v="202"/>
        <n v="203"/>
        <n v="204"/>
        <n v="205"/>
        <n v="207"/>
        <n v="208"/>
        <n v="209"/>
        <n v="210"/>
        <n v="212"/>
        <n v="213"/>
        <n v="214"/>
        <n v="215"/>
        <n v="216"/>
        <n v="2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38687000000004" maxValue="-71.476279000000005"/>
    </cacheField>
    <cacheField name="Latitud" numFmtId="164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84619140625" maxValue="27118.822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2">
  <r>
    <x v="0"/>
    <x v="0"/>
    <x v="0"/>
    <n v="1"/>
    <n v="-71.487430000000003"/>
    <n v="-33.007542999999998"/>
    <n v="279.27215576171875"/>
    <n v="1"/>
    <n v="1"/>
    <x v="0"/>
    <n v="0.9"/>
    <n v="1"/>
    <m/>
  </r>
  <r>
    <x v="0"/>
    <x v="0"/>
    <x v="0"/>
    <n v="2"/>
    <n v="-71.490283000000005"/>
    <n v="-33.004987"/>
    <n v="704.715576171875"/>
    <n v="1"/>
    <n v="1"/>
    <x v="0"/>
    <n v="0.05"/>
    <n v="1"/>
    <m/>
  </r>
  <r>
    <x v="0"/>
    <x v="0"/>
    <x v="0"/>
    <n v="3"/>
    <n v="-71.492361000000002"/>
    <n v="-33.000402999999999"/>
    <n v="1424.3133544921875"/>
    <n v="1"/>
    <n v="0"/>
    <x v="0"/>
    <n v="0"/>
    <n v="1"/>
    <m/>
  </r>
  <r>
    <x v="0"/>
    <x v="0"/>
    <x v="0"/>
    <n v="4"/>
    <n v="-71.496444999999994"/>
    <n v="-32.998558000000003"/>
    <n v="2075.695556640625"/>
    <n v="1"/>
    <n v="0"/>
    <x v="0"/>
    <n v="0"/>
    <n v="1"/>
    <m/>
  </r>
  <r>
    <x v="0"/>
    <x v="0"/>
    <x v="0"/>
    <n v="5"/>
    <n v="-71.498431999999994"/>
    <n v="-33.002443999999997"/>
    <n v="2704.32373046875"/>
    <n v="1"/>
    <n v="0"/>
    <x v="0"/>
    <n v="0"/>
    <n v="1"/>
    <m/>
  </r>
  <r>
    <x v="0"/>
    <x v="0"/>
    <x v="0"/>
    <n v="6"/>
    <n v="-71.499065999999999"/>
    <n v="-33.007770999999998"/>
    <n v="3546.61376953125"/>
    <n v="1"/>
    <n v="0"/>
    <x v="0"/>
    <n v="0"/>
    <n v="1"/>
    <m/>
  </r>
  <r>
    <x v="0"/>
    <x v="0"/>
    <x v="0"/>
    <n v="7"/>
    <n v="-71.505911999999995"/>
    <n v="-33.003585999999999"/>
    <n v="4498.4619140625"/>
    <n v="1"/>
    <n v="0"/>
    <x v="0"/>
    <n v="0"/>
    <n v="1"/>
    <m/>
  </r>
  <r>
    <x v="0"/>
    <x v="0"/>
    <x v="0"/>
    <n v="8"/>
    <n v="-71.505654000000007"/>
    <n v="-33.008974000000002"/>
    <n v="6296.33984375"/>
    <n v="1"/>
    <n v="0"/>
    <x v="0"/>
    <n v="0"/>
    <n v="1"/>
    <m/>
  </r>
  <r>
    <x v="0"/>
    <x v="0"/>
    <x v="0"/>
    <n v="9"/>
    <n v="-71.507544999999993"/>
    <n v="-33.023428000000003"/>
    <n v="8411.0634765625"/>
    <n v="1"/>
    <n v="0"/>
    <x v="0"/>
    <n v="0"/>
    <n v="1"/>
    <m/>
  </r>
  <r>
    <x v="0"/>
    <x v="0"/>
    <x v="0"/>
    <n v="10"/>
    <n v="-71.522019999999998"/>
    <n v="-33.020986000000001"/>
    <n v="9893.7470703125"/>
    <n v="1"/>
    <n v="0"/>
    <x v="0"/>
    <n v="0"/>
    <n v="1"/>
    <m/>
  </r>
  <r>
    <x v="0"/>
    <x v="0"/>
    <x v="0"/>
    <n v="11"/>
    <n v="-71.528212999999994"/>
    <n v="-33.024165000000004"/>
    <n v="12215.2099609375"/>
    <n v="1"/>
    <n v="0"/>
    <x v="0"/>
    <n v="0"/>
    <n v="1"/>
    <m/>
  </r>
  <r>
    <x v="0"/>
    <x v="0"/>
    <x v="0"/>
    <n v="12"/>
    <n v="-71.529884999999993"/>
    <n v="-33.030357000000002"/>
    <n v="13156.48046875"/>
    <n v="1"/>
    <n v="0"/>
    <x v="0"/>
    <n v="0"/>
    <n v="1"/>
    <m/>
  </r>
  <r>
    <x v="0"/>
    <x v="0"/>
    <x v="0"/>
    <n v="13"/>
    <n v="-71.534626000000003"/>
    <n v="-33.031182999999999"/>
    <n v="13954.482421875"/>
    <n v="1"/>
    <n v="0"/>
    <x v="0"/>
    <n v="0"/>
    <n v="1"/>
    <m/>
  </r>
  <r>
    <x v="0"/>
    <x v="0"/>
    <x v="0"/>
    <n v="14"/>
    <n v="-71.540149999999997"/>
    <n v="-33.029187999999998"/>
    <n v="14523.734375"/>
    <n v="1"/>
    <n v="0"/>
    <x v="0"/>
    <n v="0"/>
    <n v="1"/>
    <m/>
  </r>
  <r>
    <x v="0"/>
    <x v="0"/>
    <x v="0"/>
    <n v="15"/>
    <n v="-71.546914000000001"/>
    <n v="-33.027403999999997"/>
    <n v="15186.119140625"/>
    <n v="1"/>
    <n v="0"/>
    <x v="0"/>
    <n v="0"/>
    <n v="1"/>
    <m/>
  </r>
  <r>
    <x v="0"/>
    <x v="0"/>
    <x v="0"/>
    <n v="16"/>
    <n v="-71.567415999999994"/>
    <n v="-33.023710000000001"/>
    <n v="17165.646484375"/>
    <n v="1"/>
    <n v="0"/>
    <x v="0"/>
    <n v="0"/>
    <n v="1"/>
    <m/>
  </r>
  <r>
    <x v="0"/>
    <x v="0"/>
    <x v="0"/>
    <n v="17"/>
    <n v="-71.590502000000001"/>
    <n v="-33.032727999999999"/>
    <n v="19907.263671875"/>
    <n v="1"/>
    <n v="0"/>
    <x v="0"/>
    <n v="0"/>
    <n v="1"/>
    <m/>
  </r>
  <r>
    <x v="0"/>
    <x v="0"/>
    <x v="0"/>
    <n v="18"/>
    <n v="-71.612665000000007"/>
    <n v="-33.044111999999998"/>
    <n v="22557.359375"/>
    <n v="1"/>
    <n v="0"/>
    <x v="0"/>
    <n v="0"/>
    <n v="1"/>
    <m/>
  </r>
  <r>
    <x v="0"/>
    <x v="0"/>
    <x v="0"/>
    <n v="19"/>
    <n v="-71.628960000000006"/>
    <n v="-33.036237"/>
    <n v="24444.296875"/>
    <n v="1"/>
    <n v="1"/>
    <x v="0"/>
    <n v="0.05"/>
    <n v="1"/>
    <m/>
  </r>
  <r>
    <x v="0"/>
    <x v="0"/>
    <x v="1"/>
    <n v="1"/>
    <n v="-71.629248000000004"/>
    <n v="-33.035311"/>
    <n v="182.51719665527344"/>
    <n v="1"/>
    <n v="1"/>
    <x v="0"/>
    <n v="0.9"/>
    <n v="1"/>
    <m/>
  </r>
  <r>
    <x v="0"/>
    <x v="0"/>
    <x v="1"/>
    <n v="2"/>
    <n v="-71.612558000000007"/>
    <n v="-33.044213999999997"/>
    <n v="2201.792236328125"/>
    <n v="1"/>
    <n v="1"/>
    <x v="0"/>
    <n v="0.05"/>
    <n v="1"/>
    <m/>
  </r>
  <r>
    <x v="0"/>
    <x v="0"/>
    <x v="1"/>
    <n v="3"/>
    <n v="-71.590827000000004"/>
    <n v="-33.032969000000001"/>
    <n v="5030.9580078125"/>
    <n v="1"/>
    <n v="0"/>
    <x v="0"/>
    <n v="0"/>
    <n v="1"/>
    <m/>
  </r>
  <r>
    <x v="0"/>
    <x v="0"/>
    <x v="1"/>
    <n v="4"/>
    <n v="-71.567155999999997"/>
    <n v="-33.024017999999998"/>
    <n v="7803.37841796875"/>
    <n v="1"/>
    <n v="0"/>
    <x v="0"/>
    <n v="0"/>
    <n v="1"/>
    <m/>
  </r>
  <r>
    <x v="0"/>
    <x v="0"/>
    <x v="1"/>
    <n v="5"/>
    <n v="-71.546985000000006"/>
    <n v="-33.027569999999997"/>
    <n v="9731.3369140625"/>
    <n v="1"/>
    <n v="0"/>
    <x v="0"/>
    <n v="0"/>
    <n v="1"/>
    <m/>
  </r>
  <r>
    <x v="0"/>
    <x v="0"/>
    <x v="1"/>
    <n v="6"/>
    <n v="-71.540125000000003"/>
    <n v="-33.029389999999999"/>
    <n v="10403.3505859375"/>
    <n v="1"/>
    <n v="0"/>
    <x v="0"/>
    <n v="0"/>
    <n v="1"/>
    <m/>
  </r>
  <r>
    <x v="0"/>
    <x v="0"/>
    <x v="1"/>
    <n v="7"/>
    <n v="-71.534717000000001"/>
    <n v="-33.031471000000003"/>
    <n v="10968.1162109375"/>
    <n v="1"/>
    <n v="0"/>
    <x v="0"/>
    <n v="0"/>
    <n v="1"/>
    <m/>
  </r>
  <r>
    <x v="0"/>
    <x v="0"/>
    <x v="1"/>
    <n v="8"/>
    <n v="-71.529853000000003"/>
    <n v="-33.030323000000003"/>
    <n v="11917.009765625"/>
    <n v="1"/>
    <n v="0"/>
    <x v="0"/>
    <n v="0"/>
    <n v="1"/>
    <m/>
  </r>
  <r>
    <x v="0"/>
    <x v="0"/>
    <x v="1"/>
    <n v="9"/>
    <n v="-71.528177999999997"/>
    <n v="-33.024172999999998"/>
    <n v="12856.857421875"/>
    <n v="1"/>
    <n v="0"/>
    <x v="0"/>
    <n v="0"/>
    <n v="1"/>
    <m/>
  </r>
  <r>
    <x v="0"/>
    <x v="0"/>
    <x v="1"/>
    <n v="10"/>
    <n v="-71.521986999999996"/>
    <n v="-33.020954000000003"/>
    <n v="15179.6328125"/>
    <n v="1"/>
    <n v="0"/>
    <x v="0"/>
    <n v="0"/>
    <n v="1"/>
    <m/>
  </r>
  <r>
    <x v="0"/>
    <x v="0"/>
    <x v="1"/>
    <n v="11"/>
    <n v="-71.507537999999997"/>
    <n v="-33.023584"/>
    <n v="16652.716796875"/>
    <n v="1"/>
    <n v="0"/>
    <x v="0"/>
    <n v="0"/>
    <n v="1"/>
    <m/>
  </r>
  <r>
    <x v="0"/>
    <x v="0"/>
    <x v="1"/>
    <n v="12"/>
    <n v="-71.505921000000001"/>
    <n v="-33.003576000000002"/>
    <n v="20528.021484375"/>
    <n v="1"/>
    <n v="0"/>
    <x v="0"/>
    <n v="0"/>
    <n v="1"/>
    <m/>
  </r>
  <r>
    <x v="0"/>
    <x v="0"/>
    <x v="1"/>
    <n v="13"/>
    <n v="-71.499043"/>
    <n v="-33.007755000000003"/>
    <n v="21484.046875"/>
    <n v="1"/>
    <n v="0"/>
    <x v="0"/>
    <n v="0"/>
    <n v="1"/>
    <m/>
  </r>
  <r>
    <x v="0"/>
    <x v="0"/>
    <x v="1"/>
    <n v="14"/>
    <n v="-71.497159999999994"/>
    <n v="-33.005096000000002"/>
    <n v="21919.19921875"/>
    <n v="1"/>
    <n v="0"/>
    <x v="0"/>
    <n v="0"/>
    <n v="1"/>
    <m/>
  </r>
  <r>
    <x v="0"/>
    <x v="0"/>
    <x v="1"/>
    <n v="15"/>
    <n v="-71.498411000000004"/>
    <n v="-33.002429999999997"/>
    <n v="22326.052734375"/>
    <n v="1"/>
    <n v="0"/>
    <x v="0"/>
    <n v="0"/>
    <n v="1"/>
    <m/>
  </r>
  <r>
    <x v="0"/>
    <x v="0"/>
    <x v="1"/>
    <n v="16"/>
    <n v="-71.496350000000007"/>
    <n v="-32.998491000000001"/>
    <n v="22963.259765625"/>
    <n v="1"/>
    <n v="0"/>
    <x v="0"/>
    <n v="0"/>
    <n v="1"/>
    <m/>
  </r>
  <r>
    <x v="0"/>
    <x v="0"/>
    <x v="1"/>
    <n v="17"/>
    <n v="-71.492366000000004"/>
    <n v="-33.000444999999999"/>
    <n v="23581.9375"/>
    <n v="1"/>
    <n v="0"/>
    <x v="0"/>
    <n v="0"/>
    <n v="1"/>
    <m/>
  </r>
  <r>
    <x v="0"/>
    <x v="0"/>
    <x v="1"/>
    <n v="18"/>
    <n v="-71.490289000000004"/>
    <n v="-33.004981999999998"/>
    <n v="24296.068359375"/>
    <n v="1"/>
    <n v="0"/>
    <x v="0"/>
    <n v="0"/>
    <n v="1"/>
    <m/>
  </r>
  <r>
    <x v="0"/>
    <x v="0"/>
    <x v="1"/>
    <n v="19"/>
    <n v="-71.487485000000007"/>
    <n v="-33.007499000000003"/>
    <n v="24715.2109375"/>
    <n v="1"/>
    <n v="1"/>
    <x v="0"/>
    <n v="0.05"/>
    <n v="1"/>
    <m/>
  </r>
  <r>
    <x v="0"/>
    <x v="1"/>
    <x v="0"/>
    <n v="1"/>
    <n v="-71.477885000000001"/>
    <n v="-32.998195000000003"/>
    <n v="249.07363891601562"/>
    <n v="1"/>
    <n v="1"/>
    <x v="0"/>
    <n v="0.9"/>
    <n v="1"/>
    <m/>
  </r>
  <r>
    <x v="0"/>
    <x v="1"/>
    <x v="0"/>
    <n v="2"/>
    <n v="-71.480975000000001"/>
    <n v="-32.999260999999997"/>
    <n v="667.574462890625"/>
    <n v="1"/>
    <n v="1"/>
    <x v="0"/>
    <n v="0.05"/>
    <n v="1"/>
    <m/>
  </r>
  <r>
    <x v="0"/>
    <x v="1"/>
    <x v="0"/>
    <n v="3"/>
    <n v="-71.485791000000006"/>
    <n v="-32.994109999999999"/>
    <n v="1707.3089599609375"/>
    <n v="1"/>
    <n v="0"/>
    <x v="0"/>
    <n v="0"/>
    <n v="1"/>
    <m/>
  </r>
  <r>
    <x v="0"/>
    <x v="1"/>
    <x v="0"/>
    <n v="4"/>
    <n v="-71.487611999999999"/>
    <n v="-32.991627999999999"/>
    <n v="2168.349609375"/>
    <n v="1"/>
    <n v="0"/>
    <x v="0"/>
    <n v="0"/>
    <n v="1"/>
    <m/>
  </r>
  <r>
    <x v="0"/>
    <x v="1"/>
    <x v="0"/>
    <n v="5"/>
    <n v="-71.496786999999998"/>
    <n v="-32.987434"/>
    <n v="3327.6767578125"/>
    <n v="1"/>
    <n v="0"/>
    <x v="0"/>
    <n v="0"/>
    <n v="1"/>
    <m/>
  </r>
  <r>
    <x v="0"/>
    <x v="1"/>
    <x v="0"/>
    <n v="6"/>
    <n v="-71.507208000000006"/>
    <n v="-32.987155000000001"/>
    <n v="4641.431640625"/>
    <n v="1"/>
    <n v="0"/>
    <x v="0"/>
    <n v="0"/>
    <n v="1"/>
    <m/>
  </r>
  <r>
    <x v="0"/>
    <x v="1"/>
    <x v="0"/>
    <n v="7"/>
    <n v="-71.506450999999998"/>
    <n v="-32.992928999999997"/>
    <n v="5408.515625"/>
    <n v="1"/>
    <n v="0"/>
    <x v="0"/>
    <n v="0"/>
    <n v="1"/>
    <m/>
  </r>
  <r>
    <x v="0"/>
    <x v="1"/>
    <x v="0"/>
    <n v="8"/>
    <n v="-71.503799999999998"/>
    <n v="-32.994959000000001"/>
    <n v="5787.8583984375"/>
    <n v="1"/>
    <n v="0"/>
    <x v="0"/>
    <n v="0"/>
    <n v="1"/>
    <m/>
  </r>
  <r>
    <x v="0"/>
    <x v="1"/>
    <x v="0"/>
    <n v="9"/>
    <n v="-71.507544999999993"/>
    <n v="-33.023428000000003"/>
    <n v="10511.4951171875"/>
    <n v="1"/>
    <n v="0"/>
    <x v="0"/>
    <n v="0"/>
    <n v="1"/>
    <m/>
  </r>
  <r>
    <x v="0"/>
    <x v="1"/>
    <x v="0"/>
    <n v="10"/>
    <n v="-71.522019999999998"/>
    <n v="-33.020986000000001"/>
    <n v="11994.177734375"/>
    <n v="1"/>
    <n v="0"/>
    <x v="0"/>
    <n v="0"/>
    <n v="1"/>
    <m/>
  </r>
  <r>
    <x v="0"/>
    <x v="1"/>
    <x v="0"/>
    <n v="11"/>
    <n v="-71.517335000000003"/>
    <n v="-33.027293999999998"/>
    <n v="13145.9716796875"/>
    <n v="1"/>
    <n v="0"/>
    <x v="0"/>
    <n v="0"/>
    <n v="1"/>
    <m/>
  </r>
  <r>
    <x v="0"/>
    <x v="1"/>
    <x v="0"/>
    <n v="12"/>
    <n v="-71.528212999999994"/>
    <n v="-33.024165000000004"/>
    <n v="14315.640625"/>
    <n v="1"/>
    <n v="0"/>
    <x v="0"/>
    <n v="0"/>
    <n v="1"/>
    <m/>
  </r>
  <r>
    <x v="0"/>
    <x v="1"/>
    <x v="0"/>
    <n v="13"/>
    <n v="-71.529927999999998"/>
    <n v="-33.030402000000002"/>
    <n v="15263.318359375"/>
    <n v="1"/>
    <n v="0"/>
    <x v="0"/>
    <n v="0"/>
    <n v="1"/>
    <m/>
  </r>
  <r>
    <x v="0"/>
    <x v="1"/>
    <x v="0"/>
    <n v="14"/>
    <n v="-71.534626000000003"/>
    <n v="-33.031182999999999"/>
    <n v="16054.9130859375"/>
    <n v="1"/>
    <n v="0"/>
    <x v="0"/>
    <n v="0"/>
    <n v="1"/>
    <m/>
  </r>
  <r>
    <x v="0"/>
    <x v="1"/>
    <x v="0"/>
    <n v="15"/>
    <n v="-71.540088999999995"/>
    <n v="-33.029203000000003"/>
    <n v="16618.228515625"/>
    <n v="1"/>
    <n v="0"/>
    <x v="0"/>
    <n v="0"/>
    <n v="1"/>
    <m/>
  </r>
  <r>
    <x v="0"/>
    <x v="1"/>
    <x v="0"/>
    <n v="16"/>
    <n v="-71.546914000000001"/>
    <n v="-33.027403999999997"/>
    <n v="17286.55078125"/>
    <n v="1"/>
    <n v="0"/>
    <x v="0"/>
    <n v="0"/>
    <n v="1"/>
    <m/>
  </r>
  <r>
    <x v="0"/>
    <x v="1"/>
    <x v="0"/>
    <n v="17"/>
    <n v="-71.567457000000005"/>
    <n v="-33.023707999999999"/>
    <n v="19269.916015625"/>
    <n v="1"/>
    <n v="0"/>
    <x v="0"/>
    <n v="0"/>
    <n v="1"/>
    <m/>
  </r>
  <r>
    <x v="0"/>
    <x v="1"/>
    <x v="0"/>
    <n v="18"/>
    <n v="-71.590502000000001"/>
    <n v="-33.032727999999999"/>
    <n v="22007.6953125"/>
    <n v="1"/>
    <n v="0"/>
    <x v="0"/>
    <n v="0"/>
    <n v="1"/>
    <m/>
  </r>
  <r>
    <x v="0"/>
    <x v="1"/>
    <x v="0"/>
    <n v="19"/>
    <n v="-71.612601999999995"/>
    <n v="-33.044125999999999"/>
    <n v="24651.705078125"/>
    <n v="1"/>
    <n v="0"/>
    <x v="0"/>
    <n v="0"/>
    <n v="1"/>
    <m/>
  </r>
  <r>
    <x v="0"/>
    <x v="1"/>
    <x v="0"/>
    <n v="20"/>
    <n v="-71.628960000000006"/>
    <n v="-33.036237"/>
    <n v="26544.728515625"/>
    <n v="1"/>
    <n v="1"/>
    <x v="0"/>
    <n v="0.05"/>
    <n v="1"/>
    <m/>
  </r>
  <r>
    <x v="0"/>
    <x v="1"/>
    <x v="1"/>
    <n v="1"/>
    <n v="-71.629248000000004"/>
    <n v="-33.035311"/>
    <n v="182.51719665527344"/>
    <n v="1"/>
    <n v="1"/>
    <x v="0"/>
    <n v="0.9"/>
    <n v="1"/>
    <m/>
  </r>
  <r>
    <x v="0"/>
    <x v="1"/>
    <x v="1"/>
    <n v="2"/>
    <n v="-71.612558000000007"/>
    <n v="-33.044213999999997"/>
    <n v="2201.792236328125"/>
    <n v="1"/>
    <n v="1"/>
    <x v="0"/>
    <n v="0.05"/>
    <n v="1"/>
    <m/>
  </r>
  <r>
    <x v="0"/>
    <x v="1"/>
    <x v="1"/>
    <n v="3"/>
    <n v="-71.590827000000004"/>
    <n v="-33.032969000000001"/>
    <n v="5030.9580078125"/>
    <n v="1"/>
    <n v="0"/>
    <x v="0"/>
    <n v="0"/>
    <n v="1"/>
    <m/>
  </r>
  <r>
    <x v="0"/>
    <x v="1"/>
    <x v="1"/>
    <n v="4"/>
    <n v="-71.567155999999997"/>
    <n v="-33.024017999999998"/>
    <n v="7803.37841796875"/>
    <n v="1"/>
    <n v="0"/>
    <x v="0"/>
    <n v="0"/>
    <n v="1"/>
    <m/>
  </r>
  <r>
    <x v="0"/>
    <x v="1"/>
    <x v="1"/>
    <n v="5"/>
    <n v="-71.546985000000006"/>
    <n v="-33.027569999999997"/>
    <n v="9731.3369140625"/>
    <n v="1"/>
    <n v="0"/>
    <x v="0"/>
    <n v="0"/>
    <n v="1"/>
    <m/>
  </r>
  <r>
    <x v="0"/>
    <x v="1"/>
    <x v="1"/>
    <n v="6"/>
    <n v="-71.540125000000003"/>
    <n v="-33.029389999999999"/>
    <n v="10403.3505859375"/>
    <n v="1"/>
    <n v="0"/>
    <x v="0"/>
    <n v="0"/>
    <n v="1"/>
    <m/>
  </r>
  <r>
    <x v="0"/>
    <x v="1"/>
    <x v="1"/>
    <n v="7"/>
    <n v="-71.534717000000001"/>
    <n v="-33.031471000000003"/>
    <n v="10968.1162109375"/>
    <n v="1"/>
    <n v="0"/>
    <x v="0"/>
    <n v="0"/>
    <n v="1"/>
    <m/>
  </r>
  <r>
    <x v="0"/>
    <x v="1"/>
    <x v="1"/>
    <n v="8"/>
    <n v="-71.529894999999996"/>
    <n v="-33.030366999999998"/>
    <n v="11910.748046875"/>
    <n v="1"/>
    <n v="0"/>
    <x v="0"/>
    <n v="0"/>
    <n v="1"/>
    <m/>
  </r>
  <r>
    <x v="0"/>
    <x v="1"/>
    <x v="1"/>
    <n v="9"/>
    <n v="-71.528177999999997"/>
    <n v="-33.024172999999998"/>
    <n v="12856.857421875"/>
    <n v="1"/>
    <n v="0"/>
    <x v="0"/>
    <n v="0"/>
    <n v="1"/>
    <m/>
  </r>
  <r>
    <x v="0"/>
    <x v="1"/>
    <x v="1"/>
    <n v="10"/>
    <n v="-71.521986999999996"/>
    <n v="-33.020954000000003"/>
    <n v="15179.6328125"/>
    <n v="1"/>
    <n v="0"/>
    <x v="0"/>
    <n v="0"/>
    <n v="1"/>
    <m/>
  </r>
  <r>
    <x v="0"/>
    <x v="1"/>
    <x v="1"/>
    <n v="11"/>
    <n v="-71.507537999999997"/>
    <n v="-33.023584"/>
    <n v="16652.716796875"/>
    <n v="1"/>
    <n v="0"/>
    <x v="0"/>
    <n v="0"/>
    <n v="1"/>
    <m/>
  </r>
  <r>
    <x v="0"/>
    <x v="1"/>
    <x v="1"/>
    <n v="12"/>
    <n v="-71.503787000000003"/>
    <n v="-32.994962999999998"/>
    <n v="21578.74609375"/>
    <n v="1"/>
    <n v="0"/>
    <x v="0"/>
    <n v="0"/>
    <n v="1"/>
    <m/>
  </r>
  <r>
    <x v="0"/>
    <x v="1"/>
    <x v="1"/>
    <n v="13"/>
    <n v="-71.506473"/>
    <n v="-32.992953999999997"/>
    <n v="21955.931640625"/>
    <n v="1"/>
    <n v="0"/>
    <x v="0"/>
    <n v="0"/>
    <n v="1"/>
    <m/>
  </r>
  <r>
    <x v="0"/>
    <x v="1"/>
    <x v="1"/>
    <n v="14"/>
    <n v="-71.507203000000004"/>
    <n v="-32.987155000000001"/>
    <n v="22726.9296875"/>
    <n v="1"/>
    <n v="0"/>
    <x v="0"/>
    <n v="0"/>
    <n v="1"/>
    <m/>
  </r>
  <r>
    <x v="0"/>
    <x v="1"/>
    <x v="1"/>
    <n v="15"/>
    <n v="-71.496792999999997"/>
    <n v="-32.987430000000003"/>
    <n v="24039.50390625"/>
    <n v="1"/>
    <n v="0"/>
    <x v="0"/>
    <n v="0"/>
    <n v="1"/>
    <m/>
  </r>
  <r>
    <x v="0"/>
    <x v="1"/>
    <x v="1"/>
    <n v="16"/>
    <n v="-71.487617999999998"/>
    <n v="-32.991658000000001"/>
    <n v="25202.919921875"/>
    <n v="1"/>
    <n v="0"/>
    <x v="0"/>
    <n v="0"/>
    <n v="1"/>
    <m/>
  </r>
  <r>
    <x v="0"/>
    <x v="1"/>
    <x v="1"/>
    <n v="17"/>
    <n v="-71.485791000000006"/>
    <n v="-32.994109999999999"/>
    <n v="25660.587890625"/>
    <n v="1"/>
    <n v="0"/>
    <x v="0"/>
    <n v="0"/>
    <n v="1"/>
    <m/>
  </r>
  <r>
    <x v="0"/>
    <x v="1"/>
    <x v="1"/>
    <n v="18"/>
    <n v="-71.481003999999999"/>
    <n v="-32.999259000000002"/>
    <n v="26697.6015625"/>
    <n v="1"/>
    <n v="0"/>
    <x v="0"/>
    <n v="0"/>
    <n v="1"/>
    <m/>
  </r>
  <r>
    <x v="0"/>
    <x v="1"/>
    <x v="1"/>
    <n v="19"/>
    <n v="-71.477885000000001"/>
    <n v="-32.998195000000003"/>
    <n v="27118.822265625"/>
    <n v="1"/>
    <n v="1"/>
    <x v="0"/>
    <n v="0.05"/>
    <n v="1"/>
    <m/>
  </r>
  <r>
    <x v="0"/>
    <x v="2"/>
    <x v="0"/>
    <n v="1"/>
    <n v="-71.504360000000005"/>
    <n v="-33.051281000000003"/>
    <n v="125.71059417724609"/>
    <n v="1"/>
    <n v="1"/>
    <x v="0"/>
    <n v="0.9"/>
    <n v="1"/>
    <m/>
  </r>
  <r>
    <x v="0"/>
    <x v="2"/>
    <x v="0"/>
    <n v="2"/>
    <n v="-71.526151999999996"/>
    <n v="-33.037171999999998"/>
    <n v="2708.1318359375"/>
    <n v="1"/>
    <n v="1"/>
    <x v="0"/>
    <n v="0.05"/>
    <n v="1"/>
    <m/>
  </r>
  <r>
    <x v="0"/>
    <x v="2"/>
    <x v="0"/>
    <n v="3"/>
    <n v="-71.534463000000002"/>
    <n v="-33.031320999999998"/>
    <n v="3801.184814453125"/>
    <n v="1"/>
    <n v="0"/>
    <x v="0"/>
    <n v="0"/>
    <n v="1"/>
    <m/>
  </r>
  <r>
    <x v="0"/>
    <x v="2"/>
    <x v="0"/>
    <n v="4"/>
    <n v="-71.540013000000002"/>
    <n v="-33.029223000000002"/>
    <n v="4378.662109375"/>
    <n v="1"/>
    <n v="0"/>
    <x v="0"/>
    <n v="0"/>
    <n v="1"/>
    <m/>
  </r>
  <r>
    <x v="0"/>
    <x v="2"/>
    <x v="0"/>
    <n v="5"/>
    <n v="-71.546914000000001"/>
    <n v="-33.027403999999997"/>
    <n v="5054.42236328125"/>
    <n v="1"/>
    <n v="0"/>
    <x v="0"/>
    <n v="0"/>
    <n v="1"/>
    <m/>
  </r>
  <r>
    <x v="0"/>
    <x v="2"/>
    <x v="0"/>
    <n v="6"/>
    <n v="-71.567415999999994"/>
    <n v="-33.023710000000001"/>
    <n v="7033.95166015625"/>
    <n v="1"/>
    <n v="0"/>
    <x v="0"/>
    <n v="0"/>
    <n v="1"/>
    <m/>
  </r>
  <r>
    <x v="0"/>
    <x v="2"/>
    <x v="0"/>
    <n v="7"/>
    <n v="-71.590502000000001"/>
    <n v="-33.032727999999999"/>
    <n v="9775.56640625"/>
    <n v="1"/>
    <n v="0"/>
    <x v="0"/>
    <n v="0"/>
    <n v="1"/>
    <m/>
  </r>
  <r>
    <x v="0"/>
    <x v="2"/>
    <x v="0"/>
    <n v="8"/>
    <n v="-71.605262999999994"/>
    <n v="-33.044462000000003"/>
    <n v="11880.3408203125"/>
    <n v="1"/>
    <n v="0"/>
    <x v="0"/>
    <n v="0"/>
    <n v="1"/>
    <m/>
  </r>
  <r>
    <x v="0"/>
    <x v="2"/>
    <x v="0"/>
    <n v="9"/>
    <n v="-71.602932999999993"/>
    <n v="-33.050341000000003"/>
    <n v="12567.8037109375"/>
    <n v="1"/>
    <n v="0"/>
    <x v="0"/>
    <n v="0"/>
    <n v="1"/>
    <m/>
  </r>
  <r>
    <x v="0"/>
    <x v="2"/>
    <x v="0"/>
    <n v="10"/>
    <n v="-71.613541999999995"/>
    <n v="-33.049658999999998"/>
    <n v="13828.482421875"/>
    <n v="1"/>
    <n v="0"/>
    <x v="0"/>
    <n v="0"/>
    <n v="1"/>
    <m/>
  </r>
  <r>
    <x v="0"/>
    <x v="2"/>
    <x v="0"/>
    <n v="11"/>
    <n v="-71.619127000000006"/>
    <n v="-33.048259000000002"/>
    <n v="14375.13671875"/>
    <n v="1"/>
    <n v="0"/>
    <x v="0"/>
    <n v="0"/>
    <n v="1"/>
    <m/>
  </r>
  <r>
    <x v="0"/>
    <x v="2"/>
    <x v="0"/>
    <n v="12"/>
    <n v="-71.621538999999999"/>
    <n v="-33.044263999999998"/>
    <n v="15089.177734375"/>
    <n v="1"/>
    <n v="0"/>
    <x v="0"/>
    <n v="0"/>
    <n v="1"/>
    <m/>
  </r>
  <r>
    <x v="0"/>
    <x v="2"/>
    <x v="0"/>
    <n v="13"/>
    <n v="-71.629658000000006"/>
    <n v="-33.035905999999997"/>
    <n v="16339.8681640625"/>
    <n v="1"/>
    <n v="1"/>
    <x v="0"/>
    <n v="0.05"/>
    <n v="1"/>
    <m/>
  </r>
  <r>
    <x v="0"/>
    <x v="2"/>
    <x v="1"/>
    <n v="1"/>
    <n v="-71.630273000000003"/>
    <n v="-33.035992"/>
    <n v="209.87239074707031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0"/>
    <n v="0.05"/>
    <n v="1"/>
    <m/>
  </r>
  <r>
    <x v="0"/>
    <x v="2"/>
    <x v="1"/>
    <n v="3"/>
    <n v="-71.613528000000002"/>
    <n v="-33.049661999999998"/>
    <n v="2659.411376953125"/>
    <n v="1"/>
    <n v="0"/>
    <x v="0"/>
    <n v="0"/>
    <n v="1"/>
    <m/>
  </r>
  <r>
    <x v="0"/>
    <x v="2"/>
    <x v="1"/>
    <n v="4"/>
    <n v="-71.602615999999998"/>
    <n v="-33.050244999999997"/>
    <n v="3951.618408203125"/>
    <n v="1"/>
    <n v="0"/>
    <x v="0"/>
    <n v="0"/>
    <n v="1"/>
    <m/>
  </r>
  <r>
    <x v="0"/>
    <x v="2"/>
    <x v="1"/>
    <n v="5"/>
    <n v="-71.605027000000007"/>
    <n v="-33.044387"/>
    <n v="4639.3505859375"/>
    <n v="1"/>
    <n v="0"/>
    <x v="0"/>
    <n v="0"/>
    <n v="1"/>
    <m/>
  </r>
  <r>
    <x v="0"/>
    <x v="2"/>
    <x v="1"/>
    <n v="6"/>
    <n v="-71.590475999999995"/>
    <n v="-33.032845999999999"/>
    <n v="6853.56201171875"/>
    <n v="1"/>
    <n v="0"/>
    <x v="0"/>
    <n v="0"/>
    <n v="1"/>
    <m/>
  </r>
  <r>
    <x v="0"/>
    <x v="2"/>
    <x v="1"/>
    <n v="7"/>
    <n v="-71.567217999999997"/>
    <n v="-33.024011000000002"/>
    <n v="9584.5810546875"/>
    <n v="1"/>
    <n v="0"/>
    <x v="0"/>
    <n v="0"/>
    <n v="1"/>
    <m/>
  </r>
  <r>
    <x v="0"/>
    <x v="2"/>
    <x v="1"/>
    <n v="8"/>
    <n v="-71.546985000000006"/>
    <n v="-33.027569999999997"/>
    <n v="11518.3828125"/>
    <n v="1"/>
    <n v="0"/>
    <x v="0"/>
    <n v="0"/>
    <n v="1"/>
    <m/>
  </r>
  <r>
    <x v="0"/>
    <x v="2"/>
    <x v="1"/>
    <n v="9"/>
    <n v="-71.540076999999997"/>
    <n v="-33.029401"/>
    <n v="12195.0439453125"/>
    <n v="1"/>
    <n v="0"/>
    <x v="0"/>
    <n v="0"/>
    <n v="1"/>
    <m/>
  </r>
  <r>
    <x v="0"/>
    <x v="2"/>
    <x v="1"/>
    <n v="10"/>
    <n v="-71.534676000000005"/>
    <n v="-33.031500000000001"/>
    <n v="12760.1640625"/>
    <n v="1"/>
    <n v="0"/>
    <x v="0"/>
    <n v="0"/>
    <n v="1"/>
    <m/>
  </r>
  <r>
    <x v="0"/>
    <x v="2"/>
    <x v="1"/>
    <n v="11"/>
    <n v="-71.526184999999998"/>
    <n v="-33.037132"/>
    <n v="13805.1005859375"/>
    <n v="1"/>
    <n v="0"/>
    <x v="0"/>
    <n v="0"/>
    <n v="1"/>
    <m/>
  </r>
  <r>
    <x v="0"/>
    <x v="2"/>
    <x v="1"/>
    <n v="12"/>
    <n v="-71.504372000000004"/>
    <n v="-33.051276999999999"/>
    <n v="16391.720703125"/>
    <n v="1"/>
    <n v="1"/>
    <x v="0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58154296875"/>
    <n v="1"/>
    <n v="1"/>
    <x v="0"/>
    <n v="0.05"/>
    <n v="1"/>
    <m/>
  </r>
  <r>
    <x v="0"/>
    <x v="3"/>
    <x v="0"/>
    <n v="3"/>
    <n v="-71.539264000000003"/>
    <n v="-33.054167"/>
    <n v="1649.131103515625"/>
    <n v="1"/>
    <n v="0"/>
    <x v="0"/>
    <n v="0"/>
    <n v="1"/>
    <m/>
  </r>
  <r>
    <x v="0"/>
    <x v="3"/>
    <x v="0"/>
    <n v="4"/>
    <n v="-71.536575999999997"/>
    <n v="-33.062707000000003"/>
    <n v="2753.212646484375"/>
    <n v="1"/>
    <n v="0"/>
    <x v="0"/>
    <n v="0"/>
    <n v="1"/>
    <m/>
  </r>
  <r>
    <x v="0"/>
    <x v="3"/>
    <x v="0"/>
    <n v="5"/>
    <n v="-71.535218999999998"/>
    <n v="-33.055380999999997"/>
    <n v="3799.05859375"/>
    <n v="1"/>
    <n v="0"/>
    <x v="0"/>
    <n v="0"/>
    <n v="1"/>
    <m/>
  </r>
  <r>
    <x v="0"/>
    <x v="3"/>
    <x v="0"/>
    <n v="6"/>
    <n v="-71.536749999999998"/>
    <n v="-33.052636999999997"/>
    <n v="4147.50439453125"/>
    <n v="1"/>
    <n v="0"/>
    <x v="0"/>
    <n v="0"/>
    <n v="1"/>
    <m/>
  </r>
  <r>
    <x v="0"/>
    <x v="3"/>
    <x v="0"/>
    <n v="7"/>
    <n v="-71.538988000000003"/>
    <n v="-33.046422999999997"/>
    <n v="4902.3232421875"/>
    <n v="1"/>
    <n v="0"/>
    <x v="0"/>
    <n v="0"/>
    <n v="1"/>
    <m/>
  </r>
  <r>
    <x v="0"/>
    <x v="3"/>
    <x v="0"/>
    <n v="8"/>
    <n v="-71.542122000000006"/>
    <n v="-33.041620999999999"/>
    <n v="5678.72802734375"/>
    <n v="1"/>
    <n v="0"/>
    <x v="0"/>
    <n v="0"/>
    <n v="1"/>
    <m/>
  </r>
  <r>
    <x v="0"/>
    <x v="3"/>
    <x v="0"/>
    <n v="9"/>
    <n v="-71.541792999999998"/>
    <n v="-33.038378999999999"/>
    <n v="6304.63720703125"/>
    <n v="1"/>
    <n v="0"/>
    <x v="0"/>
    <n v="0"/>
    <n v="1"/>
    <m/>
  </r>
  <r>
    <x v="0"/>
    <x v="3"/>
    <x v="0"/>
    <n v="10"/>
    <n v="-71.545417"/>
    <n v="-33.033757999999999"/>
    <n v="7216.1396484375"/>
    <n v="1"/>
    <n v="0"/>
    <x v="0"/>
    <n v="0"/>
    <n v="1"/>
    <m/>
  </r>
  <r>
    <x v="0"/>
    <x v="3"/>
    <x v="0"/>
    <n v="11"/>
    <n v="-71.543940000000006"/>
    <n v="-33.030569999999997"/>
    <n v="7893.21826171875"/>
    <n v="1"/>
    <n v="0"/>
    <x v="0"/>
    <n v="0"/>
    <n v="1"/>
    <m/>
  </r>
  <r>
    <x v="0"/>
    <x v="3"/>
    <x v="0"/>
    <n v="12"/>
    <n v="-71.546968000000007"/>
    <n v="-33.027388000000002"/>
    <n v="8866.8671875"/>
    <n v="1"/>
    <n v="0"/>
    <x v="0"/>
    <n v="0"/>
    <n v="1"/>
    <m/>
  </r>
  <r>
    <x v="0"/>
    <x v="3"/>
    <x v="0"/>
    <n v="13"/>
    <n v="-71.567457000000005"/>
    <n v="-33.023707999999999"/>
    <n v="10844.884765625"/>
    <n v="1"/>
    <n v="0"/>
    <x v="0"/>
    <n v="0"/>
    <n v="1"/>
    <m/>
  </r>
  <r>
    <x v="0"/>
    <x v="3"/>
    <x v="0"/>
    <n v="14"/>
    <n v="-71.590868"/>
    <n v="-33.032829999999997"/>
    <n v="13618.74609375"/>
    <n v="1"/>
    <n v="0"/>
    <x v="0"/>
    <n v="0"/>
    <n v="1"/>
    <m/>
  </r>
  <r>
    <x v="0"/>
    <x v="3"/>
    <x v="0"/>
    <n v="15"/>
    <n v="-71.612665000000007"/>
    <n v="-33.044111999999998"/>
    <n v="16232.7548828125"/>
    <n v="1"/>
    <n v="0"/>
    <x v="0"/>
    <n v="0"/>
    <n v="1"/>
    <m/>
  </r>
  <r>
    <x v="0"/>
    <x v="3"/>
    <x v="0"/>
    <n v="16"/>
    <n v="-71.628960000000006"/>
    <n v="-33.036237"/>
    <n v="18119.693359375"/>
    <n v="1"/>
    <n v="1"/>
    <x v="0"/>
    <n v="0.05"/>
    <n v="1"/>
    <m/>
  </r>
  <r>
    <x v="0"/>
    <x v="3"/>
    <x v="1"/>
    <n v="1"/>
    <n v="-71.629007000000001"/>
    <n v="-33.036355"/>
    <n v="300.4859619140625"/>
    <n v="1"/>
    <n v="1"/>
    <x v="0"/>
    <n v="0.9"/>
    <n v="1"/>
    <m/>
  </r>
  <r>
    <x v="0"/>
    <x v="3"/>
    <x v="1"/>
    <n v="2"/>
    <n v="-71.612558000000007"/>
    <n v="-33.044213999999997"/>
    <n v="2201.792236328125"/>
    <n v="1"/>
    <n v="1"/>
    <x v="0"/>
    <n v="0.05"/>
    <n v="1"/>
    <m/>
  </r>
  <r>
    <x v="0"/>
    <x v="3"/>
    <x v="1"/>
    <n v="3"/>
    <n v="-71.590827000000004"/>
    <n v="-33.032969000000001"/>
    <n v="5030.9580078125"/>
    <n v="1"/>
    <n v="0"/>
    <x v="0"/>
    <n v="0"/>
    <n v="1"/>
    <m/>
  </r>
  <r>
    <x v="0"/>
    <x v="3"/>
    <x v="1"/>
    <n v="4"/>
    <n v="-71.567155999999997"/>
    <n v="-33.024017999999998"/>
    <n v="7803.37841796875"/>
    <n v="1"/>
    <n v="0"/>
    <x v="0"/>
    <n v="0"/>
    <n v="1"/>
    <m/>
  </r>
  <r>
    <x v="0"/>
    <x v="3"/>
    <x v="1"/>
    <n v="5"/>
    <n v="-71.557665"/>
    <n v="-33.025624999999998"/>
    <n v="8708.6259765625"/>
    <n v="1"/>
    <n v="0"/>
    <x v="0"/>
    <n v="0"/>
    <n v="1"/>
    <m/>
  </r>
  <r>
    <x v="0"/>
    <x v="3"/>
    <x v="1"/>
    <n v="6"/>
    <n v="-71.546985000000006"/>
    <n v="-33.027569999999997"/>
    <n v="9731.3369140625"/>
    <n v="1"/>
    <n v="0"/>
    <x v="0"/>
    <n v="0"/>
    <n v="1"/>
    <m/>
  </r>
  <r>
    <x v="0"/>
    <x v="3"/>
    <x v="1"/>
    <n v="7"/>
    <n v="-71.543993999999998"/>
    <n v="-33.030636000000001"/>
    <n v="10329.92578125"/>
    <n v="1"/>
    <n v="0"/>
    <x v="0"/>
    <n v="0"/>
    <n v="1"/>
    <m/>
  </r>
  <r>
    <x v="0"/>
    <x v="3"/>
    <x v="1"/>
    <n v="8"/>
    <n v="-71.545423"/>
    <n v="-33.033763999999998"/>
    <n v="11058.2646484375"/>
    <n v="1"/>
    <n v="0"/>
    <x v="0"/>
    <n v="0"/>
    <n v="1"/>
    <m/>
  </r>
  <r>
    <x v="0"/>
    <x v="3"/>
    <x v="1"/>
    <n v="9"/>
    <n v="-71.541763000000003"/>
    <n v="-33.038393999999997"/>
    <n v="11972.154296875"/>
    <n v="1"/>
    <n v="0"/>
    <x v="0"/>
    <n v="0"/>
    <n v="1"/>
    <m/>
  </r>
  <r>
    <x v="0"/>
    <x v="3"/>
    <x v="1"/>
    <n v="10"/>
    <n v="-71.542105000000006"/>
    <n v="-33.041645000000003"/>
    <n v="12597.904296875"/>
    <n v="1"/>
    <n v="0"/>
    <x v="0"/>
    <n v="0"/>
    <n v="1"/>
    <m/>
  </r>
  <r>
    <x v="0"/>
    <x v="3"/>
    <x v="1"/>
    <n v="11"/>
    <n v="-71.538978999999998"/>
    <n v="-33.046447000000001"/>
    <n v="13374"/>
    <n v="1"/>
    <n v="0"/>
    <x v="0"/>
    <n v="0"/>
    <n v="1"/>
    <m/>
  </r>
  <r>
    <x v="0"/>
    <x v="3"/>
    <x v="1"/>
    <n v="12"/>
    <n v="-71.536736000000005"/>
    <n v="-33.052725000000002"/>
    <n v="14135.875"/>
    <n v="1"/>
    <n v="0"/>
    <x v="0"/>
    <n v="0"/>
    <n v="1"/>
    <m/>
  </r>
  <r>
    <x v="0"/>
    <x v="3"/>
    <x v="1"/>
    <n v="13"/>
    <n v="-71.535173999999998"/>
    <n v="-33.055399000000001"/>
    <n v="14479.1220703125"/>
    <n v="1"/>
    <n v="0"/>
    <x v="0"/>
    <n v="0"/>
    <n v="1"/>
    <m/>
  </r>
  <r>
    <x v="0"/>
    <x v="3"/>
    <x v="1"/>
    <n v="14"/>
    <n v="-71.536562000000004"/>
    <n v="-33.062703999999997"/>
    <n v="15518.9716796875"/>
    <n v="1"/>
    <n v="0"/>
    <x v="0"/>
    <n v="0"/>
    <n v="1"/>
    <m/>
  </r>
  <r>
    <x v="0"/>
    <x v="3"/>
    <x v="1"/>
    <n v="15"/>
    <n v="-71.533033000000003"/>
    <n v="-33.056168"/>
    <n v="18279.263671875"/>
    <n v="1"/>
    <n v="1"/>
    <x v="0"/>
    <n v="0.05"/>
    <n v="1"/>
    <m/>
  </r>
  <r>
    <x v="0"/>
    <x v="4"/>
    <x v="0"/>
    <n v="1"/>
    <n v="-71.493297999999996"/>
    <n v="-33.021338"/>
    <n v="110.5152587890625"/>
    <n v="1"/>
    <n v="1"/>
    <x v="1"/>
    <n v="0.9"/>
    <n v="1"/>
    <m/>
  </r>
  <r>
    <x v="0"/>
    <x v="4"/>
    <x v="0"/>
    <n v="2"/>
    <n v="-71.495990000000006"/>
    <n v="-33.018906999999999"/>
    <n v="581.7958984375"/>
    <n v="1"/>
    <n v="1"/>
    <x v="0"/>
    <n v="0.05"/>
    <n v="1"/>
    <m/>
  </r>
  <r>
    <x v="0"/>
    <x v="4"/>
    <x v="0"/>
    <n v="3"/>
    <n v="-71.507544999999993"/>
    <n v="-33.023428000000003"/>
    <n v="2160.236083984375"/>
    <n v="1"/>
    <n v="0"/>
    <x v="0"/>
    <n v="0"/>
    <n v="1"/>
    <m/>
  </r>
  <r>
    <x v="0"/>
    <x v="4"/>
    <x v="0"/>
    <n v="4"/>
    <n v="-71.522019999999998"/>
    <n v="-33.020986000000001"/>
    <n v="3642.9189453125"/>
    <n v="1"/>
    <n v="0"/>
    <x v="0"/>
    <n v="0"/>
    <n v="1"/>
    <m/>
  </r>
  <r>
    <x v="0"/>
    <x v="4"/>
    <x v="0"/>
    <n v="5"/>
    <n v="-71.528147000000004"/>
    <n v="-33.024180999999999"/>
    <n v="5957.96533203125"/>
    <n v="1"/>
    <n v="0"/>
    <x v="0"/>
    <n v="0"/>
    <n v="1"/>
    <m/>
  </r>
  <r>
    <x v="0"/>
    <x v="4"/>
    <x v="0"/>
    <n v="6"/>
    <n v="-71.529927999999998"/>
    <n v="-33.030402000000002"/>
    <n v="6912.05908203125"/>
    <n v="1"/>
    <n v="0"/>
    <x v="0"/>
    <n v="0"/>
    <n v="1"/>
    <m/>
  </r>
  <r>
    <x v="0"/>
    <x v="4"/>
    <x v="0"/>
    <n v="7"/>
    <n v="-71.534626000000003"/>
    <n v="-33.031182999999999"/>
    <n v="7703.65380859375"/>
    <n v="1"/>
    <n v="0"/>
    <x v="0"/>
    <n v="0"/>
    <n v="1"/>
    <m/>
  </r>
  <r>
    <x v="0"/>
    <x v="4"/>
    <x v="0"/>
    <n v="8"/>
    <n v="-71.540013000000002"/>
    <n v="-33.029223000000002"/>
    <n v="8259.53125"/>
    <n v="1"/>
    <n v="0"/>
    <x v="0"/>
    <n v="0"/>
    <n v="1"/>
    <m/>
  </r>
  <r>
    <x v="0"/>
    <x v="4"/>
    <x v="0"/>
    <n v="9"/>
    <n v="-71.546968000000007"/>
    <n v="-33.027388000000002"/>
    <n v="8940.6396484375"/>
    <n v="1"/>
    <n v="0"/>
    <x v="0"/>
    <n v="0"/>
    <n v="1"/>
    <m/>
  </r>
  <r>
    <x v="0"/>
    <x v="4"/>
    <x v="0"/>
    <n v="10"/>
    <n v="-71.567457000000005"/>
    <n v="-33.023707999999999"/>
    <n v="10918.6572265625"/>
    <n v="1"/>
    <n v="0"/>
    <x v="0"/>
    <n v="0"/>
    <n v="1"/>
    <m/>
  </r>
  <r>
    <x v="0"/>
    <x v="4"/>
    <x v="0"/>
    <n v="11"/>
    <n v="-71.590868"/>
    <n v="-33.032829999999997"/>
    <n v="13692.5185546875"/>
    <n v="1"/>
    <n v="0"/>
    <x v="0"/>
    <n v="0"/>
    <n v="1"/>
    <m/>
  </r>
  <r>
    <x v="0"/>
    <x v="4"/>
    <x v="0"/>
    <n v="12"/>
    <n v="-71.612601999999995"/>
    <n v="-33.044125999999999"/>
    <n v="16300.44140625"/>
    <n v="1"/>
    <n v="0"/>
    <x v="0"/>
    <n v="0"/>
    <n v="1"/>
    <m/>
  </r>
  <r>
    <x v="0"/>
    <x v="4"/>
    <x v="0"/>
    <n v="13"/>
    <n v="-71.628960000000006"/>
    <n v="-33.036237"/>
    <n v="18193.46484375"/>
    <n v="1"/>
    <n v="1"/>
    <x v="0"/>
    <n v="0.05"/>
    <n v="1"/>
    <m/>
  </r>
  <r>
    <x v="0"/>
    <x v="4"/>
    <x v="1"/>
    <n v="1"/>
    <n v="-71.629234999999994"/>
    <n v="-33.035352000000003"/>
    <n v="187.22357177734375"/>
    <n v="1"/>
    <n v="1"/>
    <x v="0"/>
    <n v="0.9"/>
    <n v="1"/>
    <m/>
  </r>
  <r>
    <x v="0"/>
    <x v="4"/>
    <x v="1"/>
    <n v="2"/>
    <n v="-71.612558000000007"/>
    <n v="-33.044213999999997"/>
    <n v="2201.792236328125"/>
    <n v="1"/>
    <n v="1"/>
    <x v="0"/>
    <n v="0.05"/>
    <n v="1"/>
    <m/>
  </r>
  <r>
    <x v="0"/>
    <x v="4"/>
    <x v="1"/>
    <n v="3"/>
    <n v="-71.590827000000004"/>
    <n v="-33.032969000000001"/>
    <n v="5030.9580078125"/>
    <n v="1"/>
    <n v="0"/>
    <x v="0"/>
    <n v="0"/>
    <n v="1"/>
    <m/>
  </r>
  <r>
    <x v="0"/>
    <x v="4"/>
    <x v="1"/>
    <n v="4"/>
    <n v="-71.567155999999997"/>
    <n v="-33.024017999999998"/>
    <n v="7803.37841796875"/>
    <n v="1"/>
    <n v="0"/>
    <x v="0"/>
    <n v="0"/>
    <n v="1"/>
    <m/>
  </r>
  <r>
    <x v="0"/>
    <x v="4"/>
    <x v="1"/>
    <n v="5"/>
    <n v="-71.557665"/>
    <n v="-33.025624999999998"/>
    <n v="8708.6259765625"/>
    <n v="1"/>
    <n v="0"/>
    <x v="0"/>
    <n v="0"/>
    <n v="1"/>
    <m/>
  </r>
  <r>
    <x v="0"/>
    <x v="4"/>
    <x v="1"/>
    <n v="6"/>
    <n v="-71.546985000000006"/>
    <n v="-33.027569999999997"/>
    <n v="9731.3369140625"/>
    <n v="1"/>
    <n v="0"/>
    <x v="0"/>
    <n v="0"/>
    <n v="1"/>
    <m/>
  </r>
  <r>
    <x v="0"/>
    <x v="4"/>
    <x v="1"/>
    <n v="7"/>
    <n v="-71.540076999999997"/>
    <n v="-33.029401"/>
    <n v="10407.998046875"/>
    <n v="1"/>
    <n v="0"/>
    <x v="0"/>
    <n v="0"/>
    <n v="1"/>
    <m/>
  </r>
  <r>
    <x v="0"/>
    <x v="4"/>
    <x v="1"/>
    <n v="8"/>
    <n v="-71.529894999999996"/>
    <n v="-33.030366999999998"/>
    <n v="11910.748046875"/>
    <n v="1"/>
    <n v="0"/>
    <x v="0"/>
    <n v="0"/>
    <n v="1"/>
    <m/>
  </r>
  <r>
    <x v="0"/>
    <x v="4"/>
    <x v="1"/>
    <n v="9"/>
    <n v="-71.528177999999997"/>
    <n v="-33.024172999999998"/>
    <n v="12856.857421875"/>
    <n v="1"/>
    <n v="0"/>
    <x v="0"/>
    <n v="0"/>
    <n v="1"/>
    <m/>
  </r>
  <r>
    <x v="0"/>
    <x v="4"/>
    <x v="1"/>
    <n v="10"/>
    <n v="-71.517589999999998"/>
    <n v="-33.027619000000001"/>
    <n v="13979.9296875"/>
    <n v="1"/>
    <n v="0"/>
    <x v="0"/>
    <n v="0"/>
    <n v="1"/>
    <m/>
  </r>
  <r>
    <x v="0"/>
    <x v="4"/>
    <x v="1"/>
    <n v="11"/>
    <n v="-71.521986999999996"/>
    <n v="-33.020954000000003"/>
    <n v="15179.6328125"/>
    <n v="1"/>
    <n v="0"/>
    <x v="0"/>
    <n v="0"/>
    <n v="1"/>
    <m/>
  </r>
  <r>
    <x v="0"/>
    <x v="4"/>
    <x v="1"/>
    <n v="12"/>
    <n v="-71.507537999999997"/>
    <n v="-33.023584"/>
    <n v="16652.716796875"/>
    <n v="1"/>
    <n v="0"/>
    <x v="0"/>
    <n v="0"/>
    <n v="1"/>
    <m/>
  </r>
  <r>
    <x v="0"/>
    <x v="4"/>
    <x v="1"/>
    <n v="13"/>
    <n v="-71.495964000000001"/>
    <n v="-33.018974999999998"/>
    <n v="18241.197265625"/>
    <n v="1"/>
    <n v="0"/>
    <x v="0"/>
    <n v="0"/>
    <n v="1"/>
    <m/>
  </r>
  <r>
    <x v="0"/>
    <x v="4"/>
    <x v="1"/>
    <n v="14"/>
    <n v="-71.493261000000004"/>
    <n v="-33.021332999999998"/>
    <n v="18708.056640625"/>
    <n v="1"/>
    <n v="1"/>
    <x v="0"/>
    <n v="0.05"/>
    <n v="1"/>
    <m/>
  </r>
  <r>
    <x v="0"/>
    <x v="5"/>
    <x v="0"/>
    <n v="1"/>
    <n v="-71.493297999999996"/>
    <n v="-33.021338"/>
    <n v="166.20172119140625"/>
    <n v="1"/>
    <n v="1"/>
    <x v="0"/>
    <n v="0.9"/>
    <n v="1"/>
    <m/>
  </r>
  <r>
    <x v="0"/>
    <x v="5"/>
    <x v="0"/>
    <n v="2"/>
    <n v="-71.506476000000006"/>
    <n v="-33.010162000000001"/>
    <n v="3391.422607421875"/>
    <n v="1"/>
    <n v="1"/>
    <x v="0"/>
    <n v="0.05"/>
    <n v="1"/>
    <m/>
  </r>
  <r>
    <x v="0"/>
    <x v="5"/>
    <x v="0"/>
    <n v="3"/>
    <n v="-71.514362000000006"/>
    <n v="-33.004173000000002"/>
    <n v="4854.18408203125"/>
    <n v="1"/>
    <n v="0"/>
    <x v="0"/>
    <n v="0"/>
    <n v="1"/>
    <m/>
  </r>
  <r>
    <x v="0"/>
    <x v="5"/>
    <x v="0"/>
    <n v="4"/>
    <n v="-71.546616999999998"/>
    <n v="-33.007086000000001"/>
    <n v="9879.861328125"/>
    <n v="1"/>
    <n v="0"/>
    <x v="0"/>
    <n v="0"/>
    <n v="1"/>
    <m/>
  </r>
  <r>
    <x v="0"/>
    <x v="5"/>
    <x v="0"/>
    <n v="5"/>
    <n v="-71.546640999999994"/>
    <n v="-33.018566"/>
    <n v="11638.1005859375"/>
    <n v="1"/>
    <n v="0"/>
    <x v="0"/>
    <n v="0"/>
    <n v="1"/>
    <m/>
  </r>
  <r>
    <x v="0"/>
    <x v="5"/>
    <x v="0"/>
    <n v="6"/>
    <n v="-71.559155000000004"/>
    <n v="-33.022900999999997"/>
    <n v="13363.44921875"/>
    <n v="1"/>
    <n v="0"/>
    <x v="0"/>
    <n v="0"/>
    <n v="1"/>
    <m/>
  </r>
  <r>
    <x v="0"/>
    <x v="5"/>
    <x v="0"/>
    <n v="7"/>
    <n v="-71.567457000000005"/>
    <n v="-33.023707999999999"/>
    <n v="14339.94921875"/>
    <n v="1"/>
    <n v="0"/>
    <x v="0"/>
    <n v="0"/>
    <n v="1"/>
    <m/>
  </r>
  <r>
    <x v="0"/>
    <x v="5"/>
    <x v="0"/>
    <n v="8"/>
    <n v="-71.590868"/>
    <n v="-33.032829999999997"/>
    <n v="17113.810546875"/>
    <n v="1"/>
    <n v="0"/>
    <x v="0"/>
    <n v="0"/>
    <n v="1"/>
    <m/>
  </r>
  <r>
    <x v="0"/>
    <x v="5"/>
    <x v="0"/>
    <n v="9"/>
    <n v="-71.613878"/>
    <n v="-33.046173000000003"/>
    <n v="20225.2421875"/>
    <n v="1"/>
    <n v="0"/>
    <x v="0"/>
    <n v="0"/>
    <n v="1"/>
    <m/>
  </r>
  <r>
    <x v="0"/>
    <x v="5"/>
    <x v="0"/>
    <n v="10"/>
    <n v="-71.629763999999994"/>
    <n v="-33.035381999999998"/>
    <n v="22442.2421875"/>
    <n v="1"/>
    <n v="1"/>
    <x v="0"/>
    <n v="0.05"/>
    <n v="1"/>
    <m/>
  </r>
  <r>
    <x v="0"/>
    <x v="5"/>
    <x v="1"/>
    <n v="1"/>
    <n v="-71.630382999999995"/>
    <n v="-33.035521000000003"/>
    <n v="167.26206970214844"/>
    <n v="1"/>
    <n v="1"/>
    <x v="0"/>
    <n v="0.9"/>
    <n v="1"/>
    <m/>
  </r>
  <r>
    <x v="0"/>
    <x v="5"/>
    <x v="1"/>
    <n v="2"/>
    <n v="-71.612729000000002"/>
    <n v="-33.045648"/>
    <n v="2667.353759765625"/>
    <n v="1"/>
    <n v="1"/>
    <x v="0"/>
    <n v="0.05"/>
    <n v="1"/>
    <m/>
  </r>
  <r>
    <x v="0"/>
    <x v="5"/>
    <x v="1"/>
    <n v="3"/>
    <n v="-71.590827000000004"/>
    <n v="-33.032969000000001"/>
    <n v="5690.8623046875"/>
    <n v="1"/>
    <n v="0"/>
    <x v="0"/>
    <n v="0"/>
    <n v="1"/>
    <m/>
  </r>
  <r>
    <x v="0"/>
    <x v="5"/>
    <x v="1"/>
    <n v="4"/>
    <n v="-71.567155999999997"/>
    <n v="-33.024017999999998"/>
    <n v="8463.283203125"/>
    <n v="1"/>
    <n v="0"/>
    <x v="0"/>
    <n v="0"/>
    <n v="1"/>
    <m/>
  </r>
  <r>
    <x v="0"/>
    <x v="5"/>
    <x v="1"/>
    <n v="5"/>
    <n v="-71.557665"/>
    <n v="-33.025624999999998"/>
    <n v="9368.529296875"/>
    <n v="1"/>
    <n v="0"/>
    <x v="0"/>
    <n v="0"/>
    <n v="1"/>
    <m/>
  </r>
  <r>
    <x v="0"/>
    <x v="5"/>
    <x v="1"/>
    <n v="6"/>
    <n v="-71.549206999999996"/>
    <n v="-33.026083"/>
    <n v="10246.7431640625"/>
    <n v="1"/>
    <n v="0"/>
    <x v="0"/>
    <n v="0"/>
    <n v="1"/>
    <m/>
  </r>
  <r>
    <x v="0"/>
    <x v="5"/>
    <x v="1"/>
    <n v="7"/>
    <n v="-71.544837999999999"/>
    <n v="-33.022041000000002"/>
    <n v="11071.0615234375"/>
    <n v="1"/>
    <n v="0"/>
    <x v="0"/>
    <n v="0"/>
    <n v="1"/>
    <m/>
  </r>
  <r>
    <x v="0"/>
    <x v="5"/>
    <x v="1"/>
    <n v="8"/>
    <n v="-71.546499999999995"/>
    <n v="-33.007075999999998"/>
    <n v="13151.3896484375"/>
    <n v="1"/>
    <n v="0"/>
    <x v="0"/>
    <n v="0"/>
    <n v="1"/>
    <m/>
  </r>
  <r>
    <x v="0"/>
    <x v="5"/>
    <x v="1"/>
    <n v="9"/>
    <n v="-71.514570000000006"/>
    <n v="-33.004765999999996"/>
    <n v="18030.306640625"/>
    <n v="1"/>
    <n v="0"/>
    <x v="0"/>
    <n v="0"/>
    <n v="1"/>
    <m/>
  </r>
  <r>
    <x v="0"/>
    <x v="5"/>
    <x v="1"/>
    <n v="10"/>
    <n v="-71.513732000000005"/>
    <n v="-33.007080999999999"/>
    <n v="18370.05078125"/>
    <n v="1"/>
    <n v="0"/>
    <x v="0"/>
    <n v="0"/>
    <n v="1"/>
    <m/>
  </r>
  <r>
    <x v="0"/>
    <x v="5"/>
    <x v="1"/>
    <n v="11"/>
    <n v="-71.509414000000007"/>
    <n v="-33.010449999999999"/>
    <n v="19037.2578125"/>
    <n v="1"/>
    <n v="0"/>
    <x v="0"/>
    <n v="0"/>
    <n v="1"/>
    <m/>
  </r>
  <r>
    <x v="0"/>
    <x v="5"/>
    <x v="1"/>
    <n v="12"/>
    <n v="-71.506141999999997"/>
    <n v="-33.010468000000003"/>
    <n v="19464.32421875"/>
    <n v="1"/>
    <n v="0"/>
    <x v="0"/>
    <n v="0"/>
    <n v="1"/>
    <m/>
  </r>
  <r>
    <x v="0"/>
    <x v="5"/>
    <x v="1"/>
    <n v="13"/>
    <n v="-71.505559000000005"/>
    <n v="-33.012981000000003"/>
    <n v="19855.0703125"/>
    <n v="1"/>
    <n v="0"/>
    <x v="0"/>
    <n v="0"/>
    <n v="1"/>
    <m/>
  </r>
  <r>
    <x v="0"/>
    <x v="5"/>
    <x v="1"/>
    <n v="14"/>
    <n v="-71.502606"/>
    <n v="-33.014287000000003"/>
    <n v="20284.1328125"/>
    <n v="1"/>
    <n v="0"/>
    <x v="0"/>
    <n v="0"/>
    <n v="1"/>
    <m/>
  </r>
  <r>
    <x v="0"/>
    <x v="5"/>
    <x v="1"/>
    <n v="15"/>
    <n v="-71.493261000000004"/>
    <n v="-33.021332999999998"/>
    <n v="22406.7265625"/>
    <n v="1"/>
    <n v="1"/>
    <x v="0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0"/>
    <n v="0.05"/>
    <n v="1"/>
    <m/>
  </r>
  <r>
    <x v="0"/>
    <x v="6"/>
    <x v="0"/>
    <n v="3"/>
    <n v="-71.563973000000004"/>
    <n v="-33.027920999999999"/>
    <n v="1536.6492919921875"/>
    <n v="1"/>
    <n v="0"/>
    <x v="0"/>
    <n v="0"/>
    <n v="1"/>
    <m/>
  </r>
  <r>
    <x v="0"/>
    <x v="6"/>
    <x v="0"/>
    <n v="4"/>
    <n v="-71.582245999999998"/>
    <n v="-33.029677"/>
    <n v="3948.74755859375"/>
    <n v="1"/>
    <n v="0"/>
    <x v="0"/>
    <n v="0"/>
    <n v="1"/>
    <m/>
  </r>
  <r>
    <x v="0"/>
    <x v="6"/>
    <x v="0"/>
    <n v="5"/>
    <n v="-71.578638999999995"/>
    <n v="-33.034337000000001"/>
    <n v="4792.751953125"/>
    <n v="1"/>
    <n v="0"/>
    <x v="0"/>
    <n v="0"/>
    <n v="1"/>
    <m/>
  </r>
  <r>
    <x v="0"/>
    <x v="6"/>
    <x v="0"/>
    <n v="6"/>
    <n v="-71.584284999999994"/>
    <n v="-33.035639000000003"/>
    <n v="5575.1484375"/>
    <n v="1"/>
    <n v="0"/>
    <x v="0"/>
    <n v="0"/>
    <n v="1"/>
    <m/>
  </r>
  <r>
    <x v="0"/>
    <x v="6"/>
    <x v="0"/>
    <n v="7"/>
    <n v="-71.583631999999994"/>
    <n v="-33.037517000000001"/>
    <n v="5854.18896484375"/>
    <n v="1"/>
    <n v="0"/>
    <x v="0"/>
    <n v="0"/>
    <n v="1"/>
    <m/>
  </r>
  <r>
    <x v="0"/>
    <x v="6"/>
    <x v="0"/>
    <n v="8"/>
    <n v="-71.576605999999998"/>
    <n v="-33.042366000000001"/>
    <n v="6734.19775390625"/>
    <n v="1"/>
    <n v="0"/>
    <x v="0"/>
    <n v="0"/>
    <n v="1"/>
    <m/>
  </r>
  <r>
    <x v="0"/>
    <x v="6"/>
    <x v="0"/>
    <n v="9"/>
    <n v="-71.571635000000001"/>
    <n v="-33.045616000000003"/>
    <n v="7412.2333984375"/>
    <n v="1"/>
    <n v="0"/>
    <x v="0"/>
    <n v="0"/>
    <n v="1"/>
    <m/>
  </r>
  <r>
    <x v="0"/>
    <x v="6"/>
    <x v="0"/>
    <n v="10"/>
    <n v="-71.564105999999995"/>
    <n v="-33.048957999999999"/>
    <n v="8718.0703125"/>
    <n v="1"/>
    <n v="0"/>
    <x v="0"/>
    <n v="0"/>
    <n v="1"/>
    <m/>
  </r>
  <r>
    <x v="0"/>
    <x v="6"/>
    <x v="0"/>
    <n v="11"/>
    <n v="-71.562880000000007"/>
    <n v="-33.048293999999999"/>
    <n v="8939.2080078125"/>
    <n v="1"/>
    <n v="1"/>
    <x v="0"/>
    <n v="0.05"/>
    <n v="1"/>
    <m/>
  </r>
  <r>
    <x v="0"/>
    <x v="6"/>
    <x v="1"/>
    <n v="1"/>
    <n v="-71.565973999999997"/>
    <n v="-33.048772"/>
    <n v="187.41987609863281"/>
    <n v="1"/>
    <n v="1"/>
    <x v="0"/>
    <n v="0.9"/>
    <n v="1"/>
    <m/>
  </r>
  <r>
    <x v="0"/>
    <x v="6"/>
    <x v="1"/>
    <n v="2"/>
    <n v="-71.571623000000002"/>
    <n v="-33.045608000000001"/>
    <n v="1260.024658203125"/>
    <n v="1"/>
    <n v="1"/>
    <x v="0"/>
    <n v="0.05"/>
    <n v="1"/>
    <m/>
  </r>
  <r>
    <x v="0"/>
    <x v="6"/>
    <x v="1"/>
    <n v="3"/>
    <n v="-71.576648000000006"/>
    <n v="-33.042310000000001"/>
    <n v="1943.9801025390625"/>
    <n v="1"/>
    <n v="0"/>
    <x v="0"/>
    <n v="0"/>
    <n v="1"/>
    <m/>
  </r>
  <r>
    <x v="0"/>
    <x v="6"/>
    <x v="1"/>
    <n v="4"/>
    <n v="-71.580438999999998"/>
    <n v="-33.038722999999997"/>
    <n v="2498.886962890625"/>
    <n v="1"/>
    <n v="0"/>
    <x v="0"/>
    <n v="0"/>
    <n v="1"/>
    <m/>
  </r>
  <r>
    <x v="0"/>
    <x v="6"/>
    <x v="1"/>
    <n v="5"/>
    <n v="-71.583627000000007"/>
    <n v="-33.037517000000001"/>
    <n v="2908.334716796875"/>
    <n v="1"/>
    <n v="0"/>
    <x v="0"/>
    <n v="0"/>
    <n v="1"/>
    <m/>
  </r>
  <r>
    <x v="0"/>
    <x v="6"/>
    <x v="1"/>
    <n v="6"/>
    <n v="-71.578614999999999"/>
    <n v="-33.034289999999999"/>
    <n v="3867.07958984375"/>
    <n v="1"/>
    <n v="0"/>
    <x v="0"/>
    <n v="0"/>
    <n v="1"/>
    <m/>
  </r>
  <r>
    <x v="0"/>
    <x v="6"/>
    <x v="1"/>
    <n v="7"/>
    <n v="-71.582267000000002"/>
    <n v="-33.029620000000001"/>
    <n v="4712.029296875"/>
    <n v="1"/>
    <n v="0"/>
    <x v="0"/>
    <n v="0"/>
    <n v="1"/>
    <m/>
  </r>
  <r>
    <x v="0"/>
    <x v="6"/>
    <x v="1"/>
    <n v="8"/>
    <n v="-71.581221999999997"/>
    <n v="-33.027828"/>
    <n v="5041.3359375"/>
    <n v="1"/>
    <n v="0"/>
    <x v="0"/>
    <n v="0"/>
    <n v="1"/>
    <m/>
  </r>
  <r>
    <x v="0"/>
    <x v="6"/>
    <x v="1"/>
    <n v="9"/>
    <n v="-71.563841999999994"/>
    <n v="-33.027959000000003"/>
    <n v="7130.45263671875"/>
    <n v="1"/>
    <n v="0"/>
    <x v="0"/>
    <n v="0"/>
    <n v="1"/>
    <m/>
  </r>
  <r>
    <x v="0"/>
    <x v="6"/>
    <x v="1"/>
    <n v="10"/>
    <n v="-71.557794000000001"/>
    <n v="-33.025606000000003"/>
    <n v="8059.73193359375"/>
    <n v="1"/>
    <n v="0"/>
    <x v="0"/>
    <n v="0"/>
    <n v="1"/>
    <m/>
  </r>
  <r>
    <x v="0"/>
    <x v="6"/>
    <x v="1"/>
    <n v="11"/>
    <n v="-71.551929999999999"/>
    <n v="-33.025578000000003"/>
    <n v="8691.87890625"/>
    <n v="1"/>
    <n v="0"/>
    <x v="0"/>
    <n v="0"/>
    <n v="1"/>
    <m/>
  </r>
  <r>
    <x v="0"/>
    <x v="6"/>
    <x v="1"/>
    <n v="12"/>
    <n v="-71.552807000000001"/>
    <n v="-33.023842000000002"/>
    <n v="9066.3583984375"/>
    <n v="1"/>
    <n v="1"/>
    <x v="0"/>
    <n v="0.05"/>
    <n v="1"/>
    <m/>
  </r>
  <r>
    <x v="0"/>
    <x v="7"/>
    <x v="0"/>
    <n v="1"/>
    <n v="-71.512294999999995"/>
    <n v="-33.025658999999997"/>
    <n v="996.19915771484375"/>
    <n v="1"/>
    <n v="1"/>
    <x v="0"/>
    <n v="0.9"/>
    <n v="1"/>
    <m/>
  </r>
  <r>
    <x v="0"/>
    <x v="7"/>
    <x v="0"/>
    <n v="2"/>
    <n v="-71.517439999999993"/>
    <n v="-33.030346000000002"/>
    <n v="1751.148681640625"/>
    <n v="1"/>
    <n v="1"/>
    <x v="0"/>
    <n v="0.05"/>
    <n v="1"/>
    <m/>
  </r>
  <r>
    <x v="0"/>
    <x v="7"/>
    <x v="0"/>
    <n v="3"/>
    <n v="-71.517390000000006"/>
    <n v="-33.027363999999999"/>
    <n v="2692.11767578125"/>
    <n v="1"/>
    <n v="0"/>
    <x v="0"/>
    <n v="0"/>
    <n v="1"/>
    <m/>
  </r>
  <r>
    <x v="0"/>
    <x v="7"/>
    <x v="0"/>
    <n v="4"/>
    <n v="-71.521986999999996"/>
    <n v="-33.020954000000003"/>
    <n v="3857.923828125"/>
    <n v="1"/>
    <n v="0"/>
    <x v="0"/>
    <n v="0"/>
    <n v="1"/>
    <m/>
  </r>
  <r>
    <x v="0"/>
    <x v="7"/>
    <x v="0"/>
    <n v="5"/>
    <n v="-71.515546000000001"/>
    <n v="-33.021057999999996"/>
    <n v="4496.30126953125"/>
    <n v="1"/>
    <n v="0"/>
    <x v="0"/>
    <n v="0"/>
    <n v="1"/>
    <m/>
  </r>
  <r>
    <x v="0"/>
    <x v="7"/>
    <x v="0"/>
    <n v="6"/>
    <n v="-71.500452999999993"/>
    <n v="-33.018144999999997"/>
    <n v="6296.75"/>
    <n v="1"/>
    <n v="0"/>
    <x v="0"/>
    <n v="0"/>
    <n v="1"/>
    <m/>
  </r>
  <r>
    <x v="0"/>
    <x v="7"/>
    <x v="0"/>
    <n v="7"/>
    <n v="-71.512781000000004"/>
    <n v="-32.998899000000002"/>
    <n v="9036.234375"/>
    <n v="1"/>
    <n v="0"/>
    <x v="0"/>
    <n v="0"/>
    <n v="1"/>
    <m/>
  </r>
  <r>
    <x v="0"/>
    <x v="7"/>
    <x v="0"/>
    <n v="8"/>
    <n v="-71.540723999999997"/>
    <n v="-33.000996999999998"/>
    <n v="12173.484375"/>
    <n v="1"/>
    <n v="0"/>
    <x v="0"/>
    <n v="0"/>
    <n v="1"/>
    <m/>
  </r>
  <r>
    <x v="0"/>
    <x v="7"/>
    <x v="0"/>
    <n v="9"/>
    <n v="-71.551154999999994"/>
    <n v="-33.020122000000001"/>
    <n v="14900.3173828125"/>
    <n v="1"/>
    <n v="0"/>
    <x v="0"/>
    <n v="0"/>
    <n v="1"/>
    <m/>
  </r>
  <r>
    <x v="0"/>
    <x v="7"/>
    <x v="0"/>
    <n v="10"/>
    <n v="-71.559364000000002"/>
    <n v="-33.020735000000002"/>
    <n v="15918.2177734375"/>
    <n v="1"/>
    <n v="0"/>
    <x v="0"/>
    <n v="0"/>
    <n v="1"/>
    <m/>
  </r>
  <r>
    <x v="0"/>
    <x v="7"/>
    <x v="0"/>
    <n v="11"/>
    <n v="-71.567840000000004"/>
    <n v="-33.023198999999998"/>
    <n v="17183.4296875"/>
    <n v="1"/>
    <n v="0"/>
    <x v="0"/>
    <n v="0"/>
    <n v="1"/>
    <m/>
  </r>
  <r>
    <x v="0"/>
    <x v="7"/>
    <x v="0"/>
    <n v="12"/>
    <n v="-71.590868"/>
    <n v="-33.032829999999997"/>
    <n v="19956.5390625"/>
    <n v="1"/>
    <n v="0"/>
    <x v="0"/>
    <n v="0"/>
    <n v="1"/>
    <m/>
  </r>
  <r>
    <x v="0"/>
    <x v="7"/>
    <x v="0"/>
    <n v="13"/>
    <n v="-71.605262999999994"/>
    <n v="-33.044462000000003"/>
    <n v="22025.228515625"/>
    <n v="1"/>
    <n v="0"/>
    <x v="0"/>
    <n v="0"/>
    <n v="1"/>
    <m/>
  </r>
  <r>
    <x v="0"/>
    <x v="7"/>
    <x v="0"/>
    <n v="14"/>
    <n v="-71.602932999999993"/>
    <n v="-33.050341000000003"/>
    <n v="22712.69140625"/>
    <n v="1"/>
    <n v="0"/>
    <x v="0"/>
    <n v="0"/>
    <n v="1"/>
    <m/>
  </r>
  <r>
    <x v="0"/>
    <x v="7"/>
    <x v="0"/>
    <n v="15"/>
    <n v="-71.613541999999995"/>
    <n v="-33.049658999999998"/>
    <n v="23973.373046875"/>
    <n v="1"/>
    <n v="0"/>
    <x v="0"/>
    <n v="0"/>
    <n v="1"/>
    <m/>
  </r>
  <r>
    <x v="0"/>
    <x v="7"/>
    <x v="0"/>
    <n v="16"/>
    <n v="-71.619404000000003"/>
    <n v="-33.046773000000002"/>
    <n v="24738.890625"/>
    <n v="1"/>
    <n v="1"/>
    <x v="0"/>
    <n v="0.05"/>
    <n v="1"/>
    <m/>
  </r>
  <r>
    <x v="0"/>
    <x v="7"/>
    <x v="1"/>
    <n v="1"/>
    <n v="-71.617204000000001"/>
    <n v="-33.045504000000001"/>
    <n v="165.88816833496094"/>
    <n v="1"/>
    <n v="1"/>
    <x v="0"/>
    <n v="0.9"/>
    <n v="1"/>
    <m/>
  </r>
  <r>
    <x v="0"/>
    <x v="7"/>
    <x v="1"/>
    <n v="2"/>
    <n v="-71.611800000000002"/>
    <n v="-33.045681999999999"/>
    <n v="671.3853759765625"/>
    <n v="1"/>
    <n v="1"/>
    <x v="0"/>
    <n v="0.05"/>
    <n v="1"/>
    <m/>
  </r>
  <r>
    <x v="0"/>
    <x v="7"/>
    <x v="1"/>
    <n v="3"/>
    <n v="-71.605027000000007"/>
    <n v="-33.044387"/>
    <n v="1429.3040771484375"/>
    <n v="1"/>
    <n v="0"/>
    <x v="0"/>
    <n v="0"/>
    <n v="1"/>
    <m/>
  </r>
  <r>
    <x v="0"/>
    <x v="7"/>
    <x v="1"/>
    <n v="4"/>
    <n v="-71.590827000000004"/>
    <n v="-33.032969000000001"/>
    <n v="3607.95849609375"/>
    <n v="1"/>
    <n v="0"/>
    <x v="0"/>
    <n v="0"/>
    <n v="1"/>
    <m/>
  </r>
  <r>
    <x v="0"/>
    <x v="7"/>
    <x v="1"/>
    <n v="5"/>
    <n v="-71.567217999999997"/>
    <n v="-33.024011000000002"/>
    <n v="6374.53466796875"/>
    <n v="1"/>
    <n v="0"/>
    <x v="0"/>
    <n v="0"/>
    <n v="1"/>
    <m/>
  </r>
  <r>
    <x v="0"/>
    <x v="7"/>
    <x v="1"/>
    <n v="6"/>
    <n v="-71.557665"/>
    <n v="-33.025624999999998"/>
    <n v="7285.62646484375"/>
    <n v="1"/>
    <n v="0"/>
    <x v="0"/>
    <n v="0"/>
    <n v="1"/>
    <m/>
  </r>
  <r>
    <x v="0"/>
    <x v="7"/>
    <x v="1"/>
    <n v="7"/>
    <n v="-71.550955999999999"/>
    <n v="-33.020189000000002"/>
    <n v="8587.5087890625"/>
    <n v="1"/>
    <n v="0"/>
    <x v="0"/>
    <n v="0"/>
    <n v="1"/>
    <m/>
  </r>
  <r>
    <x v="0"/>
    <x v="7"/>
    <x v="1"/>
    <n v="8"/>
    <n v="-71.512835999999993"/>
    <n v="-32.999229999999997"/>
    <n v="14384.1748046875"/>
    <n v="1"/>
    <n v="0"/>
    <x v="0"/>
    <n v="0"/>
    <n v="1"/>
    <m/>
  </r>
  <r>
    <x v="0"/>
    <x v="7"/>
    <x v="1"/>
    <n v="9"/>
    <n v="-71.515513999999996"/>
    <n v="-33.020949000000002"/>
    <n v="18755.21484375"/>
    <n v="1"/>
    <n v="0"/>
    <x v="0"/>
    <n v="0"/>
    <n v="1"/>
    <m/>
  </r>
  <r>
    <x v="0"/>
    <x v="7"/>
    <x v="1"/>
    <n v="10"/>
    <n v="-71.522019999999998"/>
    <n v="-33.020986000000001"/>
    <n v="19404.962890625"/>
    <n v="1"/>
    <n v="0"/>
    <x v="0"/>
    <n v="0"/>
    <n v="1"/>
    <m/>
  </r>
  <r>
    <x v="0"/>
    <x v="7"/>
    <x v="1"/>
    <n v="11"/>
    <n v="-71.517335000000003"/>
    <n v="-33.027293999999998"/>
    <n v="20556.755859375"/>
    <n v="1"/>
    <n v="0"/>
    <x v="0"/>
    <n v="0"/>
    <n v="1"/>
    <m/>
  </r>
  <r>
    <x v="0"/>
    <x v="7"/>
    <x v="1"/>
    <n v="12"/>
    <n v="-71.517391000000003"/>
    <n v="-33.030237999999997"/>
    <n v="21519.857421875"/>
    <n v="1"/>
    <n v="0"/>
    <x v="0"/>
    <n v="0"/>
    <n v="1"/>
    <m/>
  </r>
  <r>
    <x v="0"/>
    <x v="7"/>
    <x v="1"/>
    <n v="13"/>
    <n v="-71.511044999999996"/>
    <n v="-33.024481000000002"/>
    <n v="22446.767578125"/>
    <n v="1"/>
    <n v="1"/>
    <x v="0"/>
    <n v="0.05"/>
    <n v="1"/>
    <m/>
  </r>
  <r>
    <x v="0"/>
    <x v="8"/>
    <x v="0"/>
    <n v="1"/>
    <n v="-71.477793000000005"/>
    <n v="-32.997559000000003"/>
    <n v="178.01156616210937"/>
    <n v="1"/>
    <n v="1"/>
    <x v="0"/>
    <n v="0.9"/>
    <n v="1"/>
    <m/>
  </r>
  <r>
    <x v="0"/>
    <x v="8"/>
    <x v="0"/>
    <n v="2"/>
    <n v="-71.480851000000001"/>
    <n v="-32.999271999999998"/>
    <n v="655.92181396484375"/>
    <n v="1"/>
    <n v="1"/>
    <x v="0"/>
    <n v="0.05"/>
    <n v="1"/>
    <m/>
  </r>
  <r>
    <x v="0"/>
    <x v="8"/>
    <x v="0"/>
    <n v="3"/>
    <n v="-71.484686999999994"/>
    <n v="-33.001910000000002"/>
    <n v="1306.1546630859375"/>
    <n v="1"/>
    <n v="0"/>
    <x v="0"/>
    <n v="0"/>
    <n v="1"/>
    <m/>
  </r>
  <r>
    <x v="0"/>
    <x v="8"/>
    <x v="0"/>
    <n v="4"/>
    <n v="-71.487354999999994"/>
    <n v="-33.002682999999998"/>
    <n v="1657.2623291015625"/>
    <n v="1"/>
    <n v="0"/>
    <x v="0"/>
    <n v="0"/>
    <n v="1"/>
    <m/>
  </r>
  <r>
    <x v="0"/>
    <x v="8"/>
    <x v="0"/>
    <n v="5"/>
    <n v="-71.490613999999994"/>
    <n v="-33.001339999999999"/>
    <n v="4231.4013671875"/>
    <n v="1"/>
    <n v="0"/>
    <x v="0"/>
    <n v="0"/>
    <n v="1"/>
    <m/>
  </r>
  <r>
    <x v="0"/>
    <x v="8"/>
    <x v="0"/>
    <n v="6"/>
    <n v="-71.494586999999996"/>
    <n v="-32.997605"/>
    <n v="4909.10888671875"/>
    <n v="1"/>
    <n v="0"/>
    <x v="0"/>
    <n v="0"/>
    <n v="1"/>
    <m/>
  </r>
  <r>
    <x v="0"/>
    <x v="8"/>
    <x v="0"/>
    <n v="7"/>
    <n v="-71.498351"/>
    <n v="-32.999254000000001"/>
    <n v="5377.779296875"/>
    <n v="1"/>
    <n v="0"/>
    <x v="0"/>
    <n v="0"/>
    <n v="1"/>
    <m/>
  </r>
  <r>
    <x v="0"/>
    <x v="8"/>
    <x v="0"/>
    <n v="8"/>
    <n v="-71.512825000000007"/>
    <n v="-32.998885000000001"/>
    <n v="7350.06396484375"/>
    <n v="1"/>
    <n v="0"/>
    <x v="0"/>
    <n v="0"/>
    <n v="1"/>
    <m/>
  </r>
  <r>
    <x v="0"/>
    <x v="8"/>
    <x v="0"/>
    <n v="9"/>
    <n v="-71.551135000000002"/>
    <n v="-33.020018999999998"/>
    <n v="13198.1767578125"/>
    <n v="1"/>
    <n v="0"/>
    <x v="0"/>
    <n v="0"/>
    <n v="1"/>
    <m/>
  </r>
  <r>
    <x v="0"/>
    <x v="8"/>
    <x v="0"/>
    <n v="10"/>
    <n v="-71.557326000000003"/>
    <n v="-33.021487999999998"/>
    <n v="14018.72265625"/>
    <n v="1"/>
    <n v="0"/>
    <x v="0"/>
    <n v="0"/>
    <n v="1"/>
    <m/>
  </r>
  <r>
    <x v="0"/>
    <x v="8"/>
    <x v="0"/>
    <n v="11"/>
    <n v="-71.567840000000004"/>
    <n v="-33.023198999999998"/>
    <n v="15492.8642578125"/>
    <n v="1"/>
    <n v="0"/>
    <x v="0"/>
    <n v="0"/>
    <n v="1"/>
    <m/>
  </r>
  <r>
    <x v="0"/>
    <x v="8"/>
    <x v="0"/>
    <n v="12"/>
    <n v="-71.590868"/>
    <n v="-33.032829999999997"/>
    <n v="18265.97265625"/>
    <n v="1"/>
    <n v="0"/>
    <x v="0"/>
    <n v="0"/>
    <n v="1"/>
    <m/>
  </r>
  <r>
    <x v="0"/>
    <x v="8"/>
    <x v="0"/>
    <n v="13"/>
    <n v="-71.607344999999995"/>
    <n v="-33.046331000000002"/>
    <n v="20784.408203125"/>
    <n v="1"/>
    <n v="0"/>
    <x v="0"/>
    <n v="0"/>
    <n v="1"/>
    <m/>
  </r>
  <r>
    <x v="0"/>
    <x v="8"/>
    <x v="0"/>
    <n v="14"/>
    <n v="-71.621538999999999"/>
    <n v="-33.044263999999998"/>
    <n v="22302.416015625"/>
    <n v="1"/>
    <n v="0"/>
    <x v="0"/>
    <n v="0"/>
    <n v="1"/>
    <m/>
  </r>
  <r>
    <x v="0"/>
    <x v="8"/>
    <x v="0"/>
    <n v="15"/>
    <n v="-71.629658000000006"/>
    <n v="-33.035905999999997"/>
    <n v="23553.10546875"/>
    <n v="1"/>
    <n v="1"/>
    <x v="0"/>
    <n v="0.05"/>
    <n v="1"/>
    <m/>
  </r>
  <r>
    <x v="0"/>
    <x v="8"/>
    <x v="1"/>
    <n v="1"/>
    <n v="-71.630273000000003"/>
    <n v="-33.035992"/>
    <n v="230.86740112304687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0"/>
    <n v="0.05"/>
    <n v="1"/>
    <m/>
  </r>
  <r>
    <x v="0"/>
    <x v="8"/>
    <x v="1"/>
    <n v="3"/>
    <n v="-71.611800000000002"/>
    <n v="-33.045681999999999"/>
    <n v="2764.363037109375"/>
    <n v="1"/>
    <n v="0"/>
    <x v="0"/>
    <n v="0"/>
    <n v="1"/>
    <m/>
  </r>
  <r>
    <x v="0"/>
    <x v="8"/>
    <x v="1"/>
    <n v="4"/>
    <n v="-71.590827000000004"/>
    <n v="-33.032969000000001"/>
    <n v="5700.9365234375"/>
    <n v="1"/>
    <n v="0"/>
    <x v="0"/>
    <n v="0"/>
    <n v="1"/>
    <m/>
  </r>
  <r>
    <x v="0"/>
    <x v="8"/>
    <x v="1"/>
    <n v="5"/>
    <n v="-71.567541000000006"/>
    <n v="-33.023995999999997"/>
    <n v="8437.1611328125"/>
    <n v="1"/>
    <n v="0"/>
    <x v="0"/>
    <n v="0"/>
    <n v="1"/>
    <m/>
  </r>
  <r>
    <x v="0"/>
    <x v="8"/>
    <x v="1"/>
    <n v="6"/>
    <n v="-71.557665"/>
    <n v="-33.025624999999998"/>
    <n v="9378.603515625"/>
    <n v="1"/>
    <n v="0"/>
    <x v="0"/>
    <n v="0"/>
    <n v="1"/>
    <m/>
  </r>
  <r>
    <x v="0"/>
    <x v="8"/>
    <x v="1"/>
    <n v="7"/>
    <n v="-71.550934999999996"/>
    <n v="-33.020086999999997"/>
    <n v="10691.9697265625"/>
    <n v="1"/>
    <n v="0"/>
    <x v="0"/>
    <n v="0"/>
    <n v="1"/>
    <m/>
  </r>
  <r>
    <x v="0"/>
    <x v="8"/>
    <x v="1"/>
    <n v="8"/>
    <n v="-71.512874999999994"/>
    <n v="-32.99906"/>
    <n v="16466.21875"/>
    <n v="1"/>
    <n v="0"/>
    <x v="0"/>
    <n v="0"/>
    <n v="1"/>
    <m/>
  </r>
  <r>
    <x v="0"/>
    <x v="8"/>
    <x v="1"/>
    <n v="9"/>
    <n v="-71.498476999999994"/>
    <n v="-32.999369000000002"/>
    <n v="18384.072265625"/>
    <n v="1"/>
    <n v="0"/>
    <x v="0"/>
    <n v="0"/>
    <n v="1"/>
    <m/>
  </r>
  <r>
    <x v="0"/>
    <x v="8"/>
    <x v="1"/>
    <n v="10"/>
    <n v="-71.492569000000003"/>
    <n v="-32.999265999999999"/>
    <n v="19113.419921875"/>
    <n v="1"/>
    <n v="0"/>
    <x v="0"/>
    <n v="0"/>
    <n v="1"/>
    <m/>
  </r>
  <r>
    <x v="0"/>
    <x v="8"/>
    <x v="1"/>
    <n v="11"/>
    <n v="-71.490538999999998"/>
    <n v="-33.001344000000003"/>
    <n v="19529.095703125"/>
    <n v="1"/>
    <n v="0"/>
    <x v="0"/>
    <n v="0"/>
    <n v="1"/>
    <m/>
  </r>
  <r>
    <x v="0"/>
    <x v="8"/>
    <x v="1"/>
    <n v="12"/>
    <n v="-71.487342999999996"/>
    <n v="-33.002684000000002"/>
    <n v="22097.33984375"/>
    <n v="1"/>
    <n v="0"/>
    <x v="0"/>
    <n v="0"/>
    <n v="1"/>
    <m/>
  </r>
  <r>
    <x v="0"/>
    <x v="8"/>
    <x v="1"/>
    <n v="13"/>
    <n v="-71.484707"/>
    <n v="-33.001908"/>
    <n v="22445.439453125"/>
    <n v="1"/>
    <n v="0"/>
    <x v="0"/>
    <n v="0"/>
    <n v="1"/>
    <m/>
  </r>
  <r>
    <x v="0"/>
    <x v="8"/>
    <x v="1"/>
    <n v="14"/>
    <n v="-71.480862000000002"/>
    <n v="-32.999271"/>
    <n v="23096.521484375"/>
    <n v="1"/>
    <n v="0"/>
    <x v="0"/>
    <n v="0"/>
    <n v="1"/>
    <m/>
  </r>
  <r>
    <x v="0"/>
    <x v="8"/>
    <x v="1"/>
    <n v="15"/>
    <n v="-71.477755999999999"/>
    <n v="-32.997272000000002"/>
    <n v="23607.482421875"/>
    <n v="1"/>
    <n v="1"/>
    <x v="0"/>
    <n v="0.05"/>
    <n v="1"/>
    <m/>
  </r>
  <r>
    <x v="0"/>
    <x v="9"/>
    <x v="0"/>
    <n v="1"/>
    <n v="-71.515237999999997"/>
    <n v="-33.017409999999998"/>
    <n v="1093.845458984375"/>
    <n v="1"/>
    <n v="1"/>
    <x v="0"/>
    <n v="0.9"/>
    <n v="1"/>
    <m/>
  </r>
  <r>
    <x v="0"/>
    <x v="9"/>
    <x v="0"/>
    <n v="2"/>
    <n v="-71.519844000000006"/>
    <n v="-33.016480999999999"/>
    <n v="1556.755126953125"/>
    <n v="1"/>
    <n v="1"/>
    <x v="0"/>
    <n v="0.05"/>
    <n v="1"/>
    <m/>
  </r>
  <r>
    <x v="0"/>
    <x v="9"/>
    <x v="0"/>
    <n v="3"/>
    <n v="-71.515546000000001"/>
    <n v="-33.021057999999996"/>
    <n v="2773.281494140625"/>
    <n v="1"/>
    <n v="0"/>
    <x v="0"/>
    <n v="0"/>
    <n v="1"/>
    <m/>
  </r>
  <r>
    <x v="0"/>
    <x v="9"/>
    <x v="0"/>
    <n v="4"/>
    <n v="-71.512825000000007"/>
    <n v="-32.998885000000001"/>
    <n v="7317.609375"/>
    <n v="1"/>
    <n v="0"/>
    <x v="0"/>
    <n v="0"/>
    <n v="1"/>
    <m/>
  </r>
  <r>
    <x v="0"/>
    <x v="9"/>
    <x v="0"/>
    <n v="5"/>
    <n v="-71.546375999999995"/>
    <n v="-33.008502999999997"/>
    <n v="11760.7265625"/>
    <n v="1"/>
    <n v="0"/>
    <x v="0"/>
    <n v="0"/>
    <n v="1"/>
    <m/>
  </r>
  <r>
    <x v="0"/>
    <x v="9"/>
    <x v="0"/>
    <n v="6"/>
    <n v="-71.543200999999996"/>
    <n v="-33.013154"/>
    <n v="12598.3017578125"/>
    <n v="1"/>
    <n v="0"/>
    <x v="0"/>
    <n v="0"/>
    <n v="1"/>
    <m/>
  </r>
  <r>
    <x v="0"/>
    <x v="9"/>
    <x v="0"/>
    <n v="7"/>
    <n v="-71.546640999999994"/>
    <n v="-33.018566"/>
    <n v="13292.8544921875"/>
    <n v="1"/>
    <n v="0"/>
    <x v="0"/>
    <n v="0"/>
    <n v="1"/>
    <m/>
  </r>
  <r>
    <x v="0"/>
    <x v="9"/>
    <x v="0"/>
    <n v="8"/>
    <n v="-71.567415999999994"/>
    <n v="-33.023710000000001"/>
    <n v="16001.3955078125"/>
    <n v="1"/>
    <n v="0"/>
    <x v="0"/>
    <n v="0"/>
    <n v="1"/>
    <m/>
  </r>
  <r>
    <x v="0"/>
    <x v="9"/>
    <x v="0"/>
    <n v="9"/>
    <n v="-71.590868"/>
    <n v="-33.032829999999997"/>
    <n v="18779.09375"/>
    <n v="1"/>
    <n v="0"/>
    <x v="0"/>
    <n v="0"/>
    <n v="1"/>
    <m/>
  </r>
  <r>
    <x v="0"/>
    <x v="9"/>
    <x v="0"/>
    <n v="10"/>
    <n v="-71.605262999999994"/>
    <n v="-33.044462000000003"/>
    <n v="20847.783203125"/>
    <n v="1"/>
    <n v="0"/>
    <x v="0"/>
    <n v="0"/>
    <n v="1"/>
    <m/>
  </r>
  <r>
    <x v="0"/>
    <x v="9"/>
    <x v="0"/>
    <n v="11"/>
    <n v="-71.607344999999995"/>
    <n v="-33.046331000000002"/>
    <n v="21279.86328125"/>
    <n v="1"/>
    <n v="0"/>
    <x v="0"/>
    <n v="0"/>
    <n v="1"/>
    <m/>
  </r>
  <r>
    <x v="0"/>
    <x v="9"/>
    <x v="0"/>
    <n v="12"/>
    <n v="-71.621538999999999"/>
    <n v="-33.044263999999998"/>
    <n v="22797.87109375"/>
    <n v="1"/>
    <n v="0"/>
    <x v="0"/>
    <n v="0"/>
    <n v="1"/>
    <m/>
  </r>
  <r>
    <x v="0"/>
    <x v="9"/>
    <x v="0"/>
    <n v="13"/>
    <n v="-71.629658000000006"/>
    <n v="-33.035905999999997"/>
    <n v="24048.560546875"/>
    <n v="1"/>
    <n v="1"/>
    <x v="0"/>
    <n v="0.05"/>
    <n v="1"/>
    <m/>
  </r>
  <r>
    <x v="0"/>
    <x v="9"/>
    <x v="1"/>
    <n v="1"/>
    <n v="-71.630244000000005"/>
    <n v="-33.036057999999997"/>
    <n v="238.67253112792969"/>
    <n v="1"/>
    <n v="1"/>
    <x v="0"/>
    <n v="0.9"/>
    <n v="1"/>
    <m/>
  </r>
  <r>
    <x v="0"/>
    <x v="9"/>
    <x v="1"/>
    <n v="2"/>
    <n v="-71.621752999999998"/>
    <n v="-33.046093999999997"/>
    <n v="1672.05078125"/>
    <n v="1"/>
    <n v="1"/>
    <x v="0"/>
    <n v="0.05"/>
    <n v="1"/>
    <m/>
  </r>
  <r>
    <x v="0"/>
    <x v="9"/>
    <x v="1"/>
    <n v="3"/>
    <n v="-71.611800000000002"/>
    <n v="-33.045681999999999"/>
    <n v="2764.363037109375"/>
    <n v="1"/>
    <n v="0"/>
    <x v="0"/>
    <n v="0"/>
    <n v="1"/>
    <m/>
  </r>
  <r>
    <x v="0"/>
    <x v="9"/>
    <x v="1"/>
    <n v="4"/>
    <n v="-71.605027000000007"/>
    <n v="-33.044387"/>
    <n v="3522.281982421875"/>
    <n v="1"/>
    <n v="0"/>
    <x v="0"/>
    <n v="0"/>
    <n v="1"/>
    <m/>
  </r>
  <r>
    <x v="0"/>
    <x v="9"/>
    <x v="1"/>
    <n v="5"/>
    <n v="-71.590827000000004"/>
    <n v="-33.032969000000001"/>
    <n v="5700.9365234375"/>
    <n v="1"/>
    <n v="0"/>
    <x v="0"/>
    <n v="0"/>
    <n v="1"/>
    <m/>
  </r>
  <r>
    <x v="0"/>
    <x v="9"/>
    <x v="1"/>
    <n v="6"/>
    <n v="-71.557665"/>
    <n v="-33.025624999999998"/>
    <n v="9378.603515625"/>
    <n v="1"/>
    <n v="0"/>
    <x v="0"/>
    <n v="0"/>
    <n v="1"/>
    <m/>
  </r>
  <r>
    <x v="0"/>
    <x v="9"/>
    <x v="1"/>
    <n v="7"/>
    <n v="-71.544837999999999"/>
    <n v="-33.022041000000002"/>
    <n v="11081.1357421875"/>
    <n v="1"/>
    <n v="0"/>
    <x v="0"/>
    <n v="0"/>
    <n v="1"/>
    <m/>
  </r>
  <r>
    <x v="0"/>
    <x v="9"/>
    <x v="1"/>
    <n v="8"/>
    <n v="-71.546199999999999"/>
    <n v="-33.008254000000001"/>
    <n v="12975.033203125"/>
    <n v="1"/>
    <n v="0"/>
    <x v="0"/>
    <n v="0"/>
    <n v="1"/>
    <m/>
  </r>
  <r>
    <x v="0"/>
    <x v="9"/>
    <x v="1"/>
    <n v="9"/>
    <n v="-71.512835999999993"/>
    <n v="-32.999229999999997"/>
    <n v="17295.890625"/>
    <n v="1"/>
    <n v="0"/>
    <x v="0"/>
    <n v="0"/>
    <n v="1"/>
    <m/>
  </r>
  <r>
    <x v="0"/>
    <x v="9"/>
    <x v="1"/>
    <n v="10"/>
    <n v="-71.515513999999996"/>
    <n v="-33.020949000000002"/>
    <n v="21666.9296875"/>
    <n v="1"/>
    <n v="0"/>
    <x v="0"/>
    <n v="0"/>
    <n v="1"/>
    <m/>
  </r>
  <r>
    <x v="0"/>
    <x v="9"/>
    <x v="1"/>
    <n v="11"/>
    <n v="-71.519831999999994"/>
    <n v="-33.016472"/>
    <n v="22891.625"/>
    <n v="1"/>
    <n v="0"/>
    <x v="0"/>
    <n v="0"/>
    <n v="1"/>
    <m/>
  </r>
  <r>
    <x v="0"/>
    <x v="9"/>
    <x v="1"/>
    <n v="12"/>
    <n v="-71.515259"/>
    <n v="-33.017406999999999"/>
    <n v="23351.046875"/>
    <n v="1"/>
    <n v="1"/>
    <x v="0"/>
    <n v="0.05"/>
    <n v="1"/>
    <m/>
  </r>
  <r>
    <x v="0"/>
    <x v="10"/>
    <x v="0"/>
    <n v="1"/>
    <n v="-71.477793000000005"/>
    <n v="-32.997559000000003"/>
    <n v="178.01156616210937"/>
    <n v="1"/>
    <n v="1"/>
    <x v="0"/>
    <n v="0.9"/>
    <n v="1"/>
    <m/>
  </r>
  <r>
    <x v="0"/>
    <x v="10"/>
    <x v="0"/>
    <n v="2"/>
    <n v="-71.483609000000001"/>
    <n v="-32.999101000000003"/>
    <n v="916.554931640625"/>
    <n v="1"/>
    <n v="1"/>
    <x v="0"/>
    <n v="0.05"/>
    <n v="1"/>
    <m/>
  </r>
  <r>
    <x v="0"/>
    <x v="10"/>
    <x v="0"/>
    <n v="3"/>
    <n v="-71.484686999999994"/>
    <n v="-33.001910000000002"/>
    <n v="1306.1546630859375"/>
    <n v="1"/>
    <n v="0"/>
    <x v="0"/>
    <n v="0"/>
    <n v="1"/>
    <m/>
  </r>
  <r>
    <x v="0"/>
    <x v="10"/>
    <x v="0"/>
    <n v="4"/>
    <n v="-71.487354999999994"/>
    <n v="-33.002682999999998"/>
    <n v="1657.2623291015625"/>
    <n v="1"/>
    <n v="0"/>
    <x v="0"/>
    <n v="0"/>
    <n v="1"/>
    <m/>
  </r>
  <r>
    <x v="0"/>
    <x v="10"/>
    <x v="0"/>
    <n v="5"/>
    <n v="-71.492361000000002"/>
    <n v="-33.000402999999999"/>
    <n v="4489.58251953125"/>
    <n v="1"/>
    <n v="0"/>
    <x v="0"/>
    <n v="0"/>
    <n v="1"/>
    <m/>
  </r>
  <r>
    <x v="0"/>
    <x v="10"/>
    <x v="0"/>
    <n v="6"/>
    <n v="-71.496347"/>
    <n v="-32.998488000000002"/>
    <n v="5128.95849609375"/>
    <n v="1"/>
    <n v="0"/>
    <x v="0"/>
    <n v="0"/>
    <n v="1"/>
    <m/>
  </r>
  <r>
    <x v="0"/>
    <x v="10"/>
    <x v="0"/>
    <n v="7"/>
    <n v="-71.512781000000004"/>
    <n v="-32.998899000000002"/>
    <n v="7345.6689453125"/>
    <n v="1"/>
    <n v="0"/>
    <x v="0"/>
    <n v="0"/>
    <n v="1"/>
    <m/>
  </r>
  <r>
    <x v="0"/>
    <x v="10"/>
    <x v="0"/>
    <n v="8"/>
    <n v="-71.540723999999997"/>
    <n v="-33.000996999999998"/>
    <n v="10482.919921875"/>
    <n v="1"/>
    <n v="0"/>
    <x v="0"/>
    <n v="0"/>
    <n v="1"/>
    <m/>
  </r>
  <r>
    <x v="0"/>
    <x v="10"/>
    <x v="0"/>
    <n v="9"/>
    <n v="-71.546375999999995"/>
    <n v="-33.008502999999997"/>
    <n v="11793.1806640625"/>
    <n v="1"/>
    <n v="0"/>
    <x v="0"/>
    <n v="0"/>
    <n v="1"/>
    <m/>
  </r>
  <r>
    <x v="0"/>
    <x v="10"/>
    <x v="0"/>
    <n v="10"/>
    <n v="-71.543188000000001"/>
    <n v="-33.013089000000001"/>
    <n v="12623.443359375"/>
    <n v="1"/>
    <n v="0"/>
    <x v="0"/>
    <n v="0"/>
    <n v="1"/>
    <m/>
  </r>
  <r>
    <x v="0"/>
    <x v="10"/>
    <x v="0"/>
    <n v="11"/>
    <n v="-71.546640999999994"/>
    <n v="-33.018566"/>
    <n v="13325.30859375"/>
    <n v="1"/>
    <n v="0"/>
    <x v="0"/>
    <n v="0"/>
    <n v="1"/>
    <m/>
  </r>
  <r>
    <x v="0"/>
    <x v="10"/>
    <x v="0"/>
    <n v="12"/>
    <n v="-71.567508000000004"/>
    <n v="-33.023705"/>
    <n v="16042.462890625"/>
    <n v="1"/>
    <n v="0"/>
    <x v="0"/>
    <n v="0"/>
    <n v="1"/>
    <m/>
  </r>
  <r>
    <x v="0"/>
    <x v="10"/>
    <x v="0"/>
    <n v="13"/>
    <n v="-71.590868"/>
    <n v="-33.032829999999997"/>
    <n v="18811.548828125"/>
    <n v="1"/>
    <n v="0"/>
    <x v="0"/>
    <n v="0"/>
    <n v="1"/>
    <m/>
  </r>
  <r>
    <x v="0"/>
    <x v="10"/>
    <x v="0"/>
    <n v="14"/>
    <n v="-71.605262999999994"/>
    <n v="-33.044462000000003"/>
    <n v="20880.23828125"/>
    <n v="1"/>
    <n v="0"/>
    <x v="0"/>
    <n v="0"/>
    <n v="1"/>
    <m/>
  </r>
  <r>
    <x v="0"/>
    <x v="10"/>
    <x v="0"/>
    <n v="15"/>
    <n v="-71.607344999999995"/>
    <n v="-33.046331000000002"/>
    <n v="21312.318359375"/>
    <n v="1"/>
    <n v="0"/>
    <x v="0"/>
    <n v="0"/>
    <n v="1"/>
    <m/>
  </r>
  <r>
    <x v="0"/>
    <x v="10"/>
    <x v="0"/>
    <n v="16"/>
    <n v="-71.621538999999999"/>
    <n v="-33.044263999999998"/>
    <n v="22830.326171875"/>
    <n v="1"/>
    <n v="0"/>
    <x v="0"/>
    <n v="0"/>
    <n v="1"/>
    <m/>
  </r>
  <r>
    <x v="0"/>
    <x v="10"/>
    <x v="0"/>
    <n v="17"/>
    <n v="-71.629658000000006"/>
    <n v="-33.035905999999997"/>
    <n v="24081.015625"/>
    <n v="1"/>
    <n v="1"/>
    <x v="0"/>
    <n v="0.05"/>
    <n v="1"/>
    <m/>
  </r>
  <r>
    <x v="0"/>
    <x v="10"/>
    <x v="1"/>
    <n v="1"/>
    <n v="-71.630244000000005"/>
    <n v="-33.036057999999997"/>
    <n v="238.67253112792969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0"/>
    <n v="0.05"/>
    <n v="1"/>
    <m/>
  </r>
  <r>
    <x v="0"/>
    <x v="10"/>
    <x v="1"/>
    <n v="3"/>
    <n v="-71.611800000000002"/>
    <n v="-33.045681999999999"/>
    <n v="2764.363037109375"/>
    <n v="1"/>
    <n v="0"/>
    <x v="0"/>
    <n v="0"/>
    <n v="1"/>
    <m/>
  </r>
  <r>
    <x v="0"/>
    <x v="10"/>
    <x v="1"/>
    <n v="4"/>
    <n v="-71.605027000000007"/>
    <n v="-33.044387"/>
    <n v="3522.281982421875"/>
    <n v="1"/>
    <n v="0"/>
    <x v="0"/>
    <n v="0"/>
    <n v="1"/>
    <m/>
  </r>
  <r>
    <x v="0"/>
    <x v="10"/>
    <x v="1"/>
    <n v="5"/>
    <n v="-71.590827000000004"/>
    <n v="-33.032969000000001"/>
    <n v="5700.9365234375"/>
    <n v="1"/>
    <n v="0"/>
    <x v="0"/>
    <n v="0"/>
    <n v="1"/>
    <m/>
  </r>
  <r>
    <x v="0"/>
    <x v="10"/>
    <x v="1"/>
    <n v="6"/>
    <n v="-71.557665"/>
    <n v="-33.025624999999998"/>
    <n v="9378.603515625"/>
    <n v="1"/>
    <n v="0"/>
    <x v="0"/>
    <n v="0"/>
    <n v="1"/>
    <m/>
  </r>
  <r>
    <x v="0"/>
    <x v="10"/>
    <x v="1"/>
    <n v="7"/>
    <n v="-71.544837999999999"/>
    <n v="-33.022041000000002"/>
    <n v="11081.1357421875"/>
    <n v="1"/>
    <n v="0"/>
    <x v="0"/>
    <n v="0"/>
    <n v="1"/>
    <m/>
  </r>
  <r>
    <x v="0"/>
    <x v="10"/>
    <x v="1"/>
    <n v="8"/>
    <n v="-71.546199999999999"/>
    <n v="-33.008254000000001"/>
    <n v="12975.033203125"/>
    <n v="1"/>
    <n v="0"/>
    <x v="0"/>
    <n v="0"/>
    <n v="1"/>
    <m/>
  </r>
  <r>
    <x v="0"/>
    <x v="10"/>
    <x v="1"/>
    <n v="9"/>
    <n v="-71.512874999999994"/>
    <n v="-32.99906"/>
    <n v="17275.001953125"/>
    <n v="1"/>
    <n v="0"/>
    <x v="0"/>
    <n v="0"/>
    <n v="1"/>
    <m/>
  </r>
  <r>
    <x v="0"/>
    <x v="10"/>
    <x v="1"/>
    <n v="10"/>
    <n v="-71.492436999999995"/>
    <n v="-32.999288"/>
    <n v="19934.77734375"/>
    <n v="1"/>
    <n v="0"/>
    <x v="0"/>
    <n v="0"/>
    <n v="1"/>
    <m/>
  </r>
  <r>
    <x v="0"/>
    <x v="10"/>
    <x v="1"/>
    <n v="11"/>
    <n v="-71.490538999999998"/>
    <n v="-33.001344000000003"/>
    <n v="20337.87890625"/>
    <n v="1"/>
    <n v="0"/>
    <x v="0"/>
    <n v="0"/>
    <n v="1"/>
    <m/>
  </r>
  <r>
    <x v="0"/>
    <x v="10"/>
    <x v="1"/>
    <n v="12"/>
    <n v="-71.487506999999994"/>
    <n v="-33.002671999999997"/>
    <n v="22890.73828125"/>
    <n v="1"/>
    <n v="0"/>
    <x v="0"/>
    <n v="0"/>
    <n v="1"/>
    <m/>
  </r>
  <r>
    <x v="0"/>
    <x v="10"/>
    <x v="1"/>
    <n v="13"/>
    <n v="-71.484707"/>
    <n v="-33.001908"/>
    <n v="23254.220703125"/>
    <n v="1"/>
    <n v="0"/>
    <x v="0"/>
    <n v="0"/>
    <n v="1"/>
    <m/>
  </r>
  <r>
    <x v="0"/>
    <x v="10"/>
    <x v="1"/>
    <n v="14"/>
    <n v="-71.483611999999994"/>
    <n v="-32.999099999999999"/>
    <n v="23645.40234375"/>
    <n v="1"/>
    <n v="0"/>
    <x v="0"/>
    <n v="0"/>
    <n v="1"/>
    <m/>
  </r>
  <r>
    <x v="0"/>
    <x v="10"/>
    <x v="1"/>
    <n v="15"/>
    <n v="-71.477793000000005"/>
    <n v="-32.997553000000003"/>
    <n v="24384.908203125"/>
    <n v="1"/>
    <n v="1"/>
    <x v="0"/>
    <n v="0.05"/>
    <n v="1"/>
    <m/>
  </r>
  <r>
    <x v="0"/>
    <x v="11"/>
    <x v="0"/>
    <n v="1"/>
    <n v="-71.490020999999999"/>
    <n v="-32.995654999999999"/>
    <n v="167.13536071777344"/>
    <n v="1"/>
    <n v="1"/>
    <x v="1"/>
    <n v="0.9"/>
    <n v="1"/>
    <m/>
  </r>
  <r>
    <x v="0"/>
    <x v="11"/>
    <x v="0"/>
    <n v="2"/>
    <n v="-71.492581999999999"/>
    <n v="-32.992792000000001"/>
    <n v="730.39129638671875"/>
    <n v="1"/>
    <n v="1"/>
    <x v="0"/>
    <n v="0.05"/>
    <n v="1"/>
    <m/>
  </r>
  <r>
    <x v="0"/>
    <x v="11"/>
    <x v="0"/>
    <n v="3"/>
    <n v="-71.496786999999998"/>
    <n v="-32.987434"/>
    <n v="1630.6204833984375"/>
    <n v="1"/>
    <n v="0"/>
    <x v="0"/>
    <n v="0"/>
    <n v="1"/>
    <m/>
  </r>
  <r>
    <x v="0"/>
    <x v="11"/>
    <x v="0"/>
    <n v="4"/>
    <n v="-71.500867"/>
    <n v="-32.991737000000001"/>
    <n v="2568.872802734375"/>
    <n v="1"/>
    <n v="0"/>
    <x v="0"/>
    <n v="0"/>
    <n v="1"/>
    <m/>
  </r>
  <r>
    <x v="0"/>
    <x v="11"/>
    <x v="0"/>
    <n v="5"/>
    <n v="-71.498476999999994"/>
    <n v="-32.999369000000002"/>
    <n v="3633.736083984375"/>
    <n v="1"/>
    <n v="0"/>
    <x v="0"/>
    <n v="0"/>
    <n v="1"/>
    <m/>
  </r>
  <r>
    <x v="0"/>
    <x v="11"/>
    <x v="0"/>
    <n v="6"/>
    <n v="-71.498431999999994"/>
    <n v="-33.002443999999997"/>
    <n v="4109.3291015625"/>
    <n v="1"/>
    <n v="0"/>
    <x v="0"/>
    <n v="0"/>
    <n v="1"/>
    <m/>
  </r>
  <r>
    <x v="0"/>
    <x v="11"/>
    <x v="0"/>
    <n v="7"/>
    <n v="-71.499038999999996"/>
    <n v="-33.007752000000004"/>
    <n v="4948.33203125"/>
    <n v="1"/>
    <n v="0"/>
    <x v="0"/>
    <n v="0"/>
    <n v="1"/>
    <m/>
  </r>
  <r>
    <x v="0"/>
    <x v="11"/>
    <x v="0"/>
    <n v="8"/>
    <n v="-71.502589"/>
    <n v="-33.009279999999997"/>
    <n v="5375.369140625"/>
    <n v="1"/>
    <n v="0"/>
    <x v="0"/>
    <n v="0"/>
    <n v="1"/>
    <m/>
  </r>
  <r>
    <x v="0"/>
    <x v="11"/>
    <x v="0"/>
    <n v="9"/>
    <n v="-71.505911999999995"/>
    <n v="-33.003585999999999"/>
    <n v="6236.08740234375"/>
    <n v="1"/>
    <n v="0"/>
    <x v="0"/>
    <n v="0"/>
    <n v="1"/>
    <m/>
  </r>
  <r>
    <x v="0"/>
    <x v="11"/>
    <x v="0"/>
    <n v="10"/>
    <n v="-71.512839999999997"/>
    <n v="-32.99888"/>
    <n v="7153.3330078125"/>
    <n v="1"/>
    <n v="0"/>
    <x v="0"/>
    <n v="0"/>
    <n v="1"/>
    <m/>
  </r>
  <r>
    <x v="0"/>
    <x v="11"/>
    <x v="0"/>
    <n v="11"/>
    <n v="-71.535635999999997"/>
    <n v="-33.007219999999997"/>
    <n v="10105.6328125"/>
    <n v="1"/>
    <n v="0"/>
    <x v="0"/>
    <n v="0"/>
    <n v="1"/>
    <m/>
  </r>
  <r>
    <x v="0"/>
    <x v="11"/>
    <x v="0"/>
    <n v="12"/>
    <n v="-71.543188000000001"/>
    <n v="-33.013089000000001"/>
    <n v="11515.6259765625"/>
    <n v="1"/>
    <n v="0"/>
    <x v="0"/>
    <n v="0"/>
    <n v="1"/>
    <m/>
  </r>
  <r>
    <x v="0"/>
    <x v="11"/>
    <x v="0"/>
    <n v="13"/>
    <n v="-71.546654000000004"/>
    <n v="-33.018614999999997"/>
    <n v="12223.0595703125"/>
    <n v="1"/>
    <n v="0"/>
    <x v="0"/>
    <n v="0"/>
    <n v="1"/>
    <m/>
  </r>
  <r>
    <x v="0"/>
    <x v="11"/>
    <x v="0"/>
    <n v="14"/>
    <n v="-71.549175000000005"/>
    <n v="-33.025945"/>
    <n v="13156.5712890625"/>
    <n v="1"/>
    <n v="0"/>
    <x v="0"/>
    <n v="0"/>
    <n v="1"/>
    <m/>
  </r>
  <r>
    <x v="0"/>
    <x v="11"/>
    <x v="0"/>
    <n v="15"/>
    <n v="-71.557586999999998"/>
    <n v="-33.025443000000003"/>
    <n v="14000.25"/>
    <n v="1"/>
    <n v="0"/>
    <x v="0"/>
    <n v="0"/>
    <n v="1"/>
    <m/>
  </r>
  <r>
    <x v="0"/>
    <x v="11"/>
    <x v="0"/>
    <n v="16"/>
    <n v="-71.567415999999994"/>
    <n v="-33.023710000000001"/>
    <n v="14939.96875"/>
    <n v="1"/>
    <n v="0"/>
    <x v="0"/>
    <n v="0"/>
    <n v="1"/>
    <m/>
  </r>
  <r>
    <x v="0"/>
    <x v="11"/>
    <x v="0"/>
    <n v="17"/>
    <n v="-71.590868"/>
    <n v="-33.032829999999997"/>
    <n v="17717.66796875"/>
    <n v="1"/>
    <n v="0"/>
    <x v="0"/>
    <n v="0"/>
    <n v="1"/>
    <m/>
  </r>
  <r>
    <x v="0"/>
    <x v="11"/>
    <x v="0"/>
    <n v="18"/>
    <n v="-71.607344999999995"/>
    <n v="-33.046331000000002"/>
    <n v="20218.4375"/>
    <n v="1"/>
    <n v="0"/>
    <x v="0"/>
    <n v="0"/>
    <n v="1"/>
    <m/>
  </r>
  <r>
    <x v="0"/>
    <x v="11"/>
    <x v="0"/>
    <n v="19"/>
    <n v="-71.621538999999999"/>
    <n v="-33.044263999999998"/>
    <n v="21736.4453125"/>
    <n v="1"/>
    <n v="0"/>
    <x v="0"/>
    <n v="0"/>
    <n v="1"/>
    <m/>
  </r>
  <r>
    <x v="0"/>
    <x v="11"/>
    <x v="0"/>
    <n v="20"/>
    <n v="-71.629658000000006"/>
    <n v="-33.035905999999997"/>
    <n v="22987.134765625"/>
    <n v="1"/>
    <n v="1"/>
    <x v="0"/>
    <n v="0.05"/>
    <n v="1"/>
    <m/>
  </r>
  <r>
    <x v="0"/>
    <x v="11"/>
    <x v="1"/>
    <n v="1"/>
    <n v="-71.630244000000005"/>
    <n v="-33.036057999999997"/>
    <n v="238.67253112792969"/>
    <n v="1"/>
    <n v="1"/>
    <x v="0"/>
    <n v="0.9"/>
    <n v="1"/>
    <m/>
  </r>
  <r>
    <x v="0"/>
    <x v="11"/>
    <x v="1"/>
    <n v="2"/>
    <n v="-71.621700000000004"/>
    <n v="-33.046131000000003"/>
    <n v="1678.507568359375"/>
    <n v="1"/>
    <n v="1"/>
    <x v="0"/>
    <n v="0.05"/>
    <n v="1"/>
    <m/>
  </r>
  <r>
    <x v="0"/>
    <x v="11"/>
    <x v="1"/>
    <n v="3"/>
    <n v="-71.611800000000002"/>
    <n v="-33.045681999999999"/>
    <n v="2764.363037109375"/>
    <n v="1"/>
    <n v="0"/>
    <x v="0"/>
    <n v="0"/>
    <n v="1"/>
    <m/>
  </r>
  <r>
    <x v="0"/>
    <x v="11"/>
    <x v="1"/>
    <n v="4"/>
    <n v="-71.590827000000004"/>
    <n v="-33.032969000000001"/>
    <n v="5700.9365234375"/>
    <n v="1"/>
    <n v="0"/>
    <x v="0"/>
    <n v="0"/>
    <n v="1"/>
    <m/>
  </r>
  <r>
    <x v="0"/>
    <x v="11"/>
    <x v="1"/>
    <n v="5"/>
    <n v="-71.567217999999997"/>
    <n v="-33.024011000000002"/>
    <n v="8467.5126953125"/>
    <n v="1"/>
    <n v="0"/>
    <x v="0"/>
    <n v="0"/>
    <n v="1"/>
    <m/>
  </r>
  <r>
    <x v="0"/>
    <x v="11"/>
    <x v="1"/>
    <n v="6"/>
    <n v="-71.557665"/>
    <n v="-33.025624999999998"/>
    <n v="9378.603515625"/>
    <n v="1"/>
    <n v="0"/>
    <x v="0"/>
    <n v="0"/>
    <n v="1"/>
    <m/>
  </r>
  <r>
    <x v="0"/>
    <x v="11"/>
    <x v="1"/>
    <n v="7"/>
    <n v="-71.549206999999996"/>
    <n v="-33.026083"/>
    <n v="10256.8173828125"/>
    <n v="1"/>
    <n v="0"/>
    <x v="0"/>
    <n v="0"/>
    <n v="1"/>
    <m/>
  </r>
  <r>
    <x v="0"/>
    <x v="11"/>
    <x v="1"/>
    <n v="8"/>
    <n v="-71.544837999999999"/>
    <n v="-33.022041000000002"/>
    <n v="11081.1357421875"/>
    <n v="1"/>
    <n v="0"/>
    <x v="0"/>
    <n v="0"/>
    <n v="1"/>
    <m/>
  </r>
  <r>
    <x v="0"/>
    <x v="11"/>
    <x v="1"/>
    <n v="9"/>
    <n v="-71.546273999999997"/>
    <n v="-33.008243999999998"/>
    <n v="12982.0361328125"/>
    <n v="1"/>
    <n v="0"/>
    <x v="0"/>
    <n v="0"/>
    <n v="1"/>
    <m/>
  </r>
  <r>
    <x v="0"/>
    <x v="11"/>
    <x v="1"/>
    <n v="10"/>
    <n v="-71.540764999999993"/>
    <n v="-33.004652"/>
    <n v="13928.3349609375"/>
    <n v="1"/>
    <n v="0"/>
    <x v="0"/>
    <n v="0"/>
    <n v="1"/>
    <m/>
  </r>
  <r>
    <x v="0"/>
    <x v="11"/>
    <x v="1"/>
    <n v="11"/>
    <n v="-71.512874999999994"/>
    <n v="-32.99906"/>
    <n v="17310.546875"/>
    <n v="1"/>
    <n v="0"/>
    <x v="0"/>
    <n v="0"/>
    <n v="1"/>
    <m/>
  </r>
  <r>
    <x v="0"/>
    <x v="11"/>
    <x v="1"/>
    <n v="12"/>
    <n v="-71.507015999999993"/>
    <n v="-33.002566999999999"/>
    <n v="18054.28125"/>
    <n v="1"/>
    <n v="0"/>
    <x v="0"/>
    <n v="0"/>
    <n v="1"/>
    <m/>
  </r>
  <r>
    <x v="0"/>
    <x v="11"/>
    <x v="1"/>
    <n v="13"/>
    <n v="-71.502582000000004"/>
    <n v="-33.009286000000003"/>
    <n v="19069.3203125"/>
    <n v="1"/>
    <n v="0"/>
    <x v="0"/>
    <n v="0"/>
    <n v="1"/>
    <m/>
  </r>
  <r>
    <x v="0"/>
    <x v="11"/>
    <x v="1"/>
    <n v="14"/>
    <n v="-71.498997000000003"/>
    <n v="-33.007720999999997"/>
    <n v="19500.64453125"/>
    <n v="1"/>
    <n v="0"/>
    <x v="0"/>
    <n v="0"/>
    <n v="1"/>
    <m/>
  </r>
  <r>
    <x v="0"/>
    <x v="11"/>
    <x v="1"/>
    <n v="15"/>
    <n v="-71.497159999999994"/>
    <n v="-33.005096000000002"/>
    <n v="19930.078125"/>
    <n v="1"/>
    <n v="0"/>
    <x v="0"/>
    <n v="0"/>
    <n v="1"/>
    <m/>
  </r>
  <r>
    <x v="0"/>
    <x v="11"/>
    <x v="1"/>
    <n v="16"/>
    <n v="-71.496264999999994"/>
    <n v="-32.987802000000002"/>
    <n v="22770.37890625"/>
    <n v="1"/>
    <n v="0"/>
    <x v="0"/>
    <n v="0"/>
    <n v="1"/>
    <m/>
  </r>
  <r>
    <x v="0"/>
    <x v="11"/>
    <x v="1"/>
    <n v="17"/>
    <n v="-71.493266000000006"/>
    <n v="-32.989784"/>
    <n v="23173.984375"/>
    <n v="1"/>
    <n v="0"/>
    <x v="0"/>
    <n v="0"/>
    <n v="1"/>
    <m/>
  </r>
  <r>
    <x v="0"/>
    <x v="11"/>
    <x v="1"/>
    <n v="18"/>
    <n v="-71.490022999999994"/>
    <n v="-32.995654999999999"/>
    <n v="24118.072265625"/>
    <n v="1"/>
    <n v="1"/>
    <x v="0"/>
    <n v="0.05"/>
    <n v="1"/>
    <m/>
  </r>
  <r>
    <x v="0"/>
    <x v="12"/>
    <x v="0"/>
    <n v="1"/>
    <n v="-71.525867000000005"/>
    <n v="-32.989386000000003"/>
    <n v="73.52984619140625"/>
    <n v="1"/>
    <n v="1"/>
    <x v="0"/>
    <n v="0.9"/>
    <n v="1"/>
    <m/>
  </r>
  <r>
    <x v="0"/>
    <x v="12"/>
    <x v="0"/>
    <n v="2"/>
    <n v="-71.530552999999998"/>
    <n v="-32.984290999999999"/>
    <n v="1007.048583984375"/>
    <n v="1"/>
    <n v="1"/>
    <x v="0"/>
    <n v="0.05"/>
    <n v="1"/>
    <m/>
  </r>
  <r>
    <x v="0"/>
    <x v="12"/>
    <x v="0"/>
    <n v="3"/>
    <n v="-71.528017000000006"/>
    <n v="-32.988228999999997"/>
    <n v="1672.05810546875"/>
    <n v="1"/>
    <n v="0"/>
    <x v="0"/>
    <n v="0"/>
    <n v="1"/>
    <m/>
  </r>
  <r>
    <x v="0"/>
    <x v="12"/>
    <x v="0"/>
    <n v="4"/>
    <n v="-71.520426"/>
    <n v="-32.994256999999998"/>
    <n v="2925.4521484375"/>
    <n v="1"/>
    <n v="0"/>
    <x v="0"/>
    <n v="0"/>
    <n v="1"/>
    <m/>
  </r>
  <r>
    <x v="0"/>
    <x v="12"/>
    <x v="0"/>
    <n v="5"/>
    <n v="-71.518119999999996"/>
    <n v="-32.996791999999999"/>
    <n v="3357.34228515625"/>
    <n v="1"/>
    <n v="0"/>
    <x v="0"/>
    <n v="0"/>
    <n v="1"/>
    <m/>
  </r>
  <r>
    <x v="0"/>
    <x v="12"/>
    <x v="0"/>
    <n v="6"/>
    <n v="-71.548792000000006"/>
    <n v="-33.008521000000002"/>
    <n v="8093.5947265625"/>
    <n v="1"/>
    <n v="0"/>
    <x v="0"/>
    <n v="0"/>
    <n v="1"/>
    <m/>
  </r>
  <r>
    <x v="0"/>
    <x v="12"/>
    <x v="0"/>
    <n v="7"/>
    <n v="-71.567508000000004"/>
    <n v="-33.023705"/>
    <n v="11530.7890625"/>
    <n v="1"/>
    <n v="0"/>
    <x v="0"/>
    <n v="0"/>
    <n v="1"/>
    <m/>
  </r>
  <r>
    <x v="0"/>
    <x v="12"/>
    <x v="0"/>
    <n v="8"/>
    <n v="-71.590868"/>
    <n v="-33.032829999999997"/>
    <n v="14299.8740234375"/>
    <n v="1"/>
    <n v="0"/>
    <x v="0"/>
    <n v="0"/>
    <n v="1"/>
    <m/>
  </r>
  <r>
    <x v="0"/>
    <x v="12"/>
    <x v="0"/>
    <n v="9"/>
    <n v="-71.600063000000006"/>
    <n v="-33.037391"/>
    <n v="15348.6806640625"/>
    <n v="1"/>
    <n v="0"/>
    <x v="0"/>
    <n v="0"/>
    <n v="1"/>
    <m/>
  </r>
  <r>
    <x v="0"/>
    <x v="12"/>
    <x v="0"/>
    <n v="10"/>
    <n v="-71.607583000000005"/>
    <n v="-33.046332999999997"/>
    <n v="16822.875"/>
    <n v="1"/>
    <n v="0"/>
    <x v="0"/>
    <n v="0"/>
    <n v="1"/>
    <m/>
  </r>
  <r>
    <x v="0"/>
    <x v="12"/>
    <x v="0"/>
    <n v="11"/>
    <n v="-71.621612999999996"/>
    <n v="-33.044243999999999"/>
    <n v="18325.91015625"/>
    <n v="1"/>
    <n v="0"/>
    <x v="0"/>
    <n v="0"/>
    <n v="1"/>
    <m/>
  </r>
  <r>
    <x v="0"/>
    <x v="12"/>
    <x v="0"/>
    <n v="12"/>
    <n v="-71.629658000000006"/>
    <n v="-33.035905999999997"/>
    <n v="19569.341796875"/>
    <n v="1"/>
    <n v="0"/>
    <x v="0"/>
    <n v="0"/>
    <n v="1"/>
    <m/>
  </r>
  <r>
    <x v="0"/>
    <x v="12"/>
    <x v="0"/>
    <n v="13"/>
    <n v="-71.629312999999996"/>
    <n v="-33.027970000000003"/>
    <n v="20599.681640625"/>
    <n v="1"/>
    <n v="0"/>
    <x v="0"/>
    <n v="0"/>
    <n v="1"/>
    <m/>
  </r>
  <r>
    <x v="0"/>
    <x v="12"/>
    <x v="0"/>
    <n v="14"/>
    <n v="-71.632925"/>
    <n v="-33.022765999999997"/>
    <n v="21311.009765625"/>
    <n v="1"/>
    <n v="0"/>
    <x v="0"/>
    <n v="0"/>
    <n v="1"/>
    <m/>
  </r>
  <r>
    <x v="0"/>
    <x v="12"/>
    <x v="0"/>
    <n v="15"/>
    <n v="-71.636324999999999"/>
    <n v="-33.023130999999999"/>
    <n v="21822.17578125"/>
    <n v="1"/>
    <n v="0"/>
    <x v="0"/>
    <n v="0"/>
    <n v="1"/>
    <m/>
  </r>
  <r>
    <x v="0"/>
    <x v="12"/>
    <x v="0"/>
    <n v="16"/>
    <n v="-71.635273999999995"/>
    <n v="-33.026735000000002"/>
    <n v="22650.951171875"/>
    <n v="1"/>
    <n v="1"/>
    <x v="0"/>
    <n v="0.05"/>
    <n v="1"/>
    <m/>
  </r>
  <r>
    <x v="0"/>
    <x v="13"/>
    <x v="1"/>
    <n v="1"/>
    <n v="-71.633246"/>
    <n v="-33.028623000000003"/>
    <n v="80.935203552246094"/>
    <n v="1"/>
    <n v="1"/>
    <x v="0"/>
    <n v="0.9"/>
    <n v="1"/>
    <m/>
  </r>
  <r>
    <x v="0"/>
    <x v="13"/>
    <x v="1"/>
    <n v="2"/>
    <n v="-71.638687000000004"/>
    <n v="-33.025545000000001"/>
    <n v="818.365234375"/>
    <n v="1"/>
    <n v="1"/>
    <x v="0"/>
    <n v="0.05"/>
    <n v="1"/>
    <m/>
  </r>
  <r>
    <x v="0"/>
    <x v="13"/>
    <x v="1"/>
    <n v="3"/>
    <n v="-71.636311000000006"/>
    <n v="-33.023133000000001"/>
    <n v="1201.1917724609375"/>
    <n v="1"/>
    <n v="0"/>
    <x v="0"/>
    <n v="0"/>
    <n v="1"/>
    <m/>
  </r>
  <r>
    <x v="0"/>
    <x v="13"/>
    <x v="1"/>
    <n v="4"/>
    <n v="-71.632918000000004"/>
    <n v="-33.022781000000002"/>
    <n v="1712.8212890625"/>
    <n v="1"/>
    <n v="0"/>
    <x v="0"/>
    <n v="0"/>
    <n v="1"/>
    <m/>
  </r>
  <r>
    <x v="0"/>
    <x v="13"/>
    <x v="1"/>
    <n v="5"/>
    <n v="-71.629316000000003"/>
    <n v="-33.027963"/>
    <n v="2421.53662109375"/>
    <n v="1"/>
    <n v="0"/>
    <x v="0"/>
    <n v="0"/>
    <n v="1"/>
    <m/>
  </r>
  <r>
    <x v="0"/>
    <x v="13"/>
    <x v="1"/>
    <n v="6"/>
    <n v="-71.629980000000003"/>
    <n v="-33.033596000000003"/>
    <n v="3121.408203125"/>
    <n v="1"/>
    <n v="0"/>
    <x v="0"/>
    <n v="0"/>
    <n v="1"/>
    <m/>
  </r>
  <r>
    <x v="0"/>
    <x v="13"/>
    <x v="1"/>
    <n v="7"/>
    <n v="-71.616725000000002"/>
    <n v="-33.043661999999998"/>
    <n v="4947.65087890625"/>
    <n v="1"/>
    <n v="0"/>
    <x v="0"/>
    <n v="0"/>
    <n v="1"/>
    <m/>
  </r>
  <r>
    <x v="0"/>
    <x v="13"/>
    <x v="1"/>
    <n v="8"/>
    <n v="-71.612700000000004"/>
    <n v="-33.044181000000002"/>
    <n v="5330.73779296875"/>
    <n v="1"/>
    <n v="0"/>
    <x v="0"/>
    <n v="0"/>
    <n v="1"/>
    <m/>
  </r>
  <r>
    <x v="0"/>
    <x v="13"/>
    <x v="1"/>
    <n v="9"/>
    <n v="-71.605300999999997"/>
    <n v="-33.043621000000002"/>
    <n v="6083.8369140625"/>
    <n v="1"/>
    <n v="0"/>
    <x v="0"/>
    <n v="0"/>
    <n v="1"/>
    <m/>
  </r>
  <r>
    <x v="0"/>
    <x v="13"/>
    <x v="1"/>
    <n v="10"/>
    <n v="-71.598448000000005"/>
    <n v="-33.03763"/>
    <n v="7137.76416015625"/>
    <n v="1"/>
    <n v="0"/>
    <x v="0"/>
    <n v="0"/>
    <n v="1"/>
    <m/>
  </r>
  <r>
    <x v="0"/>
    <x v="13"/>
    <x v="1"/>
    <n v="11"/>
    <n v="-71.590475999999995"/>
    <n v="-33.032845999999999"/>
    <n v="8209.220703125"/>
    <n v="1"/>
    <n v="0"/>
    <x v="0"/>
    <n v="0"/>
    <n v="1"/>
    <m/>
  </r>
  <r>
    <x v="0"/>
    <x v="13"/>
    <x v="1"/>
    <n v="12"/>
    <n v="-71.567679999999996"/>
    <n v="-33.023372000000002"/>
    <n v="10948.400390625"/>
    <n v="1"/>
    <n v="0"/>
    <x v="0"/>
    <n v="0"/>
    <n v="1"/>
    <m/>
  </r>
  <r>
    <x v="0"/>
    <x v="13"/>
    <x v="1"/>
    <n v="13"/>
    <n v="-71.557501000000002"/>
    <n v="-33.018506000000002"/>
    <n v="12639.16796875"/>
    <n v="1"/>
    <n v="0"/>
    <x v="0"/>
    <n v="0"/>
    <n v="1"/>
    <m/>
  </r>
  <r>
    <x v="0"/>
    <x v="13"/>
    <x v="1"/>
    <n v="14"/>
    <n v="-71.549062000000006"/>
    <n v="-33.011051999999999"/>
    <n v="14227.1865234375"/>
    <n v="1"/>
    <n v="0"/>
    <x v="0"/>
    <n v="0"/>
    <n v="1"/>
    <m/>
  </r>
  <r>
    <x v="0"/>
    <x v="13"/>
    <x v="1"/>
    <n v="15"/>
    <n v="-71.547701000000004"/>
    <n v="-33.008310999999999"/>
    <n v="14627.470703125"/>
    <n v="1"/>
    <n v="0"/>
    <x v="0"/>
    <n v="0"/>
    <n v="1"/>
    <m/>
  </r>
  <r>
    <x v="0"/>
    <x v="13"/>
    <x v="1"/>
    <n v="16"/>
    <n v="-71.518118000000001"/>
    <n v="-32.996794000000001"/>
    <n v="19183.65625"/>
    <n v="1"/>
    <n v="0"/>
    <x v="0"/>
    <n v="0"/>
    <n v="1"/>
    <m/>
  </r>
  <r>
    <x v="0"/>
    <x v="13"/>
    <x v="1"/>
    <n v="17"/>
    <n v="-71.520439999999994"/>
    <n v="-32.994256999999998"/>
    <n v="19617.138671875"/>
    <n v="1"/>
    <n v="0"/>
    <x v="0"/>
    <n v="0"/>
    <n v="1"/>
    <m/>
  </r>
  <r>
    <x v="0"/>
    <x v="13"/>
    <x v="1"/>
    <n v="18"/>
    <n v="-71.530552999999998"/>
    <n v="-32.984290999999999"/>
    <n v="21477.4375"/>
    <n v="1"/>
    <n v="0"/>
    <x v="0"/>
    <n v="0"/>
    <n v="1"/>
    <m/>
  </r>
  <r>
    <x v="0"/>
    <x v="13"/>
    <x v="1"/>
    <n v="19"/>
    <n v="-71.525862000000004"/>
    <n v="-32.989378000000002"/>
    <n v="22349.9765625"/>
    <n v="1"/>
    <n v="1"/>
    <x v="0"/>
    <n v="0.05"/>
    <n v="1"/>
    <m/>
  </r>
  <r>
    <x v="0"/>
    <x v="14"/>
    <x v="0"/>
    <n v="1"/>
    <n v="-71.476296000000005"/>
    <n v="-32.997084000000001"/>
    <n v="195.95233154296875"/>
    <n v="1"/>
    <n v="1"/>
    <x v="0"/>
    <n v="0.9"/>
    <n v="1"/>
    <m/>
  </r>
  <r>
    <x v="0"/>
    <x v="14"/>
    <x v="0"/>
    <n v="2"/>
    <n v="-71.480975000000001"/>
    <n v="-32.999260999999997"/>
    <n v="888.909912109375"/>
    <n v="1"/>
    <n v="1"/>
    <x v="0"/>
    <n v="0.05"/>
    <n v="1"/>
    <m/>
  </r>
  <r>
    <x v="0"/>
    <x v="14"/>
    <x v="0"/>
    <n v="3"/>
    <n v="-71.485562999999999"/>
    <n v="-32.997117000000003"/>
    <n v="1536.544189453125"/>
    <n v="1"/>
    <n v="0"/>
    <x v="0"/>
    <n v="0"/>
    <n v="1"/>
    <m/>
  </r>
  <r>
    <x v="0"/>
    <x v="14"/>
    <x v="0"/>
    <n v="4"/>
    <n v="-71.485791000000006"/>
    <n v="-32.994109999999999"/>
    <n v="1928.644287109375"/>
    <n v="1"/>
    <n v="0"/>
    <x v="0"/>
    <n v="0"/>
    <n v="1"/>
    <m/>
  </r>
  <r>
    <x v="0"/>
    <x v="14"/>
    <x v="0"/>
    <n v="5"/>
    <n v="-71.487532000000002"/>
    <n v="-32.992930000000001"/>
    <n v="2219.9560546875"/>
    <n v="1"/>
    <n v="0"/>
    <x v="0"/>
    <n v="0"/>
    <n v="1"/>
    <m/>
  </r>
  <r>
    <x v="0"/>
    <x v="14"/>
    <x v="0"/>
    <n v="6"/>
    <n v="-71.492821000000006"/>
    <n v="-32.990397000000002"/>
    <n v="2969.837646484375"/>
    <n v="1"/>
    <n v="0"/>
    <x v="0"/>
    <n v="0"/>
    <n v="1"/>
    <m/>
  </r>
  <r>
    <x v="0"/>
    <x v="14"/>
    <x v="0"/>
    <n v="7"/>
    <n v="-71.496786999999998"/>
    <n v="-32.987434"/>
    <n v="3549.011962890625"/>
    <n v="1"/>
    <n v="0"/>
    <x v="0"/>
    <n v="0"/>
    <n v="1"/>
    <m/>
  </r>
  <r>
    <x v="0"/>
    <x v="14"/>
    <x v="0"/>
    <n v="8"/>
    <n v="-71.502407000000005"/>
    <n v="-32.995711999999997"/>
    <n v="5024.94482421875"/>
    <n v="1"/>
    <n v="0"/>
    <x v="0"/>
    <n v="0"/>
    <n v="1"/>
    <m/>
  </r>
  <r>
    <x v="0"/>
    <x v="14"/>
    <x v="0"/>
    <n v="9"/>
    <n v="-71.546375999999995"/>
    <n v="-33.008502999999997"/>
    <n v="10973.8037109375"/>
    <n v="1"/>
    <n v="0"/>
    <x v="0"/>
    <n v="0"/>
    <n v="1"/>
    <m/>
  </r>
  <r>
    <x v="0"/>
    <x v="14"/>
    <x v="0"/>
    <n v="10"/>
    <n v="-71.543188000000001"/>
    <n v="-33.013089000000001"/>
    <n v="11804.06640625"/>
    <n v="1"/>
    <n v="0"/>
    <x v="0"/>
    <n v="0"/>
    <n v="1"/>
    <m/>
  </r>
  <r>
    <x v="0"/>
    <x v="14"/>
    <x v="0"/>
    <n v="11"/>
    <n v="-71.546640999999994"/>
    <n v="-33.018566"/>
    <n v="12505.931640625"/>
    <n v="1"/>
    <n v="0"/>
    <x v="0"/>
    <n v="0"/>
    <n v="1"/>
    <m/>
  </r>
  <r>
    <x v="0"/>
    <x v="14"/>
    <x v="0"/>
    <n v="12"/>
    <n v="-71.552515999999997"/>
    <n v="-33.0244"/>
    <n v="14706.1552734375"/>
    <n v="1"/>
    <n v="0"/>
    <x v="0"/>
    <n v="0"/>
    <n v="1"/>
    <m/>
  </r>
  <r>
    <x v="0"/>
    <x v="14"/>
    <x v="0"/>
    <n v="13"/>
    <n v="-71.547010999999998"/>
    <n v="-33.025748999999998"/>
    <n v="15285.2900390625"/>
    <n v="1"/>
    <n v="0"/>
    <x v="0"/>
    <n v="0"/>
    <n v="1"/>
    <m/>
  </r>
  <r>
    <x v="0"/>
    <x v="14"/>
    <x v="0"/>
    <n v="14"/>
    <n v="-71.543953000000002"/>
    <n v="-33.030588999999999"/>
    <n v="16183.408203125"/>
    <n v="1"/>
    <n v="0"/>
    <x v="0"/>
    <n v="0"/>
    <n v="1"/>
    <m/>
  </r>
  <r>
    <x v="0"/>
    <x v="14"/>
    <x v="0"/>
    <n v="15"/>
    <n v="-71.546638000000002"/>
    <n v="-33.033737000000002"/>
    <n v="17037.06640625"/>
    <n v="1"/>
    <n v="0"/>
    <x v="0"/>
    <n v="0"/>
    <n v="1"/>
    <m/>
  </r>
  <r>
    <x v="0"/>
    <x v="14"/>
    <x v="0"/>
    <n v="16"/>
    <n v="-71.546644000000001"/>
    <n v="-33.035803000000001"/>
    <n v="17596.640625"/>
    <n v="1"/>
    <n v="0"/>
    <x v="0"/>
    <n v="0"/>
    <n v="1"/>
    <m/>
  </r>
  <r>
    <x v="0"/>
    <x v="14"/>
    <x v="0"/>
    <n v="17"/>
    <n v="-71.54683"/>
    <n v="-33.038977000000003"/>
    <n v="17976.33984375"/>
    <n v="1"/>
    <n v="0"/>
    <x v="0"/>
    <n v="0"/>
    <n v="1"/>
    <m/>
  </r>
  <r>
    <x v="0"/>
    <x v="14"/>
    <x v="0"/>
    <n v="18"/>
    <n v="-71.547398000000001"/>
    <n v="-33.045684000000001"/>
    <n v="18781.22265625"/>
    <n v="1"/>
    <n v="1"/>
    <x v="0"/>
    <n v="0.05"/>
    <n v="1"/>
    <m/>
  </r>
  <r>
    <x v="0"/>
    <x v="14"/>
    <x v="1"/>
    <n v="1"/>
    <n v="-71.547325000000001"/>
    <n v="-33.046757999999997"/>
    <n v="152.52659606933594"/>
    <n v="1"/>
    <n v="1"/>
    <x v="0"/>
    <n v="0.9"/>
    <n v="1"/>
    <m/>
  </r>
  <r>
    <x v="0"/>
    <x v="14"/>
    <x v="1"/>
    <n v="2"/>
    <n v="-71.546825999999996"/>
    <n v="-33.038991000000003"/>
    <n v="2148.64794921875"/>
    <n v="1"/>
    <n v="1"/>
    <x v="0"/>
    <n v="0.05"/>
    <n v="1"/>
    <m/>
  </r>
  <r>
    <x v="0"/>
    <x v="14"/>
    <x v="1"/>
    <n v="3"/>
    <n v="-71.546649000000002"/>
    <n v="-33.035806999999998"/>
    <n v="2529.298095703125"/>
    <n v="1"/>
    <n v="0"/>
    <x v="0"/>
    <n v="0"/>
    <n v="1"/>
    <m/>
  </r>
  <r>
    <x v="0"/>
    <x v="14"/>
    <x v="1"/>
    <n v="4"/>
    <n v="-71.546633999999997"/>
    <n v="-33.033737000000002"/>
    <n v="3089.88671875"/>
    <n v="1"/>
    <n v="0"/>
    <x v="0"/>
    <n v="0"/>
    <n v="1"/>
    <m/>
  </r>
  <r>
    <x v="0"/>
    <x v="14"/>
    <x v="1"/>
    <n v="5"/>
    <n v="-71.543931999999998"/>
    <n v="-33.030521"/>
    <n v="3891.805908203125"/>
    <n v="1"/>
    <n v="0"/>
    <x v="0"/>
    <n v="0"/>
    <n v="1"/>
    <m/>
  </r>
  <r>
    <x v="0"/>
    <x v="14"/>
    <x v="1"/>
    <n v="6"/>
    <n v="-71.547180999999995"/>
    <n v="-33.027324"/>
    <n v="4881.09423828125"/>
    <n v="1"/>
    <n v="0"/>
    <x v="0"/>
    <n v="0"/>
    <n v="1"/>
    <m/>
  </r>
  <r>
    <x v="0"/>
    <x v="14"/>
    <x v="1"/>
    <n v="7"/>
    <n v="-71.549012000000005"/>
    <n v="-33.025106000000001"/>
    <n v="5260.640625"/>
    <n v="1"/>
    <n v="0"/>
    <x v="0"/>
    <n v="0"/>
    <n v="1"/>
    <m/>
  </r>
  <r>
    <x v="0"/>
    <x v="14"/>
    <x v="1"/>
    <n v="8"/>
    <n v="-71.544803000000002"/>
    <n v="-33.021915"/>
    <n v="5989.400390625"/>
    <n v="1"/>
    <n v="0"/>
    <x v="0"/>
    <n v="0"/>
    <n v="1"/>
    <m/>
  </r>
  <r>
    <x v="0"/>
    <x v="14"/>
    <x v="1"/>
    <n v="9"/>
    <n v="-71.546199999999999"/>
    <n v="-33.008254000000001"/>
    <n v="7868.9462890625"/>
    <n v="1"/>
    <n v="0"/>
    <x v="0"/>
    <n v="0"/>
    <n v="1"/>
    <m/>
  </r>
  <r>
    <x v="0"/>
    <x v="14"/>
    <x v="1"/>
    <n v="10"/>
    <n v="-71.502808000000002"/>
    <n v="-32.995206000000003"/>
    <n v="14063.78515625"/>
    <n v="1"/>
    <n v="0"/>
    <x v="0"/>
    <n v="0"/>
    <n v="1"/>
    <m/>
  </r>
  <r>
    <x v="0"/>
    <x v="14"/>
    <x v="1"/>
    <n v="11"/>
    <n v="-71.496702999999997"/>
    <n v="-32.987493999999998"/>
    <n v="15476.283203125"/>
    <n v="1"/>
    <n v="0"/>
    <x v="0"/>
    <n v="0"/>
    <n v="1"/>
    <m/>
  </r>
  <r>
    <x v="0"/>
    <x v="14"/>
    <x v="1"/>
    <n v="12"/>
    <n v="-71.492847999999995"/>
    <n v="-32.990394000000002"/>
    <n v="16042.62109375"/>
    <n v="1"/>
    <n v="0"/>
    <x v="0"/>
    <n v="0"/>
    <n v="1"/>
    <m/>
  </r>
  <r>
    <x v="0"/>
    <x v="14"/>
    <x v="1"/>
    <n v="13"/>
    <n v="-71.487486000000004"/>
    <n v="-32.992933999999998"/>
    <n v="16799.369140625"/>
    <n v="1"/>
    <n v="0"/>
    <x v="0"/>
    <n v="0"/>
    <n v="1"/>
    <m/>
  </r>
  <r>
    <x v="0"/>
    <x v="14"/>
    <x v="1"/>
    <n v="14"/>
    <n v="-71.485791000000006"/>
    <n v="-32.994109999999999"/>
    <n v="17086.359375"/>
    <n v="1"/>
    <n v="0"/>
    <x v="0"/>
    <n v="0"/>
    <n v="1"/>
    <m/>
  </r>
  <r>
    <x v="0"/>
    <x v="14"/>
    <x v="1"/>
    <n v="15"/>
    <n v="-71.485590999999999"/>
    <n v="-32.997114000000003"/>
    <n v="17475.822265625"/>
    <n v="1"/>
    <n v="0"/>
    <x v="0"/>
    <n v="0"/>
    <n v="1"/>
    <m/>
  </r>
  <r>
    <x v="0"/>
    <x v="14"/>
    <x v="1"/>
    <n v="16"/>
    <n v="-71.481003999999999"/>
    <n v="-32.999259000000002"/>
    <n v="18123.375"/>
    <n v="1"/>
    <n v="0"/>
    <x v="0"/>
    <n v="0"/>
    <n v="1"/>
    <m/>
  </r>
  <r>
    <x v="0"/>
    <x v="14"/>
    <x v="1"/>
    <n v="17"/>
    <n v="-71.476279000000005"/>
    <n v="-32.997086000000003"/>
    <n v="18820.656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41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 v="4"/>
      <x/>
    </i>
    <i r="1">
      <x v="11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33"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dataOnly="0" labelOnly="1" outline="0" axis="axisValues" fieldPosition="0"/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dataOnly="0" labelOnly="1" grandRow="1" outline="0" fieldPosition="0"/>
    </format>
    <format dxfId="32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field="2" type="button" dataOnly="0" labelOnly="1" outline="0" axis="axisRow" fieldPosition="2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1" type="button" dataOnly="0" labelOnly="1" outline="0" axis="axisRow" fieldPosition="1"/>
    </format>
    <format dxfId="14">
      <pivotArea field="2" type="button" dataOnly="0" labelOnly="1" outline="0" axis="axisRow" fieldPosition="2"/>
    </format>
    <format dxfId="13">
      <pivotArea dataOnly="0" labelOnly="1" outline="0" axis="axisValues" fieldPosition="0"/>
    </format>
    <format dxfId="12">
      <pivotArea dataOnly="0" labelOnly="1" outline="0" fieldPosition="0">
        <references count="1">
          <reference field="0" count="0"/>
        </references>
      </pivotArea>
    </format>
    <format dxfId="11">
      <pivotArea dataOnly="0" labelOnly="1" grandRow="1" outline="0" fieldPosition="0"/>
    </format>
    <format dxfId="10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112">
      <pivotArea type="all" dataOnly="0" outline="0" fieldPosition="0"/>
    </format>
    <format dxfId="111">
      <pivotArea outline="0" collapsedLevelsAreSubtotals="1" fieldPosition="0"/>
    </format>
    <format dxfId="110">
      <pivotArea field="0" type="button" dataOnly="0" labelOnly="1" outline="0" axis="axisRow" fieldPosition="0"/>
    </format>
    <format dxfId="109">
      <pivotArea field="1" type="button" dataOnly="0" labelOnly="1" outline="0" axis="axisRow" fieldPosition="1"/>
    </format>
    <format dxfId="108">
      <pivotArea field="2" type="button" dataOnly="0" labelOnly="1" outline="0" axis="axisRow" fieldPosition="2"/>
    </format>
    <format dxfId="107">
      <pivotArea dataOnly="0" labelOnly="1" outline="0" fieldPosition="0">
        <references count="1">
          <reference field="0" count="0"/>
        </references>
      </pivotArea>
    </format>
    <format dxfId="106">
      <pivotArea dataOnly="0" labelOnly="1" grandRow="1" outline="0" fieldPosition="0"/>
    </format>
    <format dxfId="10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4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03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02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0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9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9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9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9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9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9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9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9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9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">
      <pivotArea type="all" dataOnly="0" outline="0" fieldPosition="0"/>
    </format>
    <format dxfId="87">
      <pivotArea outline="0" collapsedLevelsAreSubtotals="1" fieldPosition="0"/>
    </format>
    <format dxfId="86">
      <pivotArea field="0" type="button" dataOnly="0" labelOnly="1" outline="0" axis="axisRow" fieldPosition="0"/>
    </format>
    <format dxfId="85">
      <pivotArea field="1" type="button" dataOnly="0" labelOnly="1" outline="0" axis="axisRow" fieldPosition="1"/>
    </format>
    <format dxfId="84">
      <pivotArea field="2" type="button" dataOnly="0" labelOnly="1" outline="0" axis="axisRow" fieldPosition="2"/>
    </format>
    <format dxfId="83">
      <pivotArea dataOnly="0" labelOnly="1" outline="0" fieldPosition="0">
        <references count="1">
          <reference field="0" count="0"/>
        </references>
      </pivotArea>
    </format>
    <format dxfId="82">
      <pivotArea dataOnly="0" labelOnly="1" grandRow="1" outline="0" fieldPosition="0"/>
    </format>
    <format dxfId="8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0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79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78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7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7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7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7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7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7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7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6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0" type="button" dataOnly="0" labelOnly="1" outline="0" axis="axisRow" fieldPosition="0"/>
    </format>
    <format dxfId="61">
      <pivotArea field="1" type="button" dataOnly="0" labelOnly="1" outline="0" axis="axisRow" fieldPosition="1"/>
    </format>
    <format dxfId="60">
      <pivotArea field="2" type="button" dataOnly="0" labelOnly="1" outline="0" axis="axisRow" fieldPosition="2"/>
    </format>
    <format dxfId="59">
      <pivotArea dataOnly="0" labelOnly="1" outline="0" fieldPosition="0">
        <references count="1">
          <reference field="0" count="0"/>
        </references>
      </pivotArea>
    </format>
    <format dxfId="58">
      <pivotArea dataOnly="0" labelOnly="1" grandRow="1" outline="0" fieldPosition="0"/>
    </format>
    <format dxfId="5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136">
      <pivotArea type="all" dataOnly="0" outline="0" fieldPosition="0"/>
    </format>
    <format dxfId="135">
      <pivotArea outline="0" collapsedLevelsAreSubtotals="1" fieldPosition="0"/>
    </format>
    <format dxfId="134">
      <pivotArea field="0" type="button" dataOnly="0" labelOnly="1" outline="0" axis="axisRow" fieldPosition="0"/>
    </format>
    <format dxfId="133">
      <pivotArea field="2" type="button" dataOnly="0" labelOnly="1" outline="0" axis="axisRow" fieldPosition="1"/>
    </format>
    <format dxfId="132">
      <pivotArea dataOnly="0" labelOnly="1" outline="0" axis="axisValues" fieldPosition="0"/>
    </format>
    <format dxfId="131">
      <pivotArea dataOnly="0" labelOnly="1" outline="0" fieldPosition="0">
        <references count="1">
          <reference field="0" count="0"/>
        </references>
      </pivotArea>
    </format>
    <format dxfId="130">
      <pivotArea dataOnly="0" labelOnly="1" grandRow="1" outline="0" fieldPosition="0"/>
    </format>
    <format dxfId="129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28">
      <pivotArea type="all" dataOnly="0" outline="0" fieldPosition="0"/>
    </format>
    <format dxfId="127">
      <pivotArea outline="0" collapsedLevelsAreSubtotals="1" fieldPosition="0"/>
    </format>
    <format dxfId="126">
      <pivotArea field="0" type="button" dataOnly="0" labelOnly="1" outline="0" axis="axisRow" fieldPosition="0"/>
    </format>
    <format dxfId="125">
      <pivotArea field="2" type="button" dataOnly="0" labelOnly="1" outline="0" axis="axisRow" fieldPosition="1"/>
    </format>
    <format dxfId="124">
      <pivotArea dataOnly="0" labelOnly="1" outline="0" axis="axisValues" fieldPosition="0"/>
    </format>
    <format dxfId="123">
      <pivotArea dataOnly="0" labelOnly="1" outline="0" fieldPosition="0">
        <references count="1">
          <reference field="0" count="0"/>
        </references>
      </pivotArea>
    </format>
    <format dxfId="122">
      <pivotArea dataOnly="0" labelOnly="1" grandRow="1" outline="0" fieldPosition="0"/>
    </format>
    <format dxfId="121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20">
      <pivotArea type="all" dataOnly="0" outline="0" fieldPosition="0"/>
    </format>
    <format dxfId="119">
      <pivotArea outline="0" collapsedLevelsAreSubtotals="1" fieldPosition="0"/>
    </format>
    <format dxfId="118">
      <pivotArea field="0" type="button" dataOnly="0" labelOnly="1" outline="0" axis="axisRow" fieldPosition="0"/>
    </format>
    <format dxfId="117">
      <pivotArea field="2" type="button" dataOnly="0" labelOnly="1" outline="0" axis="axisRow" fieldPosition="1"/>
    </format>
    <format dxfId="116">
      <pivotArea dataOnly="0" labelOnly="1" outline="0" axis="axisValues" fieldPosition="0"/>
    </format>
    <format dxfId="115">
      <pivotArea dataOnly="0" labelOnly="1" outline="0" fieldPosition="0">
        <references count="1">
          <reference field="0" count="0"/>
        </references>
      </pivotArea>
    </format>
    <format dxfId="114">
      <pivotArea dataOnly="0" labelOnly="1" grandRow="1" outline="0" fieldPosition="0"/>
    </format>
    <format dxfId="11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60">
      <pivotArea type="all" dataOnly="0" outline="0" fieldPosition="0"/>
    </format>
    <format dxfId="159">
      <pivotArea outline="0" collapsedLevelsAreSubtotals="1" fieldPosition="0"/>
    </format>
    <format dxfId="158">
      <pivotArea field="0" type="button" dataOnly="0" labelOnly="1" outline="0" axis="axisRow" fieldPosition="0"/>
    </format>
    <format dxfId="157">
      <pivotArea field="1" type="button" dataOnly="0" labelOnly="1" outline="0" axis="axisRow" fieldPosition="1"/>
    </format>
    <format dxfId="156">
      <pivotArea dataOnly="0" labelOnly="1" outline="0" axis="axisValues" fieldPosition="0"/>
    </format>
    <format dxfId="155">
      <pivotArea dataOnly="0" labelOnly="1" outline="0" fieldPosition="0">
        <references count="1">
          <reference field="0" count="0"/>
        </references>
      </pivotArea>
    </format>
    <format dxfId="154">
      <pivotArea dataOnly="0" labelOnly="1" grandRow="1" outline="0" fieldPosition="0"/>
    </format>
    <format dxfId="15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2">
      <pivotArea type="all" dataOnly="0" outline="0" fieldPosition="0"/>
    </format>
    <format dxfId="151">
      <pivotArea outline="0" collapsedLevelsAreSubtotals="1" fieldPosition="0"/>
    </format>
    <format dxfId="150">
      <pivotArea field="0" type="button" dataOnly="0" labelOnly="1" outline="0" axis="axisRow" fieldPosition="0"/>
    </format>
    <format dxfId="149">
      <pivotArea field="1" type="button" dataOnly="0" labelOnly="1" outline="0" axis="axisRow" fieldPosition="1"/>
    </format>
    <format dxfId="148">
      <pivotArea dataOnly="0" labelOnly="1" outline="0" axis="axisValues" fieldPosition="0"/>
    </format>
    <format dxfId="147">
      <pivotArea dataOnly="0" labelOnly="1" outline="0" fieldPosition="0">
        <references count="1">
          <reference field="0" count="0"/>
        </references>
      </pivotArea>
    </format>
    <format dxfId="146">
      <pivotArea dataOnly="0" labelOnly="1" grandRow="1" outline="0" fieldPosition="0"/>
    </format>
    <format dxfId="14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4">
      <pivotArea type="all" dataOnly="0" outline="0" fieldPosition="0"/>
    </format>
    <format dxfId="143">
      <pivotArea outline="0" collapsedLevelsAreSubtotals="1" fieldPosition="0"/>
    </format>
    <format dxfId="142">
      <pivotArea field="0" type="button" dataOnly="0" labelOnly="1" outline="0" axis="axisRow" fieldPosition="0"/>
    </format>
    <format dxfId="141">
      <pivotArea field="1" type="button" dataOnly="0" labelOnly="1" outline="0" axis="axisRow" fieldPosition="1"/>
    </format>
    <format dxfId="140">
      <pivotArea dataOnly="0" labelOnly="1" outline="0" axis="axisValues" fieldPosition="0"/>
    </format>
    <format dxfId="139">
      <pivotArea dataOnly="0" labelOnly="1" outline="0" fieldPosition="0">
        <references count="1">
          <reference field="0" count="0"/>
        </references>
      </pivotArea>
    </format>
    <format dxfId="138">
      <pivotArea dataOnly="0" labelOnly="1" grandRow="1" outline="0" fieldPosition="0"/>
    </format>
    <format dxfId="137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1" type="button" dataOnly="0" labelOnly="1" outline="0" axis="axisRow" fieldPosition="0"/>
    </format>
    <format dxfId="223">
      <pivotArea field="2" type="button" dataOnly="0" labelOnly="1" outline="0" axis="axisRow" fieldPosition="1"/>
    </format>
    <format dxfId="222">
      <pivotArea dataOnly="0" labelOnly="1" outline="0" axis="axisValues" fieldPosition="0"/>
    </format>
    <format dxfId="221">
      <pivotArea dataOnly="0" labelOnly="1" outline="0" fieldPosition="0">
        <references count="1">
          <reference field="1" count="0"/>
        </references>
      </pivotArea>
    </format>
    <format dxfId="220">
      <pivotArea dataOnly="0" labelOnly="1" grandRow="1" outline="0" fieldPosition="0"/>
    </format>
    <format dxfId="219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1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1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16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15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14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13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12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11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10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209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208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207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206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205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204">
      <pivotArea type="all" dataOnly="0" outline="0" fieldPosition="0"/>
    </format>
    <format dxfId="203">
      <pivotArea outline="0" collapsedLevelsAreSubtotals="1" fieldPosition="0"/>
    </format>
    <format dxfId="202">
      <pivotArea field="1" type="button" dataOnly="0" labelOnly="1" outline="0" axis="axisRow" fieldPosition="0"/>
    </format>
    <format dxfId="201">
      <pivotArea field="2" type="button" dataOnly="0" labelOnly="1" outline="0" axis="axisRow" fieldPosition="1"/>
    </format>
    <format dxfId="200">
      <pivotArea dataOnly="0" labelOnly="1" outline="0" axis="axisValues" fieldPosition="0"/>
    </format>
    <format dxfId="199">
      <pivotArea dataOnly="0" labelOnly="1" outline="0" fieldPosition="0">
        <references count="1">
          <reference field="1" count="0"/>
        </references>
      </pivotArea>
    </format>
    <format dxfId="198">
      <pivotArea dataOnly="0" labelOnly="1" grandRow="1" outline="0" fieldPosition="0"/>
    </format>
    <format dxfId="19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9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9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9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9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9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9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90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89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88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87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86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185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184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183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182">
      <pivotArea type="all" dataOnly="0" outline="0" fieldPosition="0"/>
    </format>
    <format dxfId="181">
      <pivotArea outline="0" collapsedLevelsAreSubtotals="1" fieldPosition="0"/>
    </format>
    <format dxfId="180">
      <pivotArea field="1" type="button" dataOnly="0" labelOnly="1" outline="0" axis="axisRow" fieldPosition="0"/>
    </format>
    <format dxfId="179">
      <pivotArea field="2" type="button" dataOnly="0" labelOnly="1" outline="0" axis="axisRow" fieldPosition="1"/>
    </format>
    <format dxfId="178">
      <pivotArea dataOnly="0" labelOnly="1" outline="0" axis="axisValues" fieldPosition="0"/>
    </format>
    <format dxfId="177">
      <pivotArea dataOnly="0" labelOnly="1" outline="0" fieldPosition="0">
        <references count="1">
          <reference field="1" count="0"/>
        </references>
      </pivotArea>
    </format>
    <format dxfId="176">
      <pivotArea dataOnly="0" labelOnly="1" grandRow="1" outline="0" fieldPosition="0"/>
    </format>
    <format dxfId="17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7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7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7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7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7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6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68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67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66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65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64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163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162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161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253">
      <pivotArea type="all" dataOnly="0" outline="0" fieldPosition="0"/>
    </format>
    <format dxfId="252">
      <pivotArea outline="0" collapsedLevelsAreSubtotals="1" fieldPosition="0"/>
    </format>
    <format dxfId="251">
      <pivotArea field="1" type="button" dataOnly="0" labelOnly="1" outline="0" axis="axisRow" fieldPosition="0"/>
    </format>
    <format dxfId="250">
      <pivotArea field="2" type="button" dataOnly="0" labelOnly="1" outline="0" axis="axisRow" fieldPosition="1"/>
    </format>
    <format dxfId="249">
      <pivotArea dataOnly="0" labelOnly="1" outline="0" axis="axisValues" fieldPosition="0"/>
    </format>
    <format dxfId="248">
      <pivotArea dataOnly="0" labelOnly="1" outline="0" fieldPosition="0">
        <references count="1">
          <reference field="1" count="0"/>
        </references>
      </pivotArea>
    </format>
    <format dxfId="247">
      <pivotArea dataOnly="0" labelOnly="1" grandRow="1" outline="0" fieldPosition="0"/>
    </format>
    <format dxfId="24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4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44">
      <pivotArea type="all" dataOnly="0" outline="0" fieldPosition="0"/>
    </format>
    <format dxfId="243">
      <pivotArea outline="0" collapsedLevelsAreSubtotals="1" fieldPosition="0"/>
    </format>
    <format dxfId="242">
      <pivotArea field="1" type="button" dataOnly="0" labelOnly="1" outline="0" axis="axisRow" fieldPosition="0"/>
    </format>
    <format dxfId="241">
      <pivotArea field="2" type="button" dataOnly="0" labelOnly="1" outline="0" axis="axisRow" fieldPosition="1"/>
    </format>
    <format dxfId="240">
      <pivotArea dataOnly="0" labelOnly="1" outline="0" axis="axisValues" fieldPosition="0"/>
    </format>
    <format dxfId="239">
      <pivotArea dataOnly="0" labelOnly="1" outline="0" fieldPosition="0">
        <references count="1">
          <reference field="1" count="0"/>
        </references>
      </pivotArea>
    </format>
    <format dxfId="238">
      <pivotArea dataOnly="0" labelOnly="1" grandRow="1" outline="0" fieldPosition="0"/>
    </format>
    <format dxfId="23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3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35">
      <pivotArea type="all" dataOnly="0" outline="0" fieldPosition="0"/>
    </format>
    <format dxfId="234">
      <pivotArea outline="0" collapsedLevelsAreSubtotals="1" fieldPosition="0"/>
    </format>
    <format dxfId="233">
      <pivotArea field="1" type="button" dataOnly="0" labelOnly="1" outline="0" axis="axisRow" fieldPosition="0"/>
    </format>
    <format dxfId="232">
      <pivotArea field="2" type="button" dataOnly="0" labelOnly="1" outline="0" axis="axisRow" fieldPosition="1"/>
    </format>
    <format dxfId="231">
      <pivotArea dataOnly="0" labelOnly="1" outline="0" axis="axisValues" fieldPosition="0"/>
    </format>
    <format dxfId="230">
      <pivotArea dataOnly="0" labelOnly="1" outline="0" fieldPosition="0">
        <references count="1">
          <reference field="1" count="0"/>
        </references>
      </pivotArea>
    </format>
    <format dxfId="229">
      <pivotArea dataOnly="0" labelOnly="1" grandRow="1" outline="0" fieldPosition="0"/>
    </format>
    <format dxfId="22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2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443" headerRowDxfId="287" dataDxfId="285" headerRowBorderDxfId="286" tableBorderDxfId="284" totalsRowBorderDxfId="283">
  <autoFilter ref="A11:M443"/>
  <sortState ref="A12:M527">
    <sortCondition ref="B12:B527"/>
    <sortCondition ref="C12:C527"/>
    <sortCondition ref="D12:D527"/>
  </sortState>
  <tableColumns count="13">
    <tableColumn id="1" name="Unidad de Negocio" dataDxfId="282"/>
    <tableColumn id="2" name="Servicio" dataDxfId="281"/>
    <tableColumn id="3" name="Sentido" dataDxfId="280"/>
    <tableColumn id="4" name="Correlativo Punto de Control" dataDxfId="279"/>
    <tableColumn id="5" name="Longitud" dataDxfId="278"/>
    <tableColumn id="6" name="Latitud" dataDxfId="277"/>
    <tableColumn id="7" name="Distancia al origen" dataDxfId="276"/>
    <tableColumn id="8" name="Seguimiento" dataDxfId="275"/>
    <tableColumn id="9" name="ICR" dataDxfId="274"/>
    <tableColumn id="10" name="IP" dataDxfId="273"/>
    <tableColumn id="11" name="Ponderador ICR" dataDxfId="272"/>
    <tableColumn id="12" name="Punto Urbano" dataDxfId="271"/>
    <tableColumn id="13" name="Referencia de Punto de Control" dataDxfId="27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4" name="Tabla4" displayName="Tabla4" ref="A11:H15" totalsRowShown="0" headerRowDxfId="269" headerRowBorderDxfId="268" tableBorderDxfId="267" totalsRowBorderDxfId="266">
  <tableColumns count="8">
    <tableColumn id="1" name="UN" dataDxfId="265"/>
    <tableColumn id="2" name="Servicio" dataDxfId="264"/>
    <tableColumn id="3" name="Sentido" dataDxfId="263"/>
    <tableColumn id="4" name="Correlativo Punto_x000a_de Control" dataDxfId="262"/>
    <tableColumn id="5" name="Intervalo Anterior_x000a_(IPPdk-1)" dataDxfId="261"/>
    <tableColumn id="6" name="Hora de Pasada Programada_x000a_(TPPdk)" dataDxfId="260"/>
    <tableColumn id="7" name="Intervalo Posterior_x000a_(IPPdk)" dataDxfId="259"/>
    <tableColumn id="8" name="Tipo de Día" dataDxfId="25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7" dataDxfId="6">
  <autoFilter ref="J1:O29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10" zoomScale="80" zoomScaleNormal="80" workbookViewId="0">
      <selection activeCell="G7" sqref="G7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3" width="18.28515625" style="12" bestFit="1" customWidth="1"/>
    <col min="4" max="4" width="15.42578125" style="12" bestFit="1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7" t="str">
        <f>+D8&amp;"_"&amp;D9&amp;"_"&amp;D10&amp;"_"&amp;D11&amp;"_"&amp;D13&amp;"_"&amp;E16&amp;"_A5_"&amp;D12</f>
        <v>POT_V_VALPARAISOUN02_UN02_2020_3_A5_1</v>
      </c>
      <c r="C4" s="67"/>
      <c r="D4" s="67"/>
      <c r="E4" s="67"/>
      <c r="F4" s="67"/>
      <c r="G4" s="67"/>
      <c r="H4" s="67"/>
      <c r="I4" s="67"/>
      <c r="J4" s="67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64" t="s">
        <v>25</v>
      </c>
      <c r="C7" s="64"/>
      <c r="D7" s="68" t="s">
        <v>37</v>
      </c>
      <c r="E7" s="69"/>
      <c r="F7"/>
      <c r="G7" s="9"/>
      <c r="I7"/>
    </row>
    <row r="8" spans="1:10" customFormat="1" x14ac:dyDescent="0.3">
      <c r="B8" s="64" t="s">
        <v>26</v>
      </c>
      <c r="C8" s="64"/>
      <c r="D8" s="68" t="s">
        <v>69</v>
      </c>
      <c r="E8" s="69"/>
      <c r="G8" s="9"/>
      <c r="H8" s="9"/>
    </row>
    <row r="9" spans="1:10" customFormat="1" x14ac:dyDescent="0.3">
      <c r="B9" s="64" t="s">
        <v>20</v>
      </c>
      <c r="C9" s="64"/>
      <c r="D9" s="68" t="s">
        <v>38</v>
      </c>
      <c r="E9" s="69"/>
    </row>
    <row r="10" spans="1:10" customFormat="1" x14ac:dyDescent="0.3">
      <c r="B10" s="64" t="s">
        <v>27</v>
      </c>
      <c r="C10" s="64"/>
      <c r="D10" s="68" t="s">
        <v>39</v>
      </c>
      <c r="E10" s="69"/>
    </row>
    <row r="11" spans="1:10" x14ac:dyDescent="0.3">
      <c r="B11" s="64" t="s">
        <v>21</v>
      </c>
      <c r="C11" s="64"/>
      <c r="D11" s="65" t="s">
        <v>40</v>
      </c>
      <c r="E11" s="66"/>
    </row>
    <row r="12" spans="1:10" x14ac:dyDescent="0.3">
      <c r="B12" s="64" t="s">
        <v>33</v>
      </c>
      <c r="C12" s="64"/>
      <c r="D12" s="65">
        <v>1</v>
      </c>
      <c r="E12" s="66"/>
    </row>
    <row r="13" spans="1:10" x14ac:dyDescent="0.3">
      <c r="B13" s="64" t="s">
        <v>36</v>
      </c>
      <c r="C13" s="64"/>
      <c r="D13" s="65">
        <v>2020</v>
      </c>
      <c r="E13" s="66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41</v>
      </c>
      <c r="C16" s="44">
        <v>44129</v>
      </c>
      <c r="D16" s="44">
        <v>44129</v>
      </c>
      <c r="E16" s="19">
        <v>3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3" t="s">
        <v>70</v>
      </c>
      <c r="D21" s="63"/>
      <c r="E21" s="63"/>
      <c r="F21" s="63"/>
    </row>
    <row r="22" spans="2:6" x14ac:dyDescent="0.3">
      <c r="B22" s="13" t="s">
        <v>24</v>
      </c>
      <c r="C22" s="63" t="s">
        <v>70</v>
      </c>
      <c r="D22" s="63"/>
      <c r="E22" s="63"/>
      <c r="F22" s="6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43"/>
  <sheetViews>
    <sheetView tabSelected="1" topLeftCell="A4" zoomScale="85" zoomScaleNormal="85" workbookViewId="0">
      <selection activeCell="M8" sqref="M8"/>
    </sheetView>
  </sheetViews>
  <sheetFormatPr baseColWidth="10" defaultColWidth="20.42578125" defaultRowHeight="14.25" customHeight="1" x14ac:dyDescent="0.2"/>
  <cols>
    <col min="1" max="1" width="9.85546875" style="2" customWidth="1"/>
    <col min="2" max="3" width="8.7109375" style="2" bestFit="1" customWidth="1"/>
    <col min="4" max="4" width="11" style="2" bestFit="1" customWidth="1"/>
    <col min="5" max="7" width="8.7109375" style="2" bestFit="1" customWidth="1"/>
    <col min="8" max="12" width="5" style="2" customWidth="1"/>
    <col min="13" max="13" width="9.285156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77" t="str">
        <f>"PUNTOS DE CONTROL DE LA UNIDAD DE NEGOCIO ("&amp;A7&amp;" - "&amp;C7&amp;")"</f>
        <v>PUNTOS DE CONTROL DE LA UNIDAD DE NEGOCIO (UN02 - NORMAL)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78" t="s">
        <v>13</v>
      </c>
      <c r="B6" s="79"/>
      <c r="C6" s="80" t="s">
        <v>28</v>
      </c>
      <c r="D6" s="80"/>
      <c r="E6" s="80"/>
      <c r="F6" s="81" t="s">
        <v>34</v>
      </c>
      <c r="G6" s="81" t="s">
        <v>23</v>
      </c>
      <c r="H6" s="80" t="s">
        <v>35</v>
      </c>
      <c r="I6" s="80"/>
      <c r="J6" s="80"/>
      <c r="K6" s="80"/>
      <c r="L6" s="80"/>
    </row>
    <row r="7" spans="1:13" customFormat="1" ht="15" x14ac:dyDescent="0.25">
      <c r="A7" s="70" t="str">
        <f>+TAPA!D11</f>
        <v>UN02</v>
      </c>
      <c r="B7" s="71"/>
      <c r="C7" s="72" t="str">
        <f>+TAPA!B16</f>
        <v>NORMAL</v>
      </c>
      <c r="D7" s="72"/>
      <c r="E7" s="72"/>
      <c r="F7" s="73">
        <f>+TAPA!C16</f>
        <v>44129</v>
      </c>
      <c r="G7" s="73"/>
      <c r="H7" s="74">
        <f>+TAPA!D16</f>
        <v>44129</v>
      </c>
      <c r="I7" s="75"/>
      <c r="J7" s="75"/>
      <c r="K7" s="75"/>
      <c r="L7" s="76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54">
        <v>201</v>
      </c>
      <c r="C12" s="23">
        <v>0</v>
      </c>
      <c r="D12" s="23">
        <v>1</v>
      </c>
      <c r="E12" s="31">
        <v>-71.487430000000003</v>
      </c>
      <c r="F12" s="31">
        <v>-33.007542999999998</v>
      </c>
      <c r="G12" s="35">
        <v>279.27215576171875</v>
      </c>
      <c r="H12" s="20">
        <v>1</v>
      </c>
      <c r="I12" s="20">
        <v>1</v>
      </c>
      <c r="J12" s="20">
        <v>0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54">
        <v>201</v>
      </c>
      <c r="C13" s="23">
        <v>0</v>
      </c>
      <c r="D13" s="23">
        <v>2</v>
      </c>
      <c r="E13" s="31">
        <v>-71.490283000000005</v>
      </c>
      <c r="F13" s="31">
        <v>-33.004987</v>
      </c>
      <c r="G13" s="35">
        <v>704.715576171875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54">
        <v>201</v>
      </c>
      <c r="C14" s="23">
        <v>0</v>
      </c>
      <c r="D14" s="23">
        <v>3</v>
      </c>
      <c r="E14" s="31">
        <v>-71.492361000000002</v>
      </c>
      <c r="F14" s="31">
        <v>-33.000402999999999</v>
      </c>
      <c r="G14" s="35">
        <v>1424.3133544921875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54">
        <v>201</v>
      </c>
      <c r="C15" s="23">
        <v>0</v>
      </c>
      <c r="D15" s="23">
        <v>4</v>
      </c>
      <c r="E15" s="31">
        <v>-71.496444999999994</v>
      </c>
      <c r="F15" s="31">
        <v>-32.998558000000003</v>
      </c>
      <c r="G15" s="35">
        <v>2075.695556640625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54">
        <v>201</v>
      </c>
      <c r="C16" s="23">
        <v>0</v>
      </c>
      <c r="D16" s="23">
        <v>5</v>
      </c>
      <c r="E16" s="31">
        <v>-71.498431999999994</v>
      </c>
      <c r="F16" s="31">
        <v>-33.002443999999997</v>
      </c>
      <c r="G16" s="35">
        <v>2704.32373046875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54">
        <v>201</v>
      </c>
      <c r="C17" s="23">
        <v>0</v>
      </c>
      <c r="D17" s="23">
        <v>6</v>
      </c>
      <c r="E17" s="31">
        <v>-71.499065999999999</v>
      </c>
      <c r="F17" s="31">
        <v>-33.007770999999998</v>
      </c>
      <c r="G17" s="35">
        <v>3546.61376953125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54">
        <v>201</v>
      </c>
      <c r="C18" s="23">
        <v>0</v>
      </c>
      <c r="D18" s="23">
        <v>7</v>
      </c>
      <c r="E18" s="31">
        <v>-71.505911999999995</v>
      </c>
      <c r="F18" s="31">
        <v>-33.003585999999999</v>
      </c>
      <c r="G18" s="35">
        <v>4498.4619140625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54">
        <v>201</v>
      </c>
      <c r="C19" s="23">
        <v>0</v>
      </c>
      <c r="D19" s="23">
        <v>8</v>
      </c>
      <c r="E19" s="31">
        <v>-71.505654000000007</v>
      </c>
      <c r="F19" s="31">
        <v>-33.008974000000002</v>
      </c>
      <c r="G19" s="35">
        <v>6296.33984375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54">
        <v>201</v>
      </c>
      <c r="C20" s="23">
        <v>0</v>
      </c>
      <c r="D20" s="23">
        <v>9</v>
      </c>
      <c r="E20" s="31">
        <v>-71.507544999999993</v>
      </c>
      <c r="F20" s="31">
        <v>-33.023428000000003</v>
      </c>
      <c r="G20" s="35">
        <v>8411.0634765625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54">
        <v>201</v>
      </c>
      <c r="C21" s="23">
        <v>0</v>
      </c>
      <c r="D21" s="23">
        <v>10</v>
      </c>
      <c r="E21" s="31">
        <v>-71.522019999999998</v>
      </c>
      <c r="F21" s="31">
        <v>-33.020986000000001</v>
      </c>
      <c r="G21" s="35">
        <v>9893.7470703125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54">
        <v>201</v>
      </c>
      <c r="C22" s="23">
        <v>0</v>
      </c>
      <c r="D22" s="23">
        <v>11</v>
      </c>
      <c r="E22" s="31">
        <v>-71.528212999999994</v>
      </c>
      <c r="F22" s="31">
        <v>-33.024165000000004</v>
      </c>
      <c r="G22" s="35">
        <v>12215.2099609375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54">
        <v>201</v>
      </c>
      <c r="C23" s="23">
        <v>0</v>
      </c>
      <c r="D23" s="23">
        <v>12</v>
      </c>
      <c r="E23" s="31">
        <v>-71.529884999999993</v>
      </c>
      <c r="F23" s="31">
        <v>-33.030357000000002</v>
      </c>
      <c r="G23" s="35">
        <v>13156.48046875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54">
        <v>201</v>
      </c>
      <c r="C24" s="23">
        <v>0</v>
      </c>
      <c r="D24" s="23">
        <v>13</v>
      </c>
      <c r="E24" s="31">
        <v>-71.534626000000003</v>
      </c>
      <c r="F24" s="31">
        <v>-33.031182999999999</v>
      </c>
      <c r="G24" s="35">
        <v>13954.482421875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54">
        <v>201</v>
      </c>
      <c r="C25" s="23">
        <v>0</v>
      </c>
      <c r="D25" s="23">
        <v>14</v>
      </c>
      <c r="E25" s="31">
        <v>-71.540149999999997</v>
      </c>
      <c r="F25" s="31">
        <v>-33.029187999999998</v>
      </c>
      <c r="G25" s="35">
        <v>14523.734375</v>
      </c>
      <c r="H25" s="20">
        <v>1</v>
      </c>
      <c r="I25" s="20">
        <v>0</v>
      </c>
      <c r="J25" s="20">
        <v>0</v>
      </c>
      <c r="K25" s="35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54">
        <v>201</v>
      </c>
      <c r="C26" s="23">
        <v>0</v>
      </c>
      <c r="D26" s="23">
        <v>15</v>
      </c>
      <c r="E26" s="31">
        <v>-71.546914000000001</v>
      </c>
      <c r="F26" s="31">
        <v>-33.027403999999997</v>
      </c>
      <c r="G26" s="35">
        <v>15186.119140625</v>
      </c>
      <c r="H26" s="20">
        <v>1</v>
      </c>
      <c r="I26" s="21">
        <v>0</v>
      </c>
      <c r="J26" s="20">
        <v>0</v>
      </c>
      <c r="K26" s="36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54">
        <v>201</v>
      </c>
      <c r="C27" s="23">
        <v>0</v>
      </c>
      <c r="D27" s="23">
        <v>16</v>
      </c>
      <c r="E27" s="31">
        <v>-71.567415999999994</v>
      </c>
      <c r="F27" s="31">
        <v>-33.023710000000001</v>
      </c>
      <c r="G27" s="35">
        <v>17165.646484375</v>
      </c>
      <c r="H27" s="20">
        <v>1</v>
      </c>
      <c r="I27" s="20">
        <v>0</v>
      </c>
      <c r="J27" s="20">
        <v>0</v>
      </c>
      <c r="K27" s="35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54">
        <v>201</v>
      </c>
      <c r="C28" s="23">
        <v>0</v>
      </c>
      <c r="D28" s="23">
        <v>17</v>
      </c>
      <c r="E28" s="31">
        <v>-71.590502000000001</v>
      </c>
      <c r="F28" s="31">
        <v>-33.032727999999999</v>
      </c>
      <c r="G28" s="35">
        <v>19907.263671875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54">
        <v>201</v>
      </c>
      <c r="C29" s="23">
        <v>0</v>
      </c>
      <c r="D29" s="23">
        <v>18</v>
      </c>
      <c r="E29" s="31">
        <v>-71.612665000000007</v>
      </c>
      <c r="F29" s="31">
        <v>-33.044111999999998</v>
      </c>
      <c r="G29" s="35">
        <v>22557.359375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54">
        <v>201</v>
      </c>
      <c r="C30" s="23">
        <v>0</v>
      </c>
      <c r="D30" s="23">
        <v>19</v>
      </c>
      <c r="E30" s="31">
        <v>-71.628960000000006</v>
      </c>
      <c r="F30" s="31">
        <v>-33.036237</v>
      </c>
      <c r="G30" s="35">
        <v>24444.296875</v>
      </c>
      <c r="H30" s="20">
        <v>1</v>
      </c>
      <c r="I30" s="20">
        <v>1</v>
      </c>
      <c r="J30" s="20">
        <v>0</v>
      </c>
      <c r="K30" s="35">
        <v>0.05</v>
      </c>
      <c r="L30" s="20">
        <v>1</v>
      </c>
      <c r="M30" s="25"/>
    </row>
    <row r="31" spans="1:13" ht="14.25" customHeight="1" x14ac:dyDescent="0.2">
      <c r="A31" s="22" t="s">
        <v>40</v>
      </c>
      <c r="B31" s="54">
        <v>201</v>
      </c>
      <c r="C31" s="23">
        <v>1</v>
      </c>
      <c r="D31" s="23">
        <v>1</v>
      </c>
      <c r="E31" s="31">
        <v>-71.629248000000004</v>
      </c>
      <c r="F31" s="31">
        <v>-33.035311</v>
      </c>
      <c r="G31" s="35">
        <v>182.51719665527344</v>
      </c>
      <c r="H31" s="20">
        <v>1</v>
      </c>
      <c r="I31" s="21">
        <v>1</v>
      </c>
      <c r="J31" s="20">
        <v>0</v>
      </c>
      <c r="K31" s="35">
        <v>0.9</v>
      </c>
      <c r="L31" s="20">
        <v>1</v>
      </c>
      <c r="M31" s="25"/>
    </row>
    <row r="32" spans="1:13" ht="14.25" customHeight="1" x14ac:dyDescent="0.2">
      <c r="A32" s="22" t="s">
        <v>40</v>
      </c>
      <c r="B32" s="54">
        <v>201</v>
      </c>
      <c r="C32" s="23">
        <v>1</v>
      </c>
      <c r="D32" s="23">
        <v>2</v>
      </c>
      <c r="E32" s="31">
        <v>-71.612558000000007</v>
      </c>
      <c r="F32" s="31">
        <v>-33.044213999999997</v>
      </c>
      <c r="G32" s="35">
        <v>2201.792236328125</v>
      </c>
      <c r="H32" s="20">
        <v>1</v>
      </c>
      <c r="I32" s="20">
        <v>1</v>
      </c>
      <c r="J32" s="20">
        <v>0</v>
      </c>
      <c r="K32" s="35">
        <v>0.05</v>
      </c>
      <c r="L32" s="20">
        <v>1</v>
      </c>
      <c r="M32" s="25"/>
    </row>
    <row r="33" spans="1:13" ht="14.25" customHeight="1" x14ac:dyDescent="0.2">
      <c r="A33" s="22" t="s">
        <v>40</v>
      </c>
      <c r="B33" s="54">
        <v>201</v>
      </c>
      <c r="C33" s="23">
        <v>1</v>
      </c>
      <c r="D33" s="23">
        <v>3</v>
      </c>
      <c r="E33" s="31">
        <v>-71.590827000000004</v>
      </c>
      <c r="F33" s="31">
        <v>-33.032969000000001</v>
      </c>
      <c r="G33" s="35">
        <v>5030.9580078125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54">
        <v>201</v>
      </c>
      <c r="C34" s="23">
        <v>1</v>
      </c>
      <c r="D34" s="23">
        <v>4</v>
      </c>
      <c r="E34" s="31">
        <v>-71.567155999999997</v>
      </c>
      <c r="F34" s="31">
        <v>-33.024017999999998</v>
      </c>
      <c r="G34" s="35">
        <v>7803.37841796875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54">
        <v>201</v>
      </c>
      <c r="C35" s="23">
        <v>1</v>
      </c>
      <c r="D35" s="23">
        <v>5</v>
      </c>
      <c r="E35" s="31">
        <v>-71.546985000000006</v>
      </c>
      <c r="F35" s="31">
        <v>-33.027569999999997</v>
      </c>
      <c r="G35" s="35">
        <v>9731.3369140625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54">
        <v>201</v>
      </c>
      <c r="C36" s="23">
        <v>1</v>
      </c>
      <c r="D36" s="23">
        <v>6</v>
      </c>
      <c r="E36" s="31">
        <v>-71.540125000000003</v>
      </c>
      <c r="F36" s="31">
        <v>-33.029389999999999</v>
      </c>
      <c r="G36" s="35">
        <v>10403.3505859375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55">
        <v>201</v>
      </c>
      <c r="C37" s="26">
        <v>1</v>
      </c>
      <c r="D37" s="26">
        <v>7</v>
      </c>
      <c r="E37" s="32">
        <v>-71.534717000000001</v>
      </c>
      <c r="F37" s="32">
        <v>-33.031471000000003</v>
      </c>
      <c r="G37" s="36">
        <v>10968.1162109375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56">
        <v>201</v>
      </c>
      <c r="C38" s="27">
        <v>1</v>
      </c>
      <c r="D38" s="27">
        <v>8</v>
      </c>
      <c r="E38" s="33">
        <v>-71.529853000000003</v>
      </c>
      <c r="F38" s="33">
        <v>-33.030323000000003</v>
      </c>
      <c r="G38" s="37">
        <v>11917.009765625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56">
        <v>201</v>
      </c>
      <c r="C39" s="27">
        <v>1</v>
      </c>
      <c r="D39" s="27">
        <v>9</v>
      </c>
      <c r="E39" s="33">
        <v>-71.528177999999997</v>
      </c>
      <c r="F39" s="33">
        <v>-33.024172999999998</v>
      </c>
      <c r="G39" s="37">
        <v>12856.857421875</v>
      </c>
      <c r="H39" s="28">
        <v>1</v>
      </c>
      <c r="I39" s="20">
        <v>0</v>
      </c>
      <c r="J39" s="20">
        <v>0</v>
      </c>
      <c r="K39" s="35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56">
        <v>201</v>
      </c>
      <c r="C40" s="27">
        <v>1</v>
      </c>
      <c r="D40" s="27">
        <v>10</v>
      </c>
      <c r="E40" s="33">
        <v>-71.521986999999996</v>
      </c>
      <c r="F40" s="33">
        <v>-33.020954000000003</v>
      </c>
      <c r="G40" s="37">
        <v>15179.6328125</v>
      </c>
      <c r="H40" s="28">
        <v>1</v>
      </c>
      <c r="I40" s="20">
        <v>0</v>
      </c>
      <c r="J40" s="20">
        <v>0</v>
      </c>
      <c r="K40" s="35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56">
        <v>201</v>
      </c>
      <c r="C41" s="27">
        <v>1</v>
      </c>
      <c r="D41" s="27">
        <v>11</v>
      </c>
      <c r="E41" s="33">
        <v>-71.507537999999997</v>
      </c>
      <c r="F41" s="33">
        <v>-33.023584</v>
      </c>
      <c r="G41" s="37">
        <v>16652.716796875</v>
      </c>
      <c r="H41" s="28">
        <v>1</v>
      </c>
      <c r="I41" s="20">
        <v>0</v>
      </c>
      <c r="J41" s="20">
        <v>0</v>
      </c>
      <c r="K41" s="35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56">
        <v>201</v>
      </c>
      <c r="C42" s="27">
        <v>1</v>
      </c>
      <c r="D42" s="27">
        <v>12</v>
      </c>
      <c r="E42" s="33">
        <v>-71.505921000000001</v>
      </c>
      <c r="F42" s="33">
        <v>-33.003576000000002</v>
      </c>
      <c r="G42" s="37">
        <v>20528.021484375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56">
        <v>201</v>
      </c>
      <c r="C43" s="27">
        <v>1</v>
      </c>
      <c r="D43" s="27">
        <v>13</v>
      </c>
      <c r="E43" s="33">
        <v>-71.499043</v>
      </c>
      <c r="F43" s="33">
        <v>-33.007755000000003</v>
      </c>
      <c r="G43" s="37">
        <v>21484.046875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56">
        <v>201</v>
      </c>
      <c r="C44" s="27">
        <v>1</v>
      </c>
      <c r="D44" s="27">
        <v>14</v>
      </c>
      <c r="E44" s="33">
        <v>-71.497159999999994</v>
      </c>
      <c r="F44" s="33">
        <v>-33.005096000000002</v>
      </c>
      <c r="G44" s="37">
        <v>21919.19921875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56">
        <v>201</v>
      </c>
      <c r="C45" s="27">
        <v>1</v>
      </c>
      <c r="D45" s="27">
        <v>15</v>
      </c>
      <c r="E45" s="33">
        <v>-71.498411000000004</v>
      </c>
      <c r="F45" s="33">
        <v>-33.002429999999997</v>
      </c>
      <c r="G45" s="37">
        <v>22326.052734375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56">
        <v>201</v>
      </c>
      <c r="C46" s="27">
        <v>1</v>
      </c>
      <c r="D46" s="27">
        <v>16</v>
      </c>
      <c r="E46" s="33">
        <v>-71.496350000000007</v>
      </c>
      <c r="F46" s="33">
        <v>-32.998491000000001</v>
      </c>
      <c r="G46" s="37">
        <v>22963.259765625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56">
        <v>201</v>
      </c>
      <c r="C47" s="27">
        <v>1</v>
      </c>
      <c r="D47" s="27">
        <v>17</v>
      </c>
      <c r="E47" s="33">
        <v>-71.492366000000004</v>
      </c>
      <c r="F47" s="33">
        <v>-33.000444999999999</v>
      </c>
      <c r="G47" s="37">
        <v>23581.9375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56">
        <v>201</v>
      </c>
      <c r="C48" s="27">
        <v>1</v>
      </c>
      <c r="D48" s="27">
        <v>18</v>
      </c>
      <c r="E48" s="33">
        <v>-71.490289000000004</v>
      </c>
      <c r="F48" s="33">
        <v>-33.004981999999998</v>
      </c>
      <c r="G48" s="37">
        <v>24296.068359375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56">
        <v>201</v>
      </c>
      <c r="C49" s="27">
        <v>1</v>
      </c>
      <c r="D49" s="27">
        <v>19</v>
      </c>
      <c r="E49" s="33">
        <v>-71.487485000000007</v>
      </c>
      <c r="F49" s="33">
        <v>-33.007499000000003</v>
      </c>
      <c r="G49" s="37">
        <v>24715.2109375</v>
      </c>
      <c r="H49" s="28">
        <v>1</v>
      </c>
      <c r="I49" s="28">
        <v>1</v>
      </c>
      <c r="J49" s="20">
        <v>0</v>
      </c>
      <c r="K49" s="37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56">
        <v>202</v>
      </c>
      <c r="C50" s="27">
        <v>0</v>
      </c>
      <c r="D50" s="27">
        <v>1</v>
      </c>
      <c r="E50" s="33">
        <v>-71.477885000000001</v>
      </c>
      <c r="F50" s="33">
        <v>-32.998195000000003</v>
      </c>
      <c r="G50" s="37">
        <v>249.07363891601562</v>
      </c>
      <c r="H50" s="28">
        <v>1</v>
      </c>
      <c r="I50" s="20">
        <v>1</v>
      </c>
      <c r="J50" s="20">
        <v>0</v>
      </c>
      <c r="K50" s="35">
        <v>0.9</v>
      </c>
      <c r="L50" s="20">
        <v>1</v>
      </c>
      <c r="M50" s="29"/>
    </row>
    <row r="51" spans="1:13" ht="14.25" customHeight="1" x14ac:dyDescent="0.2">
      <c r="A51" s="22" t="s">
        <v>40</v>
      </c>
      <c r="B51" s="56">
        <v>202</v>
      </c>
      <c r="C51" s="27">
        <v>0</v>
      </c>
      <c r="D51" s="27">
        <v>2</v>
      </c>
      <c r="E51" s="33">
        <v>-71.480975000000001</v>
      </c>
      <c r="F51" s="33">
        <v>-32.999260999999997</v>
      </c>
      <c r="G51" s="37">
        <v>667.574462890625</v>
      </c>
      <c r="H51" s="28">
        <v>1</v>
      </c>
      <c r="I51" s="20">
        <v>1</v>
      </c>
      <c r="J51" s="20">
        <v>0</v>
      </c>
      <c r="K51" s="35">
        <v>0.05</v>
      </c>
      <c r="L51" s="20">
        <v>1</v>
      </c>
      <c r="M51" s="29"/>
    </row>
    <row r="52" spans="1:13" ht="14.25" customHeight="1" x14ac:dyDescent="0.2">
      <c r="A52" s="22" t="s">
        <v>40</v>
      </c>
      <c r="B52" s="56">
        <v>202</v>
      </c>
      <c r="C52" s="27">
        <v>0</v>
      </c>
      <c r="D52" s="27">
        <v>3</v>
      </c>
      <c r="E52" s="33">
        <v>-71.485791000000006</v>
      </c>
      <c r="F52" s="33">
        <v>-32.994109999999999</v>
      </c>
      <c r="G52" s="37">
        <v>1707.3089599609375</v>
      </c>
      <c r="H52" s="28">
        <v>1</v>
      </c>
      <c r="I52" s="28">
        <v>0</v>
      </c>
      <c r="J52" s="20">
        <v>0</v>
      </c>
      <c r="K52" s="37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56">
        <v>202</v>
      </c>
      <c r="C53" s="27">
        <v>0</v>
      </c>
      <c r="D53" s="27">
        <v>4</v>
      </c>
      <c r="E53" s="33">
        <v>-71.487611999999999</v>
      </c>
      <c r="F53" s="33">
        <v>-32.991627999999999</v>
      </c>
      <c r="G53" s="37">
        <v>2168.349609375</v>
      </c>
      <c r="H53" s="28">
        <v>1</v>
      </c>
      <c r="I53" s="20">
        <v>0</v>
      </c>
      <c r="J53" s="20">
        <v>0</v>
      </c>
      <c r="K53" s="35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56">
        <v>202</v>
      </c>
      <c r="C54" s="27">
        <v>0</v>
      </c>
      <c r="D54" s="27">
        <v>5</v>
      </c>
      <c r="E54" s="33">
        <v>-71.496786999999998</v>
      </c>
      <c r="F54" s="33">
        <v>-32.987434</v>
      </c>
      <c r="G54" s="37">
        <v>3327.6767578125</v>
      </c>
      <c r="H54" s="28">
        <v>1</v>
      </c>
      <c r="I54" s="20">
        <v>0</v>
      </c>
      <c r="J54" s="20">
        <v>0</v>
      </c>
      <c r="K54" s="35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56">
        <v>202</v>
      </c>
      <c r="C55" s="27">
        <v>0</v>
      </c>
      <c r="D55" s="27">
        <v>6</v>
      </c>
      <c r="E55" s="33">
        <v>-71.507208000000006</v>
      </c>
      <c r="F55" s="33">
        <v>-32.987155000000001</v>
      </c>
      <c r="G55" s="37">
        <v>4641.431640625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56">
        <v>202</v>
      </c>
      <c r="C56" s="27">
        <v>0</v>
      </c>
      <c r="D56" s="27">
        <v>7</v>
      </c>
      <c r="E56" s="33">
        <v>-71.506450999999998</v>
      </c>
      <c r="F56" s="33">
        <v>-32.992928999999997</v>
      </c>
      <c r="G56" s="37">
        <v>5408.515625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56">
        <v>202</v>
      </c>
      <c r="C57" s="27">
        <v>0</v>
      </c>
      <c r="D57" s="27">
        <v>8</v>
      </c>
      <c r="E57" s="33">
        <v>-71.503799999999998</v>
      </c>
      <c r="F57" s="33">
        <v>-32.994959000000001</v>
      </c>
      <c r="G57" s="37">
        <v>5787.8583984375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56">
        <v>202</v>
      </c>
      <c r="C58" s="27">
        <v>0</v>
      </c>
      <c r="D58" s="27">
        <v>9</v>
      </c>
      <c r="E58" s="33">
        <v>-71.507544999999993</v>
      </c>
      <c r="F58" s="33">
        <v>-33.023428000000003</v>
      </c>
      <c r="G58" s="37">
        <v>10511.4951171875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56">
        <v>202</v>
      </c>
      <c r="C59" s="27">
        <v>0</v>
      </c>
      <c r="D59" s="27">
        <v>10</v>
      </c>
      <c r="E59" s="33">
        <v>-71.522019999999998</v>
      </c>
      <c r="F59" s="33">
        <v>-33.020986000000001</v>
      </c>
      <c r="G59" s="37">
        <v>11994.177734375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56">
        <v>202</v>
      </c>
      <c r="C60" s="27">
        <v>0</v>
      </c>
      <c r="D60" s="27">
        <v>11</v>
      </c>
      <c r="E60" s="33">
        <v>-71.517335000000003</v>
      </c>
      <c r="F60" s="33">
        <v>-33.027293999999998</v>
      </c>
      <c r="G60" s="37">
        <v>13145.9716796875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56">
        <v>202</v>
      </c>
      <c r="C61" s="27">
        <v>0</v>
      </c>
      <c r="D61" s="27">
        <v>12</v>
      </c>
      <c r="E61" s="33">
        <v>-71.528212999999994</v>
      </c>
      <c r="F61" s="33">
        <v>-33.024165000000004</v>
      </c>
      <c r="G61" s="37">
        <v>14315.640625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56">
        <v>202</v>
      </c>
      <c r="C62" s="27">
        <v>0</v>
      </c>
      <c r="D62" s="27">
        <v>13</v>
      </c>
      <c r="E62" s="33">
        <v>-71.529927999999998</v>
      </c>
      <c r="F62" s="33">
        <v>-33.030402000000002</v>
      </c>
      <c r="G62" s="37">
        <v>15263.318359375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56">
        <v>202</v>
      </c>
      <c r="C63" s="27">
        <v>0</v>
      </c>
      <c r="D63" s="27">
        <v>14</v>
      </c>
      <c r="E63" s="33">
        <v>-71.534626000000003</v>
      </c>
      <c r="F63" s="33">
        <v>-33.031182999999999</v>
      </c>
      <c r="G63" s="37">
        <v>16054.9130859375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56">
        <v>202</v>
      </c>
      <c r="C64" s="27">
        <v>0</v>
      </c>
      <c r="D64" s="27">
        <v>15</v>
      </c>
      <c r="E64" s="33">
        <v>-71.540088999999995</v>
      </c>
      <c r="F64" s="33">
        <v>-33.029203000000003</v>
      </c>
      <c r="G64" s="37">
        <v>16618.228515625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56">
        <v>202</v>
      </c>
      <c r="C65" s="27">
        <v>0</v>
      </c>
      <c r="D65" s="27">
        <v>16</v>
      </c>
      <c r="E65" s="33">
        <v>-71.546914000000001</v>
      </c>
      <c r="F65" s="33">
        <v>-33.027403999999997</v>
      </c>
      <c r="G65" s="37">
        <v>17286.55078125</v>
      </c>
      <c r="H65" s="28">
        <v>1</v>
      </c>
      <c r="I65" s="20">
        <v>0</v>
      </c>
      <c r="J65" s="20">
        <v>0</v>
      </c>
      <c r="K65" s="35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54">
        <v>202</v>
      </c>
      <c r="C66" s="23">
        <v>0</v>
      </c>
      <c r="D66" s="23">
        <v>17</v>
      </c>
      <c r="E66" s="31">
        <v>-71.567457000000005</v>
      </c>
      <c r="F66" s="31">
        <v>-33.023707999999999</v>
      </c>
      <c r="G66" s="35">
        <v>19269.916015625</v>
      </c>
      <c r="H66" s="20">
        <v>1</v>
      </c>
      <c r="I66" s="20">
        <v>0</v>
      </c>
      <c r="J66" s="20">
        <v>0</v>
      </c>
      <c r="K66" s="35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54">
        <v>202</v>
      </c>
      <c r="C67" s="23">
        <v>0</v>
      </c>
      <c r="D67" s="23">
        <v>18</v>
      </c>
      <c r="E67" s="31">
        <v>-71.590502000000001</v>
      </c>
      <c r="F67" s="31">
        <v>-33.032727999999999</v>
      </c>
      <c r="G67" s="35">
        <v>22007.6953125</v>
      </c>
      <c r="H67" s="20">
        <v>1</v>
      </c>
      <c r="I67" s="20">
        <v>0</v>
      </c>
      <c r="J67" s="20">
        <v>0</v>
      </c>
      <c r="K67" s="35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54">
        <v>202</v>
      </c>
      <c r="C68" s="23">
        <v>0</v>
      </c>
      <c r="D68" s="23">
        <v>19</v>
      </c>
      <c r="E68" s="31">
        <v>-71.612601999999995</v>
      </c>
      <c r="F68" s="31">
        <v>-33.044125999999999</v>
      </c>
      <c r="G68" s="35">
        <v>24651.705078125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54">
        <v>202</v>
      </c>
      <c r="C69" s="23">
        <v>0</v>
      </c>
      <c r="D69" s="23">
        <v>20</v>
      </c>
      <c r="E69" s="31">
        <v>-71.628960000000006</v>
      </c>
      <c r="F69" s="31">
        <v>-33.036237</v>
      </c>
      <c r="G69" s="35">
        <v>26544.728515625</v>
      </c>
      <c r="H69" s="20">
        <v>1</v>
      </c>
      <c r="I69" s="20">
        <v>1</v>
      </c>
      <c r="J69" s="20">
        <v>0</v>
      </c>
      <c r="K69" s="35">
        <v>0.05</v>
      </c>
      <c r="L69" s="20">
        <v>1</v>
      </c>
      <c r="M69" s="25"/>
    </row>
    <row r="70" spans="1:13" ht="14.25" customHeight="1" x14ac:dyDescent="0.2">
      <c r="A70" s="22" t="s">
        <v>40</v>
      </c>
      <c r="B70" s="54">
        <v>202</v>
      </c>
      <c r="C70" s="23">
        <v>1</v>
      </c>
      <c r="D70" s="23">
        <v>1</v>
      </c>
      <c r="E70" s="31">
        <v>-71.629248000000004</v>
      </c>
      <c r="F70" s="31">
        <v>-33.035311</v>
      </c>
      <c r="G70" s="35">
        <v>182.51719665527344</v>
      </c>
      <c r="H70" s="20">
        <v>1</v>
      </c>
      <c r="I70" s="20">
        <v>1</v>
      </c>
      <c r="J70" s="20">
        <v>0</v>
      </c>
      <c r="K70" s="35">
        <v>0.9</v>
      </c>
      <c r="L70" s="20">
        <v>1</v>
      </c>
      <c r="M70" s="25"/>
    </row>
    <row r="71" spans="1:13" ht="14.25" customHeight="1" x14ac:dyDescent="0.2">
      <c r="A71" s="22" t="s">
        <v>40</v>
      </c>
      <c r="B71" s="54">
        <v>202</v>
      </c>
      <c r="C71" s="23">
        <v>1</v>
      </c>
      <c r="D71" s="23">
        <v>2</v>
      </c>
      <c r="E71" s="31">
        <v>-71.612558000000007</v>
      </c>
      <c r="F71" s="31">
        <v>-33.044213999999997</v>
      </c>
      <c r="G71" s="35">
        <v>2201.792236328125</v>
      </c>
      <c r="H71" s="20">
        <v>1</v>
      </c>
      <c r="I71" s="20">
        <v>1</v>
      </c>
      <c r="J71" s="20">
        <v>0</v>
      </c>
      <c r="K71" s="35">
        <v>0.05</v>
      </c>
      <c r="L71" s="20">
        <v>1</v>
      </c>
      <c r="M71" s="25"/>
    </row>
    <row r="72" spans="1:13" ht="14.25" customHeight="1" x14ac:dyDescent="0.2">
      <c r="A72" s="22" t="s">
        <v>40</v>
      </c>
      <c r="B72" s="54">
        <v>202</v>
      </c>
      <c r="C72" s="23">
        <v>1</v>
      </c>
      <c r="D72" s="23">
        <v>3</v>
      </c>
      <c r="E72" s="31">
        <v>-71.590827000000004</v>
      </c>
      <c r="F72" s="31">
        <v>-33.032969000000001</v>
      </c>
      <c r="G72" s="35">
        <v>5030.9580078125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54">
        <v>202</v>
      </c>
      <c r="C73" s="23">
        <v>1</v>
      </c>
      <c r="D73" s="23">
        <v>4</v>
      </c>
      <c r="E73" s="31">
        <v>-71.567155999999997</v>
      </c>
      <c r="F73" s="31">
        <v>-33.024017999999998</v>
      </c>
      <c r="G73" s="35">
        <v>7803.37841796875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57">
        <v>202</v>
      </c>
      <c r="C74" s="38">
        <v>1</v>
      </c>
      <c r="D74" s="38">
        <v>5</v>
      </c>
      <c r="E74" s="39">
        <v>-71.546985000000006</v>
      </c>
      <c r="F74" s="39">
        <v>-33.027569999999997</v>
      </c>
      <c r="G74" s="40">
        <v>9731.3369140625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54">
        <v>202</v>
      </c>
      <c r="C75" s="23">
        <v>1</v>
      </c>
      <c r="D75" s="23">
        <v>6</v>
      </c>
      <c r="E75" s="31">
        <v>-71.540125000000003</v>
      </c>
      <c r="F75" s="31">
        <v>-33.029389999999999</v>
      </c>
      <c r="G75" s="35">
        <v>10403.3505859375</v>
      </c>
      <c r="H75" s="20">
        <v>1</v>
      </c>
      <c r="I75" s="20">
        <v>0</v>
      </c>
      <c r="J75" s="20">
        <v>0</v>
      </c>
      <c r="K75" s="35">
        <v>0</v>
      </c>
      <c r="L75" s="20">
        <v>1</v>
      </c>
      <c r="M75" s="25"/>
    </row>
    <row r="76" spans="1:13" ht="14.25" customHeight="1" x14ac:dyDescent="0.2">
      <c r="A76" s="22" t="s">
        <v>40</v>
      </c>
      <c r="B76" s="54">
        <v>202</v>
      </c>
      <c r="C76" s="23">
        <v>1</v>
      </c>
      <c r="D76" s="23">
        <v>7</v>
      </c>
      <c r="E76" s="31">
        <v>-71.534717000000001</v>
      </c>
      <c r="F76" s="31">
        <v>-33.031471000000003</v>
      </c>
      <c r="G76" s="35">
        <v>10968.1162109375</v>
      </c>
      <c r="H76" s="20">
        <v>1</v>
      </c>
      <c r="I76" s="20">
        <v>0</v>
      </c>
      <c r="J76" s="20">
        <v>0</v>
      </c>
      <c r="K76" s="35">
        <v>0</v>
      </c>
      <c r="L76" s="20">
        <v>1</v>
      </c>
      <c r="M76" s="25"/>
    </row>
    <row r="77" spans="1:13" ht="14.25" customHeight="1" x14ac:dyDescent="0.2">
      <c r="A77" s="22" t="s">
        <v>40</v>
      </c>
      <c r="B77" s="54">
        <v>202</v>
      </c>
      <c r="C77" s="23">
        <v>1</v>
      </c>
      <c r="D77" s="23">
        <v>8</v>
      </c>
      <c r="E77" s="31">
        <v>-71.529894999999996</v>
      </c>
      <c r="F77" s="31">
        <v>-33.030366999999998</v>
      </c>
      <c r="G77" s="35">
        <v>11910.748046875</v>
      </c>
      <c r="H77" s="20">
        <v>1</v>
      </c>
      <c r="I77" s="20">
        <v>0</v>
      </c>
      <c r="J77" s="20">
        <v>0</v>
      </c>
      <c r="K77" s="35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54">
        <v>202</v>
      </c>
      <c r="C78" s="23">
        <v>1</v>
      </c>
      <c r="D78" s="23">
        <v>9</v>
      </c>
      <c r="E78" s="31">
        <v>-71.528177999999997</v>
      </c>
      <c r="F78" s="31">
        <v>-33.024172999999998</v>
      </c>
      <c r="G78" s="35">
        <v>12856.857421875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54">
        <v>202</v>
      </c>
      <c r="C79" s="23">
        <v>1</v>
      </c>
      <c r="D79" s="23">
        <v>10</v>
      </c>
      <c r="E79" s="31">
        <v>-71.521986999999996</v>
      </c>
      <c r="F79" s="31">
        <v>-33.020954000000003</v>
      </c>
      <c r="G79" s="35">
        <v>15179.6328125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54">
        <v>202</v>
      </c>
      <c r="C80" s="23">
        <v>1</v>
      </c>
      <c r="D80" s="23">
        <v>11</v>
      </c>
      <c r="E80" s="31">
        <v>-71.507537999999997</v>
      </c>
      <c r="F80" s="31">
        <v>-33.023584</v>
      </c>
      <c r="G80" s="35">
        <v>16652.716796875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54">
        <v>202</v>
      </c>
      <c r="C81" s="23">
        <v>1</v>
      </c>
      <c r="D81" s="23">
        <v>12</v>
      </c>
      <c r="E81" s="31">
        <v>-71.503787000000003</v>
      </c>
      <c r="F81" s="31">
        <v>-32.994962999999998</v>
      </c>
      <c r="G81" s="35">
        <v>21578.74609375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54">
        <v>202</v>
      </c>
      <c r="C82" s="23">
        <v>1</v>
      </c>
      <c r="D82" s="23">
        <v>13</v>
      </c>
      <c r="E82" s="31">
        <v>-71.506473</v>
      </c>
      <c r="F82" s="31">
        <v>-32.992953999999997</v>
      </c>
      <c r="G82" s="35">
        <v>21955.931640625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54">
        <v>202</v>
      </c>
      <c r="C83" s="23">
        <v>1</v>
      </c>
      <c r="D83" s="23">
        <v>14</v>
      </c>
      <c r="E83" s="31">
        <v>-71.507203000000004</v>
      </c>
      <c r="F83" s="31">
        <v>-32.987155000000001</v>
      </c>
      <c r="G83" s="35">
        <v>22726.9296875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54">
        <v>202</v>
      </c>
      <c r="C84" s="23">
        <v>1</v>
      </c>
      <c r="D84" s="23">
        <v>15</v>
      </c>
      <c r="E84" s="31">
        <v>-71.496792999999997</v>
      </c>
      <c r="F84" s="31">
        <v>-32.987430000000003</v>
      </c>
      <c r="G84" s="35">
        <v>24039.50390625</v>
      </c>
      <c r="H84" s="20">
        <v>1</v>
      </c>
      <c r="I84" s="20">
        <v>0</v>
      </c>
      <c r="J84" s="20">
        <v>0</v>
      </c>
      <c r="K84" s="35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54">
        <v>202</v>
      </c>
      <c r="C85" s="23">
        <v>1</v>
      </c>
      <c r="D85" s="23">
        <v>16</v>
      </c>
      <c r="E85" s="31">
        <v>-71.487617999999998</v>
      </c>
      <c r="F85" s="31">
        <v>-32.991658000000001</v>
      </c>
      <c r="G85" s="35">
        <v>25202.919921875</v>
      </c>
      <c r="H85" s="20">
        <v>1</v>
      </c>
      <c r="I85" s="20">
        <v>0</v>
      </c>
      <c r="J85" s="20">
        <v>0</v>
      </c>
      <c r="K85" s="35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54">
        <v>202</v>
      </c>
      <c r="C86" s="23">
        <v>1</v>
      </c>
      <c r="D86" s="23">
        <v>17</v>
      </c>
      <c r="E86" s="31">
        <v>-71.485791000000006</v>
      </c>
      <c r="F86" s="31">
        <v>-32.994109999999999</v>
      </c>
      <c r="G86" s="35">
        <v>25660.587890625</v>
      </c>
      <c r="H86" s="20">
        <v>1</v>
      </c>
      <c r="I86" s="20">
        <v>0</v>
      </c>
      <c r="J86" s="20">
        <v>0</v>
      </c>
      <c r="K86" s="35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54">
        <v>202</v>
      </c>
      <c r="C87" s="23">
        <v>1</v>
      </c>
      <c r="D87" s="23">
        <v>18</v>
      </c>
      <c r="E87" s="31">
        <v>-71.481003999999999</v>
      </c>
      <c r="F87" s="31">
        <v>-32.999259000000002</v>
      </c>
      <c r="G87" s="35">
        <v>26697.6015625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54">
        <v>202</v>
      </c>
      <c r="C88" s="23">
        <v>1</v>
      </c>
      <c r="D88" s="23">
        <v>19</v>
      </c>
      <c r="E88" s="31">
        <v>-71.477885000000001</v>
      </c>
      <c r="F88" s="31">
        <v>-32.998195000000003</v>
      </c>
      <c r="G88" s="35">
        <v>27118.822265625</v>
      </c>
      <c r="H88" s="20">
        <v>1</v>
      </c>
      <c r="I88" s="20">
        <v>1</v>
      </c>
      <c r="J88" s="20">
        <v>0</v>
      </c>
      <c r="K88" s="35">
        <v>0.05</v>
      </c>
      <c r="L88" s="20">
        <v>1</v>
      </c>
      <c r="M88" s="25"/>
    </row>
    <row r="89" spans="1:13" ht="14.25" customHeight="1" x14ac:dyDescent="0.2">
      <c r="A89" s="22" t="s">
        <v>40</v>
      </c>
      <c r="B89" s="54">
        <v>203</v>
      </c>
      <c r="C89" s="23">
        <v>0</v>
      </c>
      <c r="D89" s="23">
        <v>1</v>
      </c>
      <c r="E89" s="31">
        <v>-71.504360000000005</v>
      </c>
      <c r="F89" s="31">
        <v>-33.051281000000003</v>
      </c>
      <c r="G89" s="35">
        <v>125.71059417724609</v>
      </c>
      <c r="H89" s="20">
        <v>1</v>
      </c>
      <c r="I89" s="20">
        <v>1</v>
      </c>
      <c r="J89" s="20">
        <v>0</v>
      </c>
      <c r="K89" s="35">
        <v>0.9</v>
      </c>
      <c r="L89" s="20">
        <v>1</v>
      </c>
      <c r="M89" s="25"/>
    </row>
    <row r="90" spans="1:13" ht="14.25" customHeight="1" x14ac:dyDescent="0.2">
      <c r="A90" s="22" t="s">
        <v>40</v>
      </c>
      <c r="B90" s="54">
        <v>203</v>
      </c>
      <c r="C90" s="23">
        <v>0</v>
      </c>
      <c r="D90" s="23">
        <v>2</v>
      </c>
      <c r="E90" s="31">
        <v>-71.526151999999996</v>
      </c>
      <c r="F90" s="31">
        <v>-33.037171999999998</v>
      </c>
      <c r="G90" s="35">
        <v>2708.1318359375</v>
      </c>
      <c r="H90" s="20">
        <v>1</v>
      </c>
      <c r="I90" s="20">
        <v>1</v>
      </c>
      <c r="J90" s="20">
        <v>0</v>
      </c>
      <c r="K90" s="35">
        <v>0.05</v>
      </c>
      <c r="L90" s="20">
        <v>1</v>
      </c>
      <c r="M90" s="25"/>
    </row>
    <row r="91" spans="1:13" ht="14.25" customHeight="1" x14ac:dyDescent="0.2">
      <c r="A91" s="22" t="s">
        <v>40</v>
      </c>
      <c r="B91" s="54">
        <v>203</v>
      </c>
      <c r="C91" s="23">
        <v>0</v>
      </c>
      <c r="D91" s="23">
        <v>3</v>
      </c>
      <c r="E91" s="31">
        <v>-71.534463000000002</v>
      </c>
      <c r="F91" s="31">
        <v>-33.031320999999998</v>
      </c>
      <c r="G91" s="35">
        <v>3801.184814453125</v>
      </c>
      <c r="H91" s="20">
        <v>1</v>
      </c>
      <c r="I91" s="20">
        <v>0</v>
      </c>
      <c r="J91" s="20">
        <v>0</v>
      </c>
      <c r="K91" s="35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54">
        <v>203</v>
      </c>
      <c r="C92" s="23">
        <v>0</v>
      </c>
      <c r="D92" s="23">
        <v>4</v>
      </c>
      <c r="E92" s="31">
        <v>-71.540013000000002</v>
      </c>
      <c r="F92" s="31">
        <v>-33.029223000000002</v>
      </c>
      <c r="G92" s="35">
        <v>4378.662109375</v>
      </c>
      <c r="H92" s="20">
        <v>1</v>
      </c>
      <c r="I92" s="20">
        <v>0</v>
      </c>
      <c r="J92" s="20">
        <v>0</v>
      </c>
      <c r="K92" s="35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54">
        <v>203</v>
      </c>
      <c r="C93" s="23">
        <v>0</v>
      </c>
      <c r="D93" s="23">
        <v>5</v>
      </c>
      <c r="E93" s="31">
        <v>-71.546914000000001</v>
      </c>
      <c r="F93" s="31">
        <v>-33.027403999999997</v>
      </c>
      <c r="G93" s="35">
        <v>5054.42236328125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54">
        <v>203</v>
      </c>
      <c r="C94" s="23">
        <v>0</v>
      </c>
      <c r="D94" s="23">
        <v>6</v>
      </c>
      <c r="E94" s="34">
        <v>-71.567415999999994</v>
      </c>
      <c r="F94" s="34">
        <v>-33.023710000000001</v>
      </c>
      <c r="G94" s="45">
        <v>7033.95166015625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54">
        <v>203</v>
      </c>
      <c r="C95" s="23">
        <v>0</v>
      </c>
      <c r="D95" s="23">
        <v>7</v>
      </c>
      <c r="E95" s="31">
        <v>-71.590502000000001</v>
      </c>
      <c r="F95" s="31">
        <v>-33.032727999999999</v>
      </c>
      <c r="G95" s="35">
        <v>9775.56640625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54">
        <v>203</v>
      </c>
      <c r="C96" s="23">
        <v>0</v>
      </c>
      <c r="D96" s="23">
        <v>8</v>
      </c>
      <c r="E96" s="31">
        <v>-71.605262999999994</v>
      </c>
      <c r="F96" s="31">
        <v>-33.044462000000003</v>
      </c>
      <c r="G96" s="35">
        <v>11880.3408203125</v>
      </c>
      <c r="H96" s="20">
        <v>1</v>
      </c>
      <c r="I96" s="20">
        <v>0</v>
      </c>
      <c r="J96" s="20">
        <v>0</v>
      </c>
      <c r="K96" s="35">
        <v>0</v>
      </c>
      <c r="L96" s="20">
        <v>1</v>
      </c>
      <c r="M96" s="25"/>
    </row>
    <row r="97" spans="1:13" ht="14.25" customHeight="1" x14ac:dyDescent="0.2">
      <c r="A97" s="22" t="s">
        <v>40</v>
      </c>
      <c r="B97" s="54">
        <v>203</v>
      </c>
      <c r="C97" s="23">
        <v>0</v>
      </c>
      <c r="D97" s="23">
        <v>9</v>
      </c>
      <c r="E97" s="31">
        <v>-71.602932999999993</v>
      </c>
      <c r="F97" s="31">
        <v>-33.050341000000003</v>
      </c>
      <c r="G97" s="35">
        <v>12567.8037109375</v>
      </c>
      <c r="H97" s="20">
        <v>1</v>
      </c>
      <c r="I97" s="20">
        <v>0</v>
      </c>
      <c r="J97" s="20">
        <v>0</v>
      </c>
      <c r="K97" s="35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57">
        <v>203</v>
      </c>
      <c r="C98" s="38">
        <v>0</v>
      </c>
      <c r="D98" s="38">
        <v>10</v>
      </c>
      <c r="E98" s="39">
        <v>-71.613541999999995</v>
      </c>
      <c r="F98" s="39">
        <v>-33.049658999999998</v>
      </c>
      <c r="G98" s="40">
        <v>13828.482421875</v>
      </c>
      <c r="H98" s="41">
        <v>1</v>
      </c>
      <c r="I98" s="20">
        <v>0</v>
      </c>
      <c r="J98" s="20">
        <v>0</v>
      </c>
      <c r="K98" s="35">
        <v>0</v>
      </c>
      <c r="L98" s="20">
        <v>1</v>
      </c>
      <c r="M98" s="42"/>
    </row>
    <row r="99" spans="1:13" ht="14.25" customHeight="1" x14ac:dyDescent="0.2">
      <c r="A99" s="22" t="s">
        <v>40</v>
      </c>
      <c r="B99" s="54">
        <v>203</v>
      </c>
      <c r="C99" s="23">
        <v>0</v>
      </c>
      <c r="D99" s="23">
        <v>11</v>
      </c>
      <c r="E99" s="31">
        <v>-71.619127000000006</v>
      </c>
      <c r="F99" s="31">
        <v>-33.048259000000002</v>
      </c>
      <c r="G99" s="35">
        <v>14375.13671875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54">
        <v>203</v>
      </c>
      <c r="C100" s="23">
        <v>0</v>
      </c>
      <c r="D100" s="23">
        <v>12</v>
      </c>
      <c r="E100" s="31">
        <v>-71.621538999999999</v>
      </c>
      <c r="F100" s="31">
        <v>-33.044263999999998</v>
      </c>
      <c r="G100" s="35">
        <v>15089.177734375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54">
        <v>203</v>
      </c>
      <c r="C101" s="23">
        <v>0</v>
      </c>
      <c r="D101" s="23">
        <v>13</v>
      </c>
      <c r="E101" s="31">
        <v>-71.629658000000006</v>
      </c>
      <c r="F101" s="31">
        <v>-33.035905999999997</v>
      </c>
      <c r="G101" s="35">
        <v>16339.8681640625</v>
      </c>
      <c r="H101" s="20">
        <v>1</v>
      </c>
      <c r="I101" s="20">
        <v>1</v>
      </c>
      <c r="J101" s="20">
        <v>0</v>
      </c>
      <c r="K101" s="35">
        <v>0.05</v>
      </c>
      <c r="L101" s="20">
        <v>1</v>
      </c>
      <c r="M101" s="25"/>
    </row>
    <row r="102" spans="1:13" ht="14.25" customHeight="1" x14ac:dyDescent="0.2">
      <c r="A102" s="22" t="s">
        <v>40</v>
      </c>
      <c r="B102" s="54">
        <v>203</v>
      </c>
      <c r="C102" s="23">
        <v>1</v>
      </c>
      <c r="D102" s="23">
        <v>1</v>
      </c>
      <c r="E102" s="31">
        <v>-71.630273000000003</v>
      </c>
      <c r="F102" s="31">
        <v>-33.035992</v>
      </c>
      <c r="G102" s="35">
        <v>209.87239074707031</v>
      </c>
      <c r="H102" s="20">
        <v>1</v>
      </c>
      <c r="I102" s="20">
        <v>1</v>
      </c>
      <c r="J102" s="20">
        <v>0</v>
      </c>
      <c r="K102" s="35">
        <v>0.9</v>
      </c>
      <c r="L102" s="20">
        <v>1</v>
      </c>
      <c r="M102" s="25"/>
    </row>
    <row r="103" spans="1:13" ht="14.25" customHeight="1" x14ac:dyDescent="0.2">
      <c r="A103" s="22" t="s">
        <v>40</v>
      </c>
      <c r="B103" s="54">
        <v>203</v>
      </c>
      <c r="C103" s="23">
        <v>1</v>
      </c>
      <c r="D103" s="23">
        <v>2</v>
      </c>
      <c r="E103" s="31">
        <v>-71.618082999999999</v>
      </c>
      <c r="F103" s="31">
        <v>-33.047376999999997</v>
      </c>
      <c r="G103" s="35">
        <v>2034.7235107421875</v>
      </c>
      <c r="H103" s="20">
        <v>1</v>
      </c>
      <c r="I103" s="20">
        <v>1</v>
      </c>
      <c r="J103" s="20">
        <v>0</v>
      </c>
      <c r="K103" s="35">
        <v>0.05</v>
      </c>
      <c r="L103" s="20">
        <v>1</v>
      </c>
      <c r="M103" s="25"/>
    </row>
    <row r="104" spans="1:13" ht="14.25" customHeight="1" x14ac:dyDescent="0.2">
      <c r="A104" s="22" t="s">
        <v>40</v>
      </c>
      <c r="B104" s="54">
        <v>203</v>
      </c>
      <c r="C104" s="23">
        <v>1</v>
      </c>
      <c r="D104" s="23">
        <v>3</v>
      </c>
      <c r="E104" s="31">
        <v>-71.613528000000002</v>
      </c>
      <c r="F104" s="31">
        <v>-33.049661999999998</v>
      </c>
      <c r="G104" s="35">
        <v>2659.411376953125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54">
        <v>203</v>
      </c>
      <c r="C105" s="23">
        <v>1</v>
      </c>
      <c r="D105" s="23">
        <v>4</v>
      </c>
      <c r="E105" s="31">
        <v>-71.602615999999998</v>
      </c>
      <c r="F105" s="31">
        <v>-33.050244999999997</v>
      </c>
      <c r="G105" s="35">
        <v>3951.618408203125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54">
        <v>203</v>
      </c>
      <c r="C106" s="23">
        <v>1</v>
      </c>
      <c r="D106" s="23">
        <v>5</v>
      </c>
      <c r="E106" s="31">
        <v>-71.605027000000007</v>
      </c>
      <c r="F106" s="31">
        <v>-33.044387</v>
      </c>
      <c r="G106" s="35">
        <v>4639.3505859375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54">
        <v>203</v>
      </c>
      <c r="C107" s="23">
        <v>1</v>
      </c>
      <c r="D107" s="23">
        <v>6</v>
      </c>
      <c r="E107" s="31">
        <v>-71.590475999999995</v>
      </c>
      <c r="F107" s="31">
        <v>-33.032845999999999</v>
      </c>
      <c r="G107" s="35">
        <v>6853.56201171875</v>
      </c>
      <c r="H107" s="20">
        <v>1</v>
      </c>
      <c r="I107" s="20">
        <v>0</v>
      </c>
      <c r="J107" s="20">
        <v>0</v>
      </c>
      <c r="K107" s="35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54">
        <v>203</v>
      </c>
      <c r="C108" s="23">
        <v>1</v>
      </c>
      <c r="D108" s="23">
        <v>7</v>
      </c>
      <c r="E108" s="31">
        <v>-71.567217999999997</v>
      </c>
      <c r="F108" s="31">
        <v>-33.024011000000002</v>
      </c>
      <c r="G108" s="35">
        <v>9584.5810546875</v>
      </c>
      <c r="H108" s="20">
        <v>1</v>
      </c>
      <c r="I108" s="20">
        <v>0</v>
      </c>
      <c r="J108" s="20">
        <v>0</v>
      </c>
      <c r="K108" s="35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54">
        <v>203</v>
      </c>
      <c r="C109" s="23">
        <v>1</v>
      </c>
      <c r="D109" s="23">
        <v>8</v>
      </c>
      <c r="E109" s="31">
        <v>-71.546985000000006</v>
      </c>
      <c r="F109" s="31">
        <v>-33.027569999999997</v>
      </c>
      <c r="G109" s="35">
        <v>11518.3828125</v>
      </c>
      <c r="H109" s="20">
        <v>1</v>
      </c>
      <c r="I109" s="20">
        <v>0</v>
      </c>
      <c r="J109" s="20">
        <v>0</v>
      </c>
      <c r="K109" s="35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54">
        <v>203</v>
      </c>
      <c r="C110" s="23">
        <v>1</v>
      </c>
      <c r="D110" s="23">
        <v>9</v>
      </c>
      <c r="E110" s="31">
        <v>-71.540076999999997</v>
      </c>
      <c r="F110" s="31">
        <v>-33.029401</v>
      </c>
      <c r="G110" s="35">
        <v>12195.0439453125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54">
        <v>203</v>
      </c>
      <c r="C111" s="23">
        <v>1</v>
      </c>
      <c r="D111" s="23">
        <v>10</v>
      </c>
      <c r="E111" s="31">
        <v>-71.534676000000005</v>
      </c>
      <c r="F111" s="31">
        <v>-33.031500000000001</v>
      </c>
      <c r="G111" s="35">
        <v>12760.1640625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54">
        <v>203</v>
      </c>
      <c r="C112" s="23">
        <v>1</v>
      </c>
      <c r="D112" s="23">
        <v>11</v>
      </c>
      <c r="E112" s="31">
        <v>-71.526184999999998</v>
      </c>
      <c r="F112" s="31">
        <v>-33.037132</v>
      </c>
      <c r="G112" s="35">
        <v>13805.1005859375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57">
        <v>203</v>
      </c>
      <c r="C113" s="38">
        <v>1</v>
      </c>
      <c r="D113" s="38">
        <v>12</v>
      </c>
      <c r="E113" s="39">
        <v>-71.504372000000004</v>
      </c>
      <c r="F113" s="39">
        <v>-33.051276999999999</v>
      </c>
      <c r="G113" s="40">
        <v>16391.720703125</v>
      </c>
      <c r="H113" s="41">
        <v>1</v>
      </c>
      <c r="I113" s="20">
        <v>1</v>
      </c>
      <c r="J113" s="20">
        <v>0</v>
      </c>
      <c r="K113" s="35">
        <v>0.05</v>
      </c>
      <c r="L113" s="20">
        <v>1</v>
      </c>
      <c r="M113" s="42"/>
    </row>
    <row r="114" spans="1:13" ht="14.25" customHeight="1" x14ac:dyDescent="0.2">
      <c r="A114" s="22" t="s">
        <v>40</v>
      </c>
      <c r="B114" s="54">
        <v>204</v>
      </c>
      <c r="C114" s="23">
        <v>0</v>
      </c>
      <c r="D114" s="23">
        <v>1</v>
      </c>
      <c r="E114" s="31">
        <v>-71.533028000000002</v>
      </c>
      <c r="F114" s="31">
        <v>-33.056164000000003</v>
      </c>
      <c r="G114" s="35">
        <v>96.584686279296875</v>
      </c>
      <c r="H114" s="20">
        <v>1</v>
      </c>
      <c r="I114" s="20">
        <v>1</v>
      </c>
      <c r="J114" s="20">
        <v>0</v>
      </c>
      <c r="K114" s="35">
        <v>0.9</v>
      </c>
      <c r="L114" s="20">
        <v>1</v>
      </c>
      <c r="M114" s="25"/>
    </row>
    <row r="115" spans="1:13" ht="14.25" customHeight="1" x14ac:dyDescent="0.2">
      <c r="A115" s="22" t="s">
        <v>40</v>
      </c>
      <c r="B115" s="54">
        <v>204</v>
      </c>
      <c r="C115" s="23">
        <v>0</v>
      </c>
      <c r="D115" s="23">
        <v>2</v>
      </c>
      <c r="E115" s="31">
        <v>-71.535274000000001</v>
      </c>
      <c r="F115" s="31">
        <v>-33.057913999999997</v>
      </c>
      <c r="G115" s="35">
        <v>610.73358154296875</v>
      </c>
      <c r="H115" s="20">
        <v>1</v>
      </c>
      <c r="I115" s="20">
        <v>1</v>
      </c>
      <c r="J115" s="20">
        <v>0</v>
      </c>
      <c r="K115" s="35">
        <v>0.05</v>
      </c>
      <c r="L115" s="20">
        <v>1</v>
      </c>
      <c r="M115" s="25"/>
    </row>
    <row r="116" spans="1:13" ht="14.25" customHeight="1" x14ac:dyDescent="0.2">
      <c r="A116" s="22" t="s">
        <v>40</v>
      </c>
      <c r="B116" s="54">
        <v>204</v>
      </c>
      <c r="C116" s="23">
        <v>0</v>
      </c>
      <c r="D116" s="23">
        <v>3</v>
      </c>
      <c r="E116" s="31">
        <v>-71.539264000000003</v>
      </c>
      <c r="F116" s="31">
        <v>-33.054167</v>
      </c>
      <c r="G116" s="35">
        <v>1649.131103515625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54">
        <v>204</v>
      </c>
      <c r="C117" s="23">
        <v>0</v>
      </c>
      <c r="D117" s="23">
        <v>4</v>
      </c>
      <c r="E117" s="31">
        <v>-71.536575999999997</v>
      </c>
      <c r="F117" s="31">
        <v>-33.062707000000003</v>
      </c>
      <c r="G117" s="35">
        <v>2753.212646484375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54">
        <v>204</v>
      </c>
      <c r="C118" s="23">
        <v>0</v>
      </c>
      <c r="D118" s="23">
        <v>5</v>
      </c>
      <c r="E118" s="31">
        <v>-71.535218999999998</v>
      </c>
      <c r="F118" s="31">
        <v>-33.055380999999997</v>
      </c>
      <c r="G118" s="35">
        <v>3799.05859375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54">
        <v>204</v>
      </c>
      <c r="C119" s="23">
        <v>0</v>
      </c>
      <c r="D119" s="23">
        <v>6</v>
      </c>
      <c r="E119" s="31">
        <v>-71.536749999999998</v>
      </c>
      <c r="F119" s="31">
        <v>-33.052636999999997</v>
      </c>
      <c r="G119" s="35">
        <v>4147.50439453125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54">
        <v>204</v>
      </c>
      <c r="C120" s="23">
        <v>0</v>
      </c>
      <c r="D120" s="23">
        <v>7</v>
      </c>
      <c r="E120" s="31">
        <v>-71.538988000000003</v>
      </c>
      <c r="F120" s="31">
        <v>-33.046422999999997</v>
      </c>
      <c r="G120" s="35">
        <v>4902.3232421875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54">
        <v>204</v>
      </c>
      <c r="C121" s="23">
        <v>0</v>
      </c>
      <c r="D121" s="23">
        <v>8</v>
      </c>
      <c r="E121" s="31">
        <v>-71.542122000000006</v>
      </c>
      <c r="F121" s="31">
        <v>-33.041620999999999</v>
      </c>
      <c r="G121" s="35">
        <v>5678.72802734375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54">
        <v>204</v>
      </c>
      <c r="C122" s="23">
        <v>0</v>
      </c>
      <c r="D122" s="23">
        <v>9</v>
      </c>
      <c r="E122" s="31">
        <v>-71.541792999999998</v>
      </c>
      <c r="F122" s="31">
        <v>-33.038378999999999</v>
      </c>
      <c r="G122" s="35">
        <v>6304.63720703125</v>
      </c>
      <c r="H122" s="20">
        <v>1</v>
      </c>
      <c r="I122" s="20">
        <v>0</v>
      </c>
      <c r="J122" s="20">
        <v>0</v>
      </c>
      <c r="K122" s="35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54">
        <v>204</v>
      </c>
      <c r="C123" s="23">
        <v>0</v>
      </c>
      <c r="D123" s="23">
        <v>10</v>
      </c>
      <c r="E123" s="31">
        <v>-71.545417</v>
      </c>
      <c r="F123" s="31">
        <v>-33.033757999999999</v>
      </c>
      <c r="G123" s="35">
        <v>7216.1396484375</v>
      </c>
      <c r="H123" s="20">
        <v>1</v>
      </c>
      <c r="I123" s="20">
        <v>0</v>
      </c>
      <c r="J123" s="20">
        <v>0</v>
      </c>
      <c r="K123" s="35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54">
        <v>204</v>
      </c>
      <c r="C124" s="23">
        <v>0</v>
      </c>
      <c r="D124" s="23">
        <v>11</v>
      </c>
      <c r="E124" s="31">
        <v>-71.543940000000006</v>
      </c>
      <c r="F124" s="31">
        <v>-33.030569999999997</v>
      </c>
      <c r="G124" s="35">
        <v>7893.21826171875</v>
      </c>
      <c r="H124" s="20">
        <v>1</v>
      </c>
      <c r="I124" s="20">
        <v>0</v>
      </c>
      <c r="J124" s="20">
        <v>0</v>
      </c>
      <c r="K124" s="35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54">
        <v>204</v>
      </c>
      <c r="C125" s="23">
        <v>0</v>
      </c>
      <c r="D125" s="23">
        <v>12</v>
      </c>
      <c r="E125" s="31">
        <v>-71.546968000000007</v>
      </c>
      <c r="F125" s="31">
        <v>-33.027388000000002</v>
      </c>
      <c r="G125" s="35">
        <v>8866.8671875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54">
        <v>204</v>
      </c>
      <c r="C126" s="23">
        <v>0</v>
      </c>
      <c r="D126" s="23">
        <v>13</v>
      </c>
      <c r="E126" s="31">
        <v>-71.567457000000005</v>
      </c>
      <c r="F126" s="31">
        <v>-33.023707999999999</v>
      </c>
      <c r="G126" s="35">
        <v>10844.884765625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54">
        <v>204</v>
      </c>
      <c r="C127" s="23">
        <v>0</v>
      </c>
      <c r="D127" s="23">
        <v>14</v>
      </c>
      <c r="E127" s="31">
        <v>-71.590868</v>
      </c>
      <c r="F127" s="31">
        <v>-33.032829999999997</v>
      </c>
      <c r="G127" s="35">
        <v>13618.74609375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54">
        <v>204</v>
      </c>
      <c r="C128" s="23">
        <v>0</v>
      </c>
      <c r="D128" s="23">
        <v>15</v>
      </c>
      <c r="E128" s="31">
        <v>-71.612665000000007</v>
      </c>
      <c r="F128" s="31">
        <v>-33.044111999999998</v>
      </c>
      <c r="G128" s="35">
        <v>16232.7548828125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54">
        <v>204</v>
      </c>
      <c r="C129" s="23">
        <v>0</v>
      </c>
      <c r="D129" s="23">
        <v>16</v>
      </c>
      <c r="E129" s="31">
        <v>-71.628960000000006</v>
      </c>
      <c r="F129" s="31">
        <v>-33.036237</v>
      </c>
      <c r="G129" s="35">
        <v>18119.693359375</v>
      </c>
      <c r="H129" s="20">
        <v>1</v>
      </c>
      <c r="I129" s="20">
        <v>1</v>
      </c>
      <c r="J129" s="20">
        <v>0</v>
      </c>
      <c r="K129" s="35">
        <v>0.05</v>
      </c>
      <c r="L129" s="20">
        <v>1</v>
      </c>
      <c r="M129" s="25"/>
    </row>
    <row r="130" spans="1:13" ht="14.25" customHeight="1" x14ac:dyDescent="0.2">
      <c r="A130" s="22" t="s">
        <v>40</v>
      </c>
      <c r="B130" s="54">
        <v>204</v>
      </c>
      <c r="C130" s="23">
        <v>1</v>
      </c>
      <c r="D130" s="23">
        <v>1</v>
      </c>
      <c r="E130" s="31">
        <v>-71.629007000000001</v>
      </c>
      <c r="F130" s="31">
        <v>-33.036355</v>
      </c>
      <c r="G130" s="35">
        <v>300.4859619140625</v>
      </c>
      <c r="H130" s="20">
        <v>1</v>
      </c>
      <c r="I130" s="21">
        <v>1</v>
      </c>
      <c r="J130" s="20">
        <v>0</v>
      </c>
      <c r="K130" s="35">
        <v>0.9</v>
      </c>
      <c r="L130" s="20">
        <v>1</v>
      </c>
      <c r="M130" s="25"/>
    </row>
    <row r="131" spans="1:13" ht="14.25" customHeight="1" x14ac:dyDescent="0.2">
      <c r="A131" s="22" t="s">
        <v>40</v>
      </c>
      <c r="B131" s="54">
        <v>204</v>
      </c>
      <c r="C131" s="23">
        <v>1</v>
      </c>
      <c r="D131" s="23">
        <v>2</v>
      </c>
      <c r="E131" s="31">
        <v>-71.612558000000007</v>
      </c>
      <c r="F131" s="31">
        <v>-33.044213999999997</v>
      </c>
      <c r="G131" s="35">
        <v>2201.792236328125</v>
      </c>
      <c r="H131" s="20">
        <v>1</v>
      </c>
      <c r="I131" s="20">
        <v>1</v>
      </c>
      <c r="J131" s="20">
        <v>0</v>
      </c>
      <c r="K131" s="35">
        <v>0.05</v>
      </c>
      <c r="L131" s="20">
        <v>1</v>
      </c>
      <c r="M131" s="24"/>
    </row>
    <row r="132" spans="1:13" ht="14.25" customHeight="1" x14ac:dyDescent="0.2">
      <c r="A132" s="22" t="s">
        <v>40</v>
      </c>
      <c r="B132" s="54">
        <v>204</v>
      </c>
      <c r="C132" s="23">
        <v>1</v>
      </c>
      <c r="D132" s="23">
        <v>3</v>
      </c>
      <c r="E132" s="31">
        <v>-71.590827000000004</v>
      </c>
      <c r="F132" s="31">
        <v>-33.032969000000001</v>
      </c>
      <c r="G132" s="35">
        <v>5030.9580078125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54">
        <v>204</v>
      </c>
      <c r="C133" s="23">
        <v>1</v>
      </c>
      <c r="D133" s="23">
        <v>4</v>
      </c>
      <c r="E133" s="31">
        <v>-71.567155999999997</v>
      </c>
      <c r="F133" s="31">
        <v>-33.024017999999998</v>
      </c>
      <c r="G133" s="35">
        <v>7803.37841796875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54">
        <v>204</v>
      </c>
      <c r="C134" s="23">
        <v>1</v>
      </c>
      <c r="D134" s="23">
        <v>5</v>
      </c>
      <c r="E134" s="31">
        <v>-71.557665</v>
      </c>
      <c r="F134" s="31">
        <v>-33.025624999999998</v>
      </c>
      <c r="G134" s="35">
        <v>8708.6259765625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54">
        <v>204</v>
      </c>
      <c r="C135" s="23">
        <v>1</v>
      </c>
      <c r="D135" s="23">
        <v>6</v>
      </c>
      <c r="E135" s="31">
        <v>-71.546985000000006</v>
      </c>
      <c r="F135" s="31">
        <v>-33.027569999999997</v>
      </c>
      <c r="G135" s="35">
        <v>9731.3369140625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54">
        <v>204</v>
      </c>
      <c r="C136" s="23">
        <v>1</v>
      </c>
      <c r="D136" s="23">
        <v>7</v>
      </c>
      <c r="E136" s="31">
        <v>-71.543993999999998</v>
      </c>
      <c r="F136" s="31">
        <v>-33.030636000000001</v>
      </c>
      <c r="G136" s="35">
        <v>10329.92578125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54">
        <v>204</v>
      </c>
      <c r="C137" s="23">
        <v>1</v>
      </c>
      <c r="D137" s="23">
        <v>8</v>
      </c>
      <c r="E137" s="31">
        <v>-71.545423</v>
      </c>
      <c r="F137" s="31">
        <v>-33.033763999999998</v>
      </c>
      <c r="G137" s="35">
        <v>11058.2646484375</v>
      </c>
      <c r="H137" s="20">
        <v>1</v>
      </c>
      <c r="I137" s="20">
        <v>0</v>
      </c>
      <c r="J137" s="20">
        <v>0</v>
      </c>
      <c r="K137" s="35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54">
        <v>204</v>
      </c>
      <c r="C138" s="23">
        <v>1</v>
      </c>
      <c r="D138" s="23">
        <v>9</v>
      </c>
      <c r="E138" s="31">
        <v>-71.541763000000003</v>
      </c>
      <c r="F138" s="31">
        <v>-33.038393999999997</v>
      </c>
      <c r="G138" s="35">
        <v>11972.154296875</v>
      </c>
      <c r="H138" s="20">
        <v>1</v>
      </c>
      <c r="I138" s="20">
        <v>0</v>
      </c>
      <c r="J138" s="20">
        <v>0</v>
      </c>
      <c r="K138" s="35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54">
        <v>204</v>
      </c>
      <c r="C139" s="23">
        <v>1</v>
      </c>
      <c r="D139" s="23">
        <v>10</v>
      </c>
      <c r="E139" s="31">
        <v>-71.542105000000006</v>
      </c>
      <c r="F139" s="31">
        <v>-33.041645000000003</v>
      </c>
      <c r="G139" s="35">
        <v>12597.904296875</v>
      </c>
      <c r="H139" s="20">
        <v>1</v>
      </c>
      <c r="I139" s="20">
        <v>0</v>
      </c>
      <c r="J139" s="20">
        <v>0</v>
      </c>
      <c r="K139" s="35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54">
        <v>204</v>
      </c>
      <c r="C140" s="23">
        <v>1</v>
      </c>
      <c r="D140" s="23">
        <v>11</v>
      </c>
      <c r="E140" s="31">
        <v>-71.538978999999998</v>
      </c>
      <c r="F140" s="31">
        <v>-33.046447000000001</v>
      </c>
      <c r="G140" s="35">
        <v>13374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54">
        <v>204</v>
      </c>
      <c r="C141" s="23">
        <v>1</v>
      </c>
      <c r="D141" s="23">
        <v>12</v>
      </c>
      <c r="E141" s="31">
        <v>-71.536736000000005</v>
      </c>
      <c r="F141" s="31">
        <v>-33.052725000000002</v>
      </c>
      <c r="G141" s="35">
        <v>14135.875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55">
        <v>204</v>
      </c>
      <c r="C142" s="26">
        <v>1</v>
      </c>
      <c r="D142" s="26">
        <v>13</v>
      </c>
      <c r="E142" s="32">
        <v>-71.535173999999998</v>
      </c>
      <c r="F142" s="32">
        <v>-33.055399000000001</v>
      </c>
      <c r="G142" s="36">
        <v>14479.1220703125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55">
        <v>204</v>
      </c>
      <c r="C143" s="26">
        <v>1</v>
      </c>
      <c r="D143" s="26">
        <v>14</v>
      </c>
      <c r="E143" s="32">
        <v>-71.536562000000004</v>
      </c>
      <c r="F143" s="32">
        <v>-33.062703999999997</v>
      </c>
      <c r="G143" s="36">
        <v>15518.9716796875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55">
        <v>204</v>
      </c>
      <c r="C144" s="26">
        <v>1</v>
      </c>
      <c r="D144" s="26">
        <v>15</v>
      </c>
      <c r="E144" s="32">
        <v>-71.533033000000003</v>
      </c>
      <c r="F144" s="32">
        <v>-33.056168</v>
      </c>
      <c r="G144" s="36">
        <v>18279.263671875</v>
      </c>
      <c r="H144" s="20">
        <v>1</v>
      </c>
      <c r="I144" s="21">
        <v>1</v>
      </c>
      <c r="J144" s="20">
        <v>0</v>
      </c>
      <c r="K144" s="36">
        <v>0.05</v>
      </c>
      <c r="L144" s="20">
        <v>1</v>
      </c>
      <c r="M144" s="25"/>
    </row>
    <row r="145" spans="1:13" ht="14.25" customHeight="1" x14ac:dyDescent="0.2">
      <c r="A145" s="22" t="s">
        <v>40</v>
      </c>
      <c r="B145" s="55">
        <v>205</v>
      </c>
      <c r="C145" s="26">
        <v>0</v>
      </c>
      <c r="D145" s="26">
        <v>1</v>
      </c>
      <c r="E145" s="32">
        <v>-71.493297999999996</v>
      </c>
      <c r="F145" s="32">
        <v>-33.021338</v>
      </c>
      <c r="G145" s="36">
        <v>110.5152587890625</v>
      </c>
      <c r="H145" s="20">
        <v>1</v>
      </c>
      <c r="I145" s="20">
        <v>1</v>
      </c>
      <c r="J145" s="20">
        <v>1</v>
      </c>
      <c r="K145" s="35">
        <v>0.9</v>
      </c>
      <c r="L145" s="20">
        <v>1</v>
      </c>
      <c r="M145" s="25"/>
    </row>
    <row r="146" spans="1:13" ht="14.25" customHeight="1" x14ac:dyDescent="0.2">
      <c r="A146" s="22" t="s">
        <v>40</v>
      </c>
      <c r="B146" s="55">
        <v>205</v>
      </c>
      <c r="C146" s="26">
        <v>0</v>
      </c>
      <c r="D146" s="26">
        <v>2</v>
      </c>
      <c r="E146" s="32">
        <v>-71.495990000000006</v>
      </c>
      <c r="F146" s="32">
        <v>-33.018906999999999</v>
      </c>
      <c r="G146" s="36">
        <v>581.7958984375</v>
      </c>
      <c r="H146" s="20">
        <v>1</v>
      </c>
      <c r="I146" s="20">
        <v>1</v>
      </c>
      <c r="J146" s="20">
        <v>0</v>
      </c>
      <c r="K146" s="35">
        <v>0.05</v>
      </c>
      <c r="L146" s="20">
        <v>1</v>
      </c>
      <c r="M146" s="25"/>
    </row>
    <row r="147" spans="1:13" ht="14.25" customHeight="1" x14ac:dyDescent="0.2">
      <c r="A147" s="22" t="s">
        <v>40</v>
      </c>
      <c r="B147" s="55">
        <v>205</v>
      </c>
      <c r="C147" s="26">
        <v>0</v>
      </c>
      <c r="D147" s="26">
        <v>3</v>
      </c>
      <c r="E147" s="32">
        <v>-71.507544999999993</v>
      </c>
      <c r="F147" s="32">
        <v>-33.023428000000003</v>
      </c>
      <c r="G147" s="36">
        <v>2160.236083984375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55">
        <v>205</v>
      </c>
      <c r="C148" s="26">
        <v>0</v>
      </c>
      <c r="D148" s="26">
        <v>4</v>
      </c>
      <c r="E148" s="32">
        <v>-71.522019999999998</v>
      </c>
      <c r="F148" s="32">
        <v>-33.020986000000001</v>
      </c>
      <c r="G148" s="36">
        <v>3642.9189453125</v>
      </c>
      <c r="H148" s="20">
        <v>1</v>
      </c>
      <c r="I148" s="20">
        <v>0</v>
      </c>
      <c r="J148" s="20">
        <v>0</v>
      </c>
      <c r="K148" s="35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55">
        <v>205</v>
      </c>
      <c r="C149" s="26">
        <v>0</v>
      </c>
      <c r="D149" s="26">
        <v>5</v>
      </c>
      <c r="E149" s="32">
        <v>-71.528147000000004</v>
      </c>
      <c r="F149" s="32">
        <v>-33.024180999999999</v>
      </c>
      <c r="G149" s="36">
        <v>5957.96533203125</v>
      </c>
      <c r="H149" s="20">
        <v>1</v>
      </c>
      <c r="I149" s="21">
        <v>0</v>
      </c>
      <c r="J149" s="20">
        <v>0</v>
      </c>
      <c r="K149" s="36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55">
        <v>205</v>
      </c>
      <c r="C150" s="26">
        <v>0</v>
      </c>
      <c r="D150" s="26">
        <v>6</v>
      </c>
      <c r="E150" s="32">
        <v>-71.529927999999998</v>
      </c>
      <c r="F150" s="32">
        <v>-33.030402000000002</v>
      </c>
      <c r="G150" s="36">
        <v>6912.05908203125</v>
      </c>
      <c r="H150" s="20">
        <v>1</v>
      </c>
      <c r="I150" s="20">
        <v>0</v>
      </c>
      <c r="J150" s="20">
        <v>0</v>
      </c>
      <c r="K150" s="35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55">
        <v>205</v>
      </c>
      <c r="C151" s="26">
        <v>0</v>
      </c>
      <c r="D151" s="26">
        <v>7</v>
      </c>
      <c r="E151" s="32">
        <v>-71.534626000000003</v>
      </c>
      <c r="F151" s="32">
        <v>-33.031182999999999</v>
      </c>
      <c r="G151" s="36">
        <v>7703.65380859375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55">
        <v>205</v>
      </c>
      <c r="C152" s="26">
        <v>0</v>
      </c>
      <c r="D152" s="26">
        <v>8</v>
      </c>
      <c r="E152" s="32">
        <v>-71.540013000000002</v>
      </c>
      <c r="F152" s="32">
        <v>-33.029223000000002</v>
      </c>
      <c r="G152" s="36">
        <v>8259.53125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55">
        <v>205</v>
      </c>
      <c r="C153" s="26">
        <v>0</v>
      </c>
      <c r="D153" s="26">
        <v>9</v>
      </c>
      <c r="E153" s="32">
        <v>-71.546968000000007</v>
      </c>
      <c r="F153" s="32">
        <v>-33.027388000000002</v>
      </c>
      <c r="G153" s="36">
        <v>8940.6396484375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55">
        <v>205</v>
      </c>
      <c r="C154" s="26">
        <v>0</v>
      </c>
      <c r="D154" s="26">
        <v>10</v>
      </c>
      <c r="E154" s="32">
        <v>-71.567457000000005</v>
      </c>
      <c r="F154" s="32">
        <v>-33.023707999999999</v>
      </c>
      <c r="G154" s="36">
        <v>10918.6572265625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55">
        <v>205</v>
      </c>
      <c r="C155" s="26">
        <v>0</v>
      </c>
      <c r="D155" s="26">
        <v>11</v>
      </c>
      <c r="E155" s="32">
        <v>-71.590868</v>
      </c>
      <c r="F155" s="32">
        <v>-33.032829999999997</v>
      </c>
      <c r="G155" s="36">
        <v>13692.5185546875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56">
        <v>205</v>
      </c>
      <c r="C156" s="27">
        <v>0</v>
      </c>
      <c r="D156" s="27">
        <v>12</v>
      </c>
      <c r="E156" s="33">
        <v>-71.612601999999995</v>
      </c>
      <c r="F156" s="33">
        <v>-33.044125999999999</v>
      </c>
      <c r="G156" s="37">
        <v>16300.44140625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56">
        <v>205</v>
      </c>
      <c r="C157" s="27">
        <v>0</v>
      </c>
      <c r="D157" s="27">
        <v>13</v>
      </c>
      <c r="E157" s="33">
        <v>-71.628960000000006</v>
      </c>
      <c r="F157" s="33">
        <v>-33.036237</v>
      </c>
      <c r="G157" s="37">
        <v>18193.46484375</v>
      </c>
      <c r="H157" s="28">
        <v>1</v>
      </c>
      <c r="I157" s="20">
        <v>1</v>
      </c>
      <c r="J157" s="20">
        <v>0</v>
      </c>
      <c r="K157" s="37">
        <v>0.05</v>
      </c>
      <c r="L157" s="20">
        <v>1</v>
      </c>
      <c r="M157" s="29"/>
    </row>
    <row r="158" spans="1:13" ht="14.25" customHeight="1" x14ac:dyDescent="0.2">
      <c r="A158" s="22" t="s">
        <v>40</v>
      </c>
      <c r="B158" s="56">
        <v>205</v>
      </c>
      <c r="C158" s="27">
        <v>1</v>
      </c>
      <c r="D158" s="27">
        <v>1</v>
      </c>
      <c r="E158" s="33">
        <v>-71.629234999999994</v>
      </c>
      <c r="F158" s="33">
        <v>-33.035352000000003</v>
      </c>
      <c r="G158" s="37">
        <v>187.22357177734375</v>
      </c>
      <c r="H158" s="28">
        <v>1</v>
      </c>
      <c r="I158" s="20">
        <v>1</v>
      </c>
      <c r="J158" s="20">
        <v>0</v>
      </c>
      <c r="K158" s="35">
        <v>0.9</v>
      </c>
      <c r="L158" s="20">
        <v>1</v>
      </c>
      <c r="M158" s="29"/>
    </row>
    <row r="159" spans="1:13" ht="14.25" customHeight="1" x14ac:dyDescent="0.2">
      <c r="A159" s="22" t="s">
        <v>40</v>
      </c>
      <c r="B159" s="56">
        <v>205</v>
      </c>
      <c r="C159" s="27">
        <v>1</v>
      </c>
      <c r="D159" s="27">
        <v>2</v>
      </c>
      <c r="E159" s="33">
        <v>-71.612558000000007</v>
      </c>
      <c r="F159" s="33">
        <v>-33.044213999999997</v>
      </c>
      <c r="G159" s="37">
        <v>2201.792236328125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56">
        <v>205</v>
      </c>
      <c r="C160" s="27">
        <v>1</v>
      </c>
      <c r="D160" s="27">
        <v>3</v>
      </c>
      <c r="E160" s="33">
        <v>-71.590827000000004</v>
      </c>
      <c r="F160" s="33">
        <v>-33.032969000000001</v>
      </c>
      <c r="G160" s="37">
        <v>5030.9580078125</v>
      </c>
      <c r="H160" s="28">
        <v>1</v>
      </c>
      <c r="I160" s="20">
        <v>0</v>
      </c>
      <c r="J160" s="20">
        <v>0</v>
      </c>
      <c r="K160" s="35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56">
        <v>205</v>
      </c>
      <c r="C161" s="27">
        <v>1</v>
      </c>
      <c r="D161" s="27">
        <v>4</v>
      </c>
      <c r="E161" s="33">
        <v>-71.567155999999997</v>
      </c>
      <c r="F161" s="33">
        <v>-33.024017999999998</v>
      </c>
      <c r="G161" s="37">
        <v>7803.37841796875</v>
      </c>
      <c r="H161" s="28">
        <v>1</v>
      </c>
      <c r="I161" s="20">
        <v>0</v>
      </c>
      <c r="J161" s="20">
        <v>0</v>
      </c>
      <c r="K161" s="35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56">
        <v>205</v>
      </c>
      <c r="C162" s="27">
        <v>1</v>
      </c>
      <c r="D162" s="27">
        <v>5</v>
      </c>
      <c r="E162" s="33">
        <v>-71.557665</v>
      </c>
      <c r="F162" s="33">
        <v>-33.025624999999998</v>
      </c>
      <c r="G162" s="37">
        <v>8708.6259765625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56">
        <v>205</v>
      </c>
      <c r="C163" s="27">
        <v>1</v>
      </c>
      <c r="D163" s="27">
        <v>6</v>
      </c>
      <c r="E163" s="33">
        <v>-71.546985000000006</v>
      </c>
      <c r="F163" s="33">
        <v>-33.027569999999997</v>
      </c>
      <c r="G163" s="37">
        <v>9731.3369140625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56">
        <v>205</v>
      </c>
      <c r="C164" s="27">
        <v>1</v>
      </c>
      <c r="D164" s="27">
        <v>7</v>
      </c>
      <c r="E164" s="33">
        <v>-71.540076999999997</v>
      </c>
      <c r="F164" s="33">
        <v>-33.029401</v>
      </c>
      <c r="G164" s="37">
        <v>10407.998046875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56">
        <v>205</v>
      </c>
      <c r="C165" s="27">
        <v>1</v>
      </c>
      <c r="D165" s="27">
        <v>8</v>
      </c>
      <c r="E165" s="33">
        <v>-71.529894999999996</v>
      </c>
      <c r="F165" s="33">
        <v>-33.030366999999998</v>
      </c>
      <c r="G165" s="37">
        <v>11910.748046875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56">
        <v>205</v>
      </c>
      <c r="C166" s="27">
        <v>1</v>
      </c>
      <c r="D166" s="27">
        <v>9</v>
      </c>
      <c r="E166" s="33">
        <v>-71.528177999999997</v>
      </c>
      <c r="F166" s="33">
        <v>-33.024172999999998</v>
      </c>
      <c r="G166" s="37">
        <v>12856.857421875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56">
        <v>205</v>
      </c>
      <c r="C167" s="27">
        <v>1</v>
      </c>
      <c r="D167" s="27">
        <v>10</v>
      </c>
      <c r="E167" s="33">
        <v>-71.517589999999998</v>
      </c>
      <c r="F167" s="33">
        <v>-33.027619000000001</v>
      </c>
      <c r="G167" s="37">
        <v>13979.9296875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56">
        <v>205</v>
      </c>
      <c r="C168" s="27">
        <v>1</v>
      </c>
      <c r="D168" s="27">
        <v>11</v>
      </c>
      <c r="E168" s="33">
        <v>-71.521986999999996</v>
      </c>
      <c r="F168" s="33">
        <v>-33.020954000000003</v>
      </c>
      <c r="G168" s="37">
        <v>15179.6328125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56">
        <v>205</v>
      </c>
      <c r="C169" s="27">
        <v>1</v>
      </c>
      <c r="D169" s="27">
        <v>12</v>
      </c>
      <c r="E169" s="33">
        <v>-71.507537999999997</v>
      </c>
      <c r="F169" s="33">
        <v>-33.023584</v>
      </c>
      <c r="G169" s="37">
        <v>16652.716796875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56">
        <v>205</v>
      </c>
      <c r="C170" s="27">
        <v>1</v>
      </c>
      <c r="D170" s="27">
        <v>13</v>
      </c>
      <c r="E170" s="33">
        <v>-71.495964000000001</v>
      </c>
      <c r="F170" s="33">
        <v>-33.018974999999998</v>
      </c>
      <c r="G170" s="37">
        <v>18241.197265625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56">
        <v>205</v>
      </c>
      <c r="C171" s="27">
        <v>1</v>
      </c>
      <c r="D171" s="27">
        <v>14</v>
      </c>
      <c r="E171" s="33">
        <v>-71.493261000000004</v>
      </c>
      <c r="F171" s="33">
        <v>-33.021332999999998</v>
      </c>
      <c r="G171" s="37">
        <v>18708.056640625</v>
      </c>
      <c r="H171" s="28">
        <v>1</v>
      </c>
      <c r="I171" s="20">
        <v>1</v>
      </c>
      <c r="J171" s="20">
        <v>0</v>
      </c>
      <c r="K171" s="35">
        <v>0.05</v>
      </c>
      <c r="L171" s="20">
        <v>1</v>
      </c>
      <c r="M171" s="29"/>
    </row>
    <row r="172" spans="1:13" ht="14.25" customHeight="1" x14ac:dyDescent="0.2">
      <c r="A172" s="22" t="s">
        <v>40</v>
      </c>
      <c r="B172" s="54">
        <v>207</v>
      </c>
      <c r="C172" s="23">
        <v>0</v>
      </c>
      <c r="D172" s="23">
        <v>1</v>
      </c>
      <c r="E172" s="31">
        <v>-71.493297999999996</v>
      </c>
      <c r="F172" s="31">
        <v>-33.021338</v>
      </c>
      <c r="G172" s="35">
        <v>166.20172119140625</v>
      </c>
      <c r="H172" s="20">
        <v>1</v>
      </c>
      <c r="I172" s="20">
        <v>1</v>
      </c>
      <c r="J172" s="20">
        <v>0</v>
      </c>
      <c r="K172" s="35">
        <v>0.9</v>
      </c>
      <c r="L172" s="20">
        <v>1</v>
      </c>
      <c r="M172" s="25"/>
    </row>
    <row r="173" spans="1:13" ht="14.25" customHeight="1" x14ac:dyDescent="0.2">
      <c r="A173" s="22" t="s">
        <v>40</v>
      </c>
      <c r="B173" s="54">
        <v>207</v>
      </c>
      <c r="C173" s="23">
        <v>0</v>
      </c>
      <c r="D173" s="23">
        <v>2</v>
      </c>
      <c r="E173" s="31">
        <v>-71.506476000000006</v>
      </c>
      <c r="F173" s="31">
        <v>-33.010162000000001</v>
      </c>
      <c r="G173" s="35">
        <v>3391.422607421875</v>
      </c>
      <c r="H173" s="20">
        <v>1</v>
      </c>
      <c r="I173" s="20">
        <v>1</v>
      </c>
      <c r="J173" s="20">
        <v>0</v>
      </c>
      <c r="K173" s="35">
        <v>0.05</v>
      </c>
      <c r="L173" s="20">
        <v>1</v>
      </c>
      <c r="M173" s="25"/>
    </row>
    <row r="174" spans="1:13" ht="14.25" customHeight="1" x14ac:dyDescent="0.2">
      <c r="A174" s="22" t="s">
        <v>40</v>
      </c>
      <c r="B174" s="54">
        <v>207</v>
      </c>
      <c r="C174" s="23">
        <v>0</v>
      </c>
      <c r="D174" s="23">
        <v>3</v>
      </c>
      <c r="E174" s="31">
        <v>-71.514362000000006</v>
      </c>
      <c r="F174" s="31">
        <v>-33.004173000000002</v>
      </c>
      <c r="G174" s="35">
        <v>4854.18408203125</v>
      </c>
      <c r="H174" s="20">
        <v>1</v>
      </c>
      <c r="I174" s="20">
        <v>0</v>
      </c>
      <c r="J174" s="20">
        <v>0</v>
      </c>
      <c r="K174" s="35">
        <v>0</v>
      </c>
      <c r="L174" s="20">
        <v>1</v>
      </c>
      <c r="M174" s="25"/>
    </row>
    <row r="175" spans="1:13" ht="14.25" customHeight="1" x14ac:dyDescent="0.2">
      <c r="A175" s="22" t="s">
        <v>40</v>
      </c>
      <c r="B175" s="54">
        <v>207</v>
      </c>
      <c r="C175" s="23">
        <v>0</v>
      </c>
      <c r="D175" s="23">
        <v>4</v>
      </c>
      <c r="E175" s="31">
        <v>-71.546616999999998</v>
      </c>
      <c r="F175" s="31">
        <v>-33.007086000000001</v>
      </c>
      <c r="G175" s="35">
        <v>9879.861328125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54">
        <v>207</v>
      </c>
      <c r="C176" s="23">
        <v>0</v>
      </c>
      <c r="D176" s="23">
        <v>5</v>
      </c>
      <c r="E176" s="31">
        <v>-71.546640999999994</v>
      </c>
      <c r="F176" s="31">
        <v>-33.018566</v>
      </c>
      <c r="G176" s="35">
        <v>11638.1005859375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54">
        <v>207</v>
      </c>
      <c r="C177" s="23">
        <v>0</v>
      </c>
      <c r="D177" s="23">
        <v>6</v>
      </c>
      <c r="E177" s="31">
        <v>-71.559155000000004</v>
      </c>
      <c r="F177" s="31">
        <v>-33.022900999999997</v>
      </c>
      <c r="G177" s="35">
        <v>13363.44921875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54">
        <v>207</v>
      </c>
      <c r="C178" s="23">
        <v>0</v>
      </c>
      <c r="D178" s="23">
        <v>7</v>
      </c>
      <c r="E178" s="31">
        <v>-71.567457000000005</v>
      </c>
      <c r="F178" s="31">
        <v>-33.023707999999999</v>
      </c>
      <c r="G178" s="35">
        <v>14339.94921875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54">
        <v>207</v>
      </c>
      <c r="C179" s="23">
        <v>0</v>
      </c>
      <c r="D179" s="23">
        <v>8</v>
      </c>
      <c r="E179" s="31">
        <v>-71.590868</v>
      </c>
      <c r="F179" s="31">
        <v>-33.032829999999997</v>
      </c>
      <c r="G179" s="35">
        <v>17113.810546875</v>
      </c>
      <c r="H179" s="20">
        <v>1</v>
      </c>
      <c r="I179" s="20">
        <v>0</v>
      </c>
      <c r="J179" s="20">
        <v>0</v>
      </c>
      <c r="K179" s="35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54">
        <v>207</v>
      </c>
      <c r="C180" s="23">
        <v>0</v>
      </c>
      <c r="D180" s="23">
        <v>9</v>
      </c>
      <c r="E180" s="31">
        <v>-71.613878</v>
      </c>
      <c r="F180" s="31">
        <v>-33.046173000000003</v>
      </c>
      <c r="G180" s="35">
        <v>20225.2421875</v>
      </c>
      <c r="H180" s="20">
        <v>1</v>
      </c>
      <c r="I180" s="20">
        <v>0</v>
      </c>
      <c r="J180" s="20">
        <v>0</v>
      </c>
      <c r="K180" s="35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54">
        <v>207</v>
      </c>
      <c r="C181" s="23">
        <v>0</v>
      </c>
      <c r="D181" s="23">
        <v>10</v>
      </c>
      <c r="E181" s="31">
        <v>-71.629763999999994</v>
      </c>
      <c r="F181" s="31">
        <v>-33.035381999999998</v>
      </c>
      <c r="G181" s="35">
        <v>22442.2421875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54">
        <v>207</v>
      </c>
      <c r="C182" s="23">
        <v>1</v>
      </c>
      <c r="D182" s="23">
        <v>1</v>
      </c>
      <c r="E182" s="31">
        <v>-71.630382999999995</v>
      </c>
      <c r="F182" s="31">
        <v>-33.035521000000003</v>
      </c>
      <c r="G182" s="35">
        <v>167.26206970214844</v>
      </c>
      <c r="H182" s="20">
        <v>1</v>
      </c>
      <c r="I182" s="20">
        <v>1</v>
      </c>
      <c r="J182" s="20">
        <v>0</v>
      </c>
      <c r="K182" s="35">
        <v>0.9</v>
      </c>
      <c r="L182" s="20">
        <v>1</v>
      </c>
      <c r="M182" s="25"/>
    </row>
    <row r="183" spans="1:13" ht="14.25" customHeight="1" x14ac:dyDescent="0.2">
      <c r="A183" s="22" t="s">
        <v>40</v>
      </c>
      <c r="B183" s="54">
        <v>207</v>
      </c>
      <c r="C183" s="23">
        <v>1</v>
      </c>
      <c r="D183" s="23">
        <v>2</v>
      </c>
      <c r="E183" s="31">
        <v>-71.612729000000002</v>
      </c>
      <c r="F183" s="31">
        <v>-33.045648</v>
      </c>
      <c r="G183" s="35">
        <v>2667.353759765625</v>
      </c>
      <c r="H183" s="20">
        <v>1</v>
      </c>
      <c r="I183" s="20">
        <v>1</v>
      </c>
      <c r="J183" s="20">
        <v>0</v>
      </c>
      <c r="K183" s="35">
        <v>0.05</v>
      </c>
      <c r="L183" s="20">
        <v>1</v>
      </c>
      <c r="M183" s="25"/>
    </row>
    <row r="184" spans="1:13" ht="14.25" customHeight="1" x14ac:dyDescent="0.2">
      <c r="A184" s="22" t="s">
        <v>40</v>
      </c>
      <c r="B184" s="54">
        <v>207</v>
      </c>
      <c r="C184" s="23">
        <v>1</v>
      </c>
      <c r="D184" s="23">
        <v>3</v>
      </c>
      <c r="E184" s="31">
        <v>-71.590827000000004</v>
      </c>
      <c r="F184" s="31">
        <v>-33.032969000000001</v>
      </c>
      <c r="G184" s="35">
        <v>5690.8623046875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54">
        <v>207</v>
      </c>
      <c r="C185" s="23">
        <v>1</v>
      </c>
      <c r="D185" s="23">
        <v>4</v>
      </c>
      <c r="E185" s="31">
        <v>-71.567155999999997</v>
      </c>
      <c r="F185" s="31">
        <v>-33.024017999999998</v>
      </c>
      <c r="G185" s="35">
        <v>8463.283203125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54">
        <v>207</v>
      </c>
      <c r="C186" s="23">
        <v>1</v>
      </c>
      <c r="D186" s="23">
        <v>5</v>
      </c>
      <c r="E186" s="31">
        <v>-71.557665</v>
      </c>
      <c r="F186" s="31">
        <v>-33.025624999999998</v>
      </c>
      <c r="G186" s="35">
        <v>9368.529296875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54">
        <v>207</v>
      </c>
      <c r="C187" s="23">
        <v>1</v>
      </c>
      <c r="D187" s="23">
        <v>6</v>
      </c>
      <c r="E187" s="31">
        <v>-71.549206999999996</v>
      </c>
      <c r="F187" s="31">
        <v>-33.026083</v>
      </c>
      <c r="G187" s="35">
        <v>10246.7431640625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54">
        <v>207</v>
      </c>
      <c r="C188" s="23">
        <v>1</v>
      </c>
      <c r="D188" s="23">
        <v>7</v>
      </c>
      <c r="E188" s="31">
        <v>-71.544837999999999</v>
      </c>
      <c r="F188" s="31">
        <v>-33.022041000000002</v>
      </c>
      <c r="G188" s="35">
        <v>11071.0615234375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54">
        <v>207</v>
      </c>
      <c r="C189" s="23">
        <v>1</v>
      </c>
      <c r="D189" s="23">
        <v>8</v>
      </c>
      <c r="E189" s="31">
        <v>-71.546499999999995</v>
      </c>
      <c r="F189" s="31">
        <v>-33.007075999999998</v>
      </c>
      <c r="G189" s="35">
        <v>13151.3896484375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54">
        <v>207</v>
      </c>
      <c r="C190" s="23">
        <v>1</v>
      </c>
      <c r="D190" s="23">
        <v>9</v>
      </c>
      <c r="E190" s="31">
        <v>-71.514570000000006</v>
      </c>
      <c r="F190" s="31">
        <v>-33.004765999999996</v>
      </c>
      <c r="G190" s="35">
        <v>18030.306640625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54">
        <v>207</v>
      </c>
      <c r="C191" s="23">
        <v>1</v>
      </c>
      <c r="D191" s="23">
        <v>10</v>
      </c>
      <c r="E191" s="31">
        <v>-71.513732000000005</v>
      </c>
      <c r="F191" s="31">
        <v>-33.007080999999999</v>
      </c>
      <c r="G191" s="35">
        <v>18370.05078125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54">
        <v>207</v>
      </c>
      <c r="C192" s="23">
        <v>1</v>
      </c>
      <c r="D192" s="23">
        <v>11</v>
      </c>
      <c r="E192" s="31">
        <v>-71.509414000000007</v>
      </c>
      <c r="F192" s="31">
        <v>-33.010449999999999</v>
      </c>
      <c r="G192" s="35">
        <v>19037.2578125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54">
        <v>207</v>
      </c>
      <c r="C193" s="23">
        <v>1</v>
      </c>
      <c r="D193" s="23">
        <v>12</v>
      </c>
      <c r="E193" s="31">
        <v>-71.506141999999997</v>
      </c>
      <c r="F193" s="31">
        <v>-33.010468000000003</v>
      </c>
      <c r="G193" s="35">
        <v>19464.32421875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54">
        <v>207</v>
      </c>
      <c r="C194" s="23">
        <v>1</v>
      </c>
      <c r="D194" s="23">
        <v>13</v>
      </c>
      <c r="E194" s="31">
        <v>-71.505559000000005</v>
      </c>
      <c r="F194" s="31">
        <v>-33.012981000000003</v>
      </c>
      <c r="G194" s="35">
        <v>19855.0703125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54">
        <v>207</v>
      </c>
      <c r="C195" s="23">
        <v>1</v>
      </c>
      <c r="D195" s="23">
        <v>14</v>
      </c>
      <c r="E195" s="31">
        <v>-71.502606</v>
      </c>
      <c r="F195" s="31">
        <v>-33.014287000000003</v>
      </c>
      <c r="G195" s="35">
        <v>20284.1328125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54">
        <v>207</v>
      </c>
      <c r="C196" s="23">
        <v>1</v>
      </c>
      <c r="D196" s="23">
        <v>15</v>
      </c>
      <c r="E196" s="31">
        <v>-71.493261000000004</v>
      </c>
      <c r="F196" s="31">
        <v>-33.021332999999998</v>
      </c>
      <c r="G196" s="35">
        <v>22406.7265625</v>
      </c>
      <c r="H196" s="20">
        <v>1</v>
      </c>
      <c r="I196" s="20">
        <v>1</v>
      </c>
      <c r="J196" s="20">
        <v>0</v>
      </c>
      <c r="K196" s="35">
        <v>0.05</v>
      </c>
      <c r="L196" s="20">
        <v>1</v>
      </c>
      <c r="M196" s="25"/>
    </row>
    <row r="197" spans="1:13" ht="14.25" customHeight="1" x14ac:dyDescent="0.2">
      <c r="A197" s="22" t="s">
        <v>40</v>
      </c>
      <c r="B197" s="54">
        <v>208</v>
      </c>
      <c r="C197" s="23">
        <v>0</v>
      </c>
      <c r="D197" s="23">
        <v>1</v>
      </c>
      <c r="E197" s="31">
        <v>-71.554207000000005</v>
      </c>
      <c r="F197" s="31">
        <v>-33.025387000000002</v>
      </c>
      <c r="G197" s="35">
        <v>191.56582641601562</v>
      </c>
      <c r="H197" s="20">
        <v>1</v>
      </c>
      <c r="I197" s="20">
        <v>1</v>
      </c>
      <c r="J197" s="20">
        <v>0</v>
      </c>
      <c r="K197" s="35">
        <v>0.9</v>
      </c>
      <c r="L197" s="20">
        <v>1</v>
      </c>
      <c r="M197" s="25"/>
    </row>
    <row r="198" spans="1:13" ht="14.25" customHeight="1" x14ac:dyDescent="0.2">
      <c r="A198" s="22" t="s">
        <v>40</v>
      </c>
      <c r="B198" s="54">
        <v>208</v>
      </c>
      <c r="C198" s="23">
        <v>0</v>
      </c>
      <c r="D198" s="23">
        <v>2</v>
      </c>
      <c r="E198" s="31">
        <v>-71.559275999999997</v>
      </c>
      <c r="F198" s="31">
        <v>-33.025191999999997</v>
      </c>
      <c r="G198" s="35">
        <v>719.865478515625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  <row r="199" spans="1:13" ht="14.25" customHeight="1" x14ac:dyDescent="0.2">
      <c r="A199" s="22" t="s">
        <v>40</v>
      </c>
      <c r="B199" s="54">
        <v>208</v>
      </c>
      <c r="C199" s="23">
        <v>0</v>
      </c>
      <c r="D199" s="23">
        <v>3</v>
      </c>
      <c r="E199" s="31">
        <v>-71.563973000000004</v>
      </c>
      <c r="F199" s="31">
        <v>-33.027920999999999</v>
      </c>
      <c r="G199" s="35">
        <v>1536.6492919921875</v>
      </c>
      <c r="H199" s="20">
        <v>1</v>
      </c>
      <c r="I199" s="20">
        <v>0</v>
      </c>
      <c r="J199" s="20">
        <v>0</v>
      </c>
      <c r="K199" s="35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54">
        <v>208</v>
      </c>
      <c r="C200" s="23">
        <v>0</v>
      </c>
      <c r="D200" s="23">
        <v>4</v>
      </c>
      <c r="E200" s="31">
        <v>-71.582245999999998</v>
      </c>
      <c r="F200" s="31">
        <v>-33.029677</v>
      </c>
      <c r="G200" s="35">
        <v>3948.74755859375</v>
      </c>
      <c r="H200" s="20">
        <v>1</v>
      </c>
      <c r="I200" s="20">
        <v>0</v>
      </c>
      <c r="J200" s="20">
        <v>0</v>
      </c>
      <c r="K200" s="35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54">
        <v>208</v>
      </c>
      <c r="C201" s="23">
        <v>0</v>
      </c>
      <c r="D201" s="23">
        <v>5</v>
      </c>
      <c r="E201" s="31">
        <v>-71.578638999999995</v>
      </c>
      <c r="F201" s="31">
        <v>-33.034337000000001</v>
      </c>
      <c r="G201" s="35">
        <v>4792.751953125</v>
      </c>
      <c r="H201" s="20">
        <v>1</v>
      </c>
      <c r="I201" s="20">
        <v>0</v>
      </c>
      <c r="J201" s="20">
        <v>0</v>
      </c>
      <c r="K201" s="35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54">
        <v>208</v>
      </c>
      <c r="C202" s="23">
        <v>0</v>
      </c>
      <c r="D202" s="23">
        <v>6</v>
      </c>
      <c r="E202" s="31">
        <v>-71.584284999999994</v>
      </c>
      <c r="F202" s="31">
        <v>-33.035639000000003</v>
      </c>
      <c r="G202" s="35">
        <v>5575.1484375</v>
      </c>
      <c r="H202" s="20">
        <v>1</v>
      </c>
      <c r="I202" s="20">
        <v>0</v>
      </c>
      <c r="J202" s="20">
        <v>0</v>
      </c>
      <c r="K202" s="35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54">
        <v>208</v>
      </c>
      <c r="C203" s="23">
        <v>0</v>
      </c>
      <c r="D203" s="23">
        <v>7</v>
      </c>
      <c r="E203" s="31">
        <v>-71.583631999999994</v>
      </c>
      <c r="F203" s="31">
        <v>-33.037517000000001</v>
      </c>
      <c r="G203" s="35">
        <v>5854.18896484375</v>
      </c>
      <c r="H203" s="20">
        <v>1</v>
      </c>
      <c r="I203" s="20">
        <v>0</v>
      </c>
      <c r="J203" s="20">
        <v>0</v>
      </c>
      <c r="K203" s="35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54">
        <v>208</v>
      </c>
      <c r="C204" s="23">
        <v>0</v>
      </c>
      <c r="D204" s="23">
        <v>8</v>
      </c>
      <c r="E204" s="31">
        <v>-71.576605999999998</v>
      </c>
      <c r="F204" s="31">
        <v>-33.042366000000001</v>
      </c>
      <c r="G204" s="35">
        <v>6734.19775390625</v>
      </c>
      <c r="H204" s="20">
        <v>1</v>
      </c>
      <c r="I204" s="20">
        <v>0</v>
      </c>
      <c r="J204" s="20">
        <v>0</v>
      </c>
      <c r="K204" s="35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54">
        <v>208</v>
      </c>
      <c r="C205" s="23">
        <v>0</v>
      </c>
      <c r="D205" s="23">
        <v>9</v>
      </c>
      <c r="E205" s="31">
        <v>-71.571635000000001</v>
      </c>
      <c r="F205" s="31">
        <v>-33.045616000000003</v>
      </c>
      <c r="G205" s="35">
        <v>7412.2333984375</v>
      </c>
      <c r="H205" s="20">
        <v>1</v>
      </c>
      <c r="I205" s="20">
        <v>0</v>
      </c>
      <c r="J205" s="20">
        <v>0</v>
      </c>
      <c r="K205" s="35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54">
        <v>208</v>
      </c>
      <c r="C206" s="23">
        <v>0</v>
      </c>
      <c r="D206" s="23">
        <v>10</v>
      </c>
      <c r="E206" s="31">
        <v>-71.564105999999995</v>
      </c>
      <c r="F206" s="31">
        <v>-33.048957999999999</v>
      </c>
      <c r="G206" s="35">
        <v>8718.0703125</v>
      </c>
      <c r="H206" s="20">
        <v>1</v>
      </c>
      <c r="I206" s="20">
        <v>0</v>
      </c>
      <c r="J206" s="20">
        <v>0</v>
      </c>
      <c r="K206" s="35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54">
        <v>208</v>
      </c>
      <c r="C207" s="23">
        <v>0</v>
      </c>
      <c r="D207" s="23">
        <v>11</v>
      </c>
      <c r="E207" s="31">
        <v>-71.562880000000007</v>
      </c>
      <c r="F207" s="31">
        <v>-33.048293999999999</v>
      </c>
      <c r="G207" s="35">
        <v>8939.2080078125</v>
      </c>
      <c r="H207" s="20">
        <v>1</v>
      </c>
      <c r="I207" s="20">
        <v>1</v>
      </c>
      <c r="J207" s="20">
        <v>0</v>
      </c>
      <c r="K207" s="35">
        <v>0.05</v>
      </c>
      <c r="L207" s="20">
        <v>1</v>
      </c>
      <c r="M207" s="25"/>
    </row>
    <row r="208" spans="1:13" ht="14.25" customHeight="1" x14ac:dyDescent="0.2">
      <c r="A208" s="22" t="s">
        <v>40</v>
      </c>
      <c r="B208" s="54">
        <v>208</v>
      </c>
      <c r="C208" s="23">
        <v>1</v>
      </c>
      <c r="D208" s="23">
        <v>1</v>
      </c>
      <c r="E208" s="58">
        <v>-71.568595999999999</v>
      </c>
      <c r="F208" s="58">
        <v>-33.047173000000001</v>
      </c>
      <c r="G208" s="59">
        <v>725.82049560546875</v>
      </c>
      <c r="H208" s="20">
        <v>1</v>
      </c>
      <c r="I208" s="20">
        <v>1</v>
      </c>
      <c r="J208" s="20">
        <v>0</v>
      </c>
      <c r="K208" s="35">
        <v>0.9</v>
      </c>
      <c r="L208" s="20">
        <v>1</v>
      </c>
      <c r="M208" s="25"/>
    </row>
    <row r="209" spans="1:13" ht="14.25" customHeight="1" x14ac:dyDescent="0.2">
      <c r="A209" s="22" t="s">
        <v>40</v>
      </c>
      <c r="B209" s="54">
        <v>208</v>
      </c>
      <c r="C209" s="23">
        <v>1</v>
      </c>
      <c r="D209" s="23">
        <v>2</v>
      </c>
      <c r="E209" s="31">
        <v>-71.571623000000002</v>
      </c>
      <c r="F209" s="31">
        <v>-33.045608000000001</v>
      </c>
      <c r="G209" s="35">
        <v>1260.024658203125</v>
      </c>
      <c r="H209" s="20">
        <v>1</v>
      </c>
      <c r="I209" s="20">
        <v>1</v>
      </c>
      <c r="J209" s="20">
        <v>0</v>
      </c>
      <c r="K209" s="35">
        <v>0.05</v>
      </c>
      <c r="L209" s="20">
        <v>1</v>
      </c>
      <c r="M209" s="25"/>
    </row>
    <row r="210" spans="1:13" ht="14.25" customHeight="1" x14ac:dyDescent="0.2">
      <c r="A210" s="22" t="s">
        <v>40</v>
      </c>
      <c r="B210" s="54">
        <v>208</v>
      </c>
      <c r="C210" s="23">
        <v>1</v>
      </c>
      <c r="D210" s="23">
        <v>3</v>
      </c>
      <c r="E210" s="31">
        <v>-71.576648000000006</v>
      </c>
      <c r="F210" s="31">
        <v>-33.042310000000001</v>
      </c>
      <c r="G210" s="35">
        <v>1943.9801025390625</v>
      </c>
      <c r="H210" s="20">
        <v>1</v>
      </c>
      <c r="I210" s="20">
        <v>0</v>
      </c>
      <c r="J210" s="20">
        <v>0</v>
      </c>
      <c r="K210" s="35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54">
        <v>208</v>
      </c>
      <c r="C211" s="23">
        <v>1</v>
      </c>
      <c r="D211" s="23">
        <v>4</v>
      </c>
      <c r="E211" s="31">
        <v>-71.580438999999998</v>
      </c>
      <c r="F211" s="31">
        <v>-33.038722999999997</v>
      </c>
      <c r="G211" s="35">
        <v>2498.886962890625</v>
      </c>
      <c r="H211" s="20">
        <v>1</v>
      </c>
      <c r="I211" s="20">
        <v>0</v>
      </c>
      <c r="J211" s="20">
        <v>0</v>
      </c>
      <c r="K211" s="35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54">
        <v>208</v>
      </c>
      <c r="C212" s="23">
        <v>1</v>
      </c>
      <c r="D212" s="23">
        <v>5</v>
      </c>
      <c r="E212" s="31">
        <v>-71.583627000000007</v>
      </c>
      <c r="F212" s="31">
        <v>-33.037517000000001</v>
      </c>
      <c r="G212" s="35">
        <v>2908.334716796875</v>
      </c>
      <c r="H212" s="20">
        <v>1</v>
      </c>
      <c r="I212" s="20">
        <v>0</v>
      </c>
      <c r="J212" s="20">
        <v>0</v>
      </c>
      <c r="K212" s="35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54">
        <v>208</v>
      </c>
      <c r="C213" s="23">
        <v>1</v>
      </c>
      <c r="D213" s="23">
        <v>6</v>
      </c>
      <c r="E213" s="31">
        <v>-71.578614999999999</v>
      </c>
      <c r="F213" s="31">
        <v>-33.034289999999999</v>
      </c>
      <c r="G213" s="35">
        <v>3867.07958984375</v>
      </c>
      <c r="H213" s="20">
        <v>1</v>
      </c>
      <c r="I213" s="20">
        <v>0</v>
      </c>
      <c r="J213" s="20">
        <v>0</v>
      </c>
      <c r="K213" s="35">
        <v>0</v>
      </c>
      <c r="L213" s="20">
        <v>1</v>
      </c>
      <c r="M213" s="25"/>
    </row>
    <row r="214" spans="1:13" ht="14.25" customHeight="1" x14ac:dyDescent="0.2">
      <c r="A214" s="22" t="s">
        <v>40</v>
      </c>
      <c r="B214" s="54">
        <v>208</v>
      </c>
      <c r="C214" s="23">
        <v>1</v>
      </c>
      <c r="D214" s="23">
        <v>7</v>
      </c>
      <c r="E214" s="31">
        <v>-71.582267000000002</v>
      </c>
      <c r="F214" s="31">
        <v>-33.029620000000001</v>
      </c>
      <c r="G214" s="35">
        <v>4712.029296875</v>
      </c>
      <c r="H214" s="20">
        <v>1</v>
      </c>
      <c r="I214" s="20">
        <v>0</v>
      </c>
      <c r="J214" s="20">
        <v>0</v>
      </c>
      <c r="K214" s="35">
        <v>0</v>
      </c>
      <c r="L214" s="20">
        <v>1</v>
      </c>
      <c r="M214" s="25"/>
    </row>
    <row r="215" spans="1:13" ht="14.25" customHeight="1" x14ac:dyDescent="0.2">
      <c r="A215" s="22" t="s">
        <v>40</v>
      </c>
      <c r="B215" s="54">
        <v>208</v>
      </c>
      <c r="C215" s="23">
        <v>1</v>
      </c>
      <c r="D215" s="23">
        <v>8</v>
      </c>
      <c r="E215" s="31">
        <v>-71.581221999999997</v>
      </c>
      <c r="F215" s="31">
        <v>-33.027828</v>
      </c>
      <c r="G215" s="35">
        <v>5041.3359375</v>
      </c>
      <c r="H215" s="20">
        <v>1</v>
      </c>
      <c r="I215" s="20">
        <v>0</v>
      </c>
      <c r="J215" s="20">
        <v>0</v>
      </c>
      <c r="K215" s="35">
        <v>0</v>
      </c>
      <c r="L215" s="20">
        <v>1</v>
      </c>
      <c r="M215" s="25"/>
    </row>
    <row r="216" spans="1:13" ht="14.25" customHeight="1" x14ac:dyDescent="0.2">
      <c r="A216" s="22" t="s">
        <v>40</v>
      </c>
      <c r="B216" s="54">
        <v>208</v>
      </c>
      <c r="C216" s="23">
        <v>1</v>
      </c>
      <c r="D216" s="23">
        <v>9</v>
      </c>
      <c r="E216" s="31">
        <v>-71.563841999999994</v>
      </c>
      <c r="F216" s="31">
        <v>-33.027959000000003</v>
      </c>
      <c r="G216" s="35">
        <v>7130.45263671875</v>
      </c>
      <c r="H216" s="20">
        <v>1</v>
      </c>
      <c r="I216" s="20">
        <v>0</v>
      </c>
      <c r="J216" s="20">
        <v>0</v>
      </c>
      <c r="K216" s="35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54">
        <v>208</v>
      </c>
      <c r="C217" s="23">
        <v>1</v>
      </c>
      <c r="D217" s="23">
        <v>10</v>
      </c>
      <c r="E217" s="31">
        <v>-71.557794000000001</v>
      </c>
      <c r="F217" s="31">
        <v>-33.025606000000003</v>
      </c>
      <c r="G217" s="35">
        <v>8059.73193359375</v>
      </c>
      <c r="H217" s="20">
        <v>1</v>
      </c>
      <c r="I217" s="20">
        <v>0</v>
      </c>
      <c r="J217" s="20">
        <v>0</v>
      </c>
      <c r="K217" s="35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54">
        <v>208</v>
      </c>
      <c r="C218" s="23">
        <v>1</v>
      </c>
      <c r="D218" s="23">
        <v>11</v>
      </c>
      <c r="E218" s="31">
        <v>-71.551929999999999</v>
      </c>
      <c r="F218" s="31">
        <v>-33.025578000000003</v>
      </c>
      <c r="G218" s="35">
        <v>8691.87890625</v>
      </c>
      <c r="H218" s="20">
        <v>1</v>
      </c>
      <c r="I218" s="20">
        <v>0</v>
      </c>
      <c r="J218" s="20">
        <v>0</v>
      </c>
      <c r="K218" s="35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54">
        <v>208</v>
      </c>
      <c r="C219" s="23">
        <v>1</v>
      </c>
      <c r="D219" s="23">
        <v>12</v>
      </c>
      <c r="E219" s="31">
        <v>-71.552807000000001</v>
      </c>
      <c r="F219" s="31">
        <v>-33.023842000000002</v>
      </c>
      <c r="G219" s="35">
        <v>9066.3583984375</v>
      </c>
      <c r="H219" s="20">
        <v>1</v>
      </c>
      <c r="I219" s="20">
        <v>1</v>
      </c>
      <c r="J219" s="20">
        <v>0</v>
      </c>
      <c r="K219" s="35">
        <v>0.05</v>
      </c>
      <c r="L219" s="20">
        <v>1</v>
      </c>
      <c r="M219" s="25"/>
    </row>
    <row r="220" spans="1:13" ht="14.25" customHeight="1" x14ac:dyDescent="0.2">
      <c r="A220" s="22" t="s">
        <v>40</v>
      </c>
      <c r="B220" s="54">
        <v>209</v>
      </c>
      <c r="C220" s="23">
        <v>0</v>
      </c>
      <c r="D220" s="23">
        <v>1</v>
      </c>
      <c r="E220" s="31">
        <v>-71.512294999999995</v>
      </c>
      <c r="F220" s="31">
        <v>-33.025658999999997</v>
      </c>
      <c r="G220" s="35">
        <v>996.19915771484375</v>
      </c>
      <c r="H220" s="20">
        <v>1</v>
      </c>
      <c r="I220" s="20">
        <v>1</v>
      </c>
      <c r="J220" s="20">
        <v>0</v>
      </c>
      <c r="K220" s="35">
        <v>0.9</v>
      </c>
      <c r="L220" s="20">
        <v>1</v>
      </c>
      <c r="M220" s="25"/>
    </row>
    <row r="221" spans="1:13" ht="14.25" customHeight="1" x14ac:dyDescent="0.2">
      <c r="A221" s="22" t="s">
        <v>40</v>
      </c>
      <c r="B221" s="54">
        <v>209</v>
      </c>
      <c r="C221" s="23">
        <v>0</v>
      </c>
      <c r="D221" s="23">
        <v>2</v>
      </c>
      <c r="E221" s="31">
        <v>-71.517439999999993</v>
      </c>
      <c r="F221" s="31">
        <v>-33.030346000000002</v>
      </c>
      <c r="G221" s="35">
        <v>1751.148681640625</v>
      </c>
      <c r="H221" s="20">
        <v>1</v>
      </c>
      <c r="I221" s="20">
        <v>1</v>
      </c>
      <c r="J221" s="20">
        <v>0</v>
      </c>
      <c r="K221" s="35">
        <v>0.05</v>
      </c>
      <c r="L221" s="20">
        <v>1</v>
      </c>
      <c r="M221" s="25"/>
    </row>
    <row r="222" spans="1:13" ht="14.25" customHeight="1" x14ac:dyDescent="0.2">
      <c r="A222" s="22" t="s">
        <v>40</v>
      </c>
      <c r="B222" s="54">
        <v>209</v>
      </c>
      <c r="C222" s="23">
        <v>0</v>
      </c>
      <c r="D222" s="23">
        <v>3</v>
      </c>
      <c r="E222" s="31">
        <v>-71.517390000000006</v>
      </c>
      <c r="F222" s="31">
        <v>-33.027363999999999</v>
      </c>
      <c r="G222" s="35">
        <v>2692.11767578125</v>
      </c>
      <c r="H222" s="20">
        <v>1</v>
      </c>
      <c r="I222" s="20">
        <v>0</v>
      </c>
      <c r="J222" s="20">
        <v>0</v>
      </c>
      <c r="K222" s="35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54">
        <v>209</v>
      </c>
      <c r="C223" s="23">
        <v>0</v>
      </c>
      <c r="D223" s="23">
        <v>4</v>
      </c>
      <c r="E223" s="31">
        <v>-71.521986999999996</v>
      </c>
      <c r="F223" s="31">
        <v>-33.020954000000003</v>
      </c>
      <c r="G223" s="35">
        <v>3857.923828125</v>
      </c>
      <c r="H223" s="20">
        <v>1</v>
      </c>
      <c r="I223" s="20">
        <v>0</v>
      </c>
      <c r="J223" s="20">
        <v>0</v>
      </c>
      <c r="K223" s="35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54">
        <v>209</v>
      </c>
      <c r="C224" s="23">
        <v>0</v>
      </c>
      <c r="D224" s="23">
        <v>5</v>
      </c>
      <c r="E224" s="31">
        <v>-71.515546000000001</v>
      </c>
      <c r="F224" s="31">
        <v>-33.021057999999996</v>
      </c>
      <c r="G224" s="35">
        <v>4496.30126953125</v>
      </c>
      <c r="H224" s="20">
        <v>1</v>
      </c>
      <c r="I224" s="20">
        <v>0</v>
      </c>
      <c r="J224" s="20">
        <v>0</v>
      </c>
      <c r="K224" s="35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54">
        <v>209</v>
      </c>
      <c r="C225" s="23">
        <v>0</v>
      </c>
      <c r="D225" s="23">
        <v>6</v>
      </c>
      <c r="E225" s="31">
        <v>-71.500452999999993</v>
      </c>
      <c r="F225" s="31">
        <v>-33.018144999999997</v>
      </c>
      <c r="G225" s="35">
        <v>6296.75</v>
      </c>
      <c r="H225" s="20">
        <v>1</v>
      </c>
      <c r="I225" s="20">
        <v>0</v>
      </c>
      <c r="J225" s="20">
        <v>0</v>
      </c>
      <c r="K225" s="35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54">
        <v>209</v>
      </c>
      <c r="C226" s="23">
        <v>0</v>
      </c>
      <c r="D226" s="23">
        <v>7</v>
      </c>
      <c r="E226" s="31">
        <v>-71.512781000000004</v>
      </c>
      <c r="F226" s="31">
        <v>-32.998899000000002</v>
      </c>
      <c r="G226" s="35">
        <v>9036.234375</v>
      </c>
      <c r="H226" s="20">
        <v>1</v>
      </c>
      <c r="I226" s="20">
        <v>0</v>
      </c>
      <c r="J226" s="20">
        <v>0</v>
      </c>
      <c r="K226" s="35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54">
        <v>209</v>
      </c>
      <c r="C227" s="23">
        <v>0</v>
      </c>
      <c r="D227" s="23">
        <v>8</v>
      </c>
      <c r="E227" s="31">
        <v>-71.540723999999997</v>
      </c>
      <c r="F227" s="31">
        <v>-33.000996999999998</v>
      </c>
      <c r="G227" s="35">
        <v>12173.484375</v>
      </c>
      <c r="H227" s="20">
        <v>1</v>
      </c>
      <c r="I227" s="20">
        <v>0</v>
      </c>
      <c r="J227" s="20">
        <v>0</v>
      </c>
      <c r="K227" s="35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54">
        <v>209</v>
      </c>
      <c r="C228" s="23">
        <v>0</v>
      </c>
      <c r="D228" s="23">
        <v>9</v>
      </c>
      <c r="E228" s="31">
        <v>-71.551154999999994</v>
      </c>
      <c r="F228" s="31">
        <v>-33.020122000000001</v>
      </c>
      <c r="G228" s="35">
        <v>14900.3173828125</v>
      </c>
      <c r="H228" s="20">
        <v>1</v>
      </c>
      <c r="I228" s="20">
        <v>0</v>
      </c>
      <c r="J228" s="20">
        <v>0</v>
      </c>
      <c r="K228" s="35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54">
        <v>209</v>
      </c>
      <c r="C229" s="23">
        <v>0</v>
      </c>
      <c r="D229" s="23">
        <v>10</v>
      </c>
      <c r="E229" s="31">
        <v>-71.559364000000002</v>
      </c>
      <c r="F229" s="31">
        <v>-33.020735000000002</v>
      </c>
      <c r="G229" s="35">
        <v>15918.2177734375</v>
      </c>
      <c r="H229" s="20">
        <v>1</v>
      </c>
      <c r="I229" s="20">
        <v>0</v>
      </c>
      <c r="J229" s="20">
        <v>0</v>
      </c>
      <c r="K229" s="35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54">
        <v>209</v>
      </c>
      <c r="C230" s="23">
        <v>0</v>
      </c>
      <c r="D230" s="23">
        <v>11</v>
      </c>
      <c r="E230" s="31">
        <v>-71.567840000000004</v>
      </c>
      <c r="F230" s="31">
        <v>-33.023198999999998</v>
      </c>
      <c r="G230" s="35">
        <v>17183.4296875</v>
      </c>
      <c r="H230" s="20">
        <v>1</v>
      </c>
      <c r="I230" s="20">
        <v>0</v>
      </c>
      <c r="J230" s="20">
        <v>0</v>
      </c>
      <c r="K230" s="35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54">
        <v>209</v>
      </c>
      <c r="C231" s="23">
        <v>0</v>
      </c>
      <c r="D231" s="23">
        <v>12</v>
      </c>
      <c r="E231" s="31">
        <v>-71.590868</v>
      </c>
      <c r="F231" s="31">
        <v>-33.032829999999997</v>
      </c>
      <c r="G231" s="35">
        <v>19956.5390625</v>
      </c>
      <c r="H231" s="20">
        <v>1</v>
      </c>
      <c r="I231" s="20">
        <v>0</v>
      </c>
      <c r="J231" s="20">
        <v>0</v>
      </c>
      <c r="K231" s="35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54">
        <v>209</v>
      </c>
      <c r="C232" s="23">
        <v>0</v>
      </c>
      <c r="D232" s="23">
        <v>13</v>
      </c>
      <c r="E232" s="31">
        <v>-71.605262999999994</v>
      </c>
      <c r="F232" s="31">
        <v>-33.044462000000003</v>
      </c>
      <c r="G232" s="35">
        <v>22025.228515625</v>
      </c>
      <c r="H232" s="20">
        <v>1</v>
      </c>
      <c r="I232" s="20">
        <v>0</v>
      </c>
      <c r="J232" s="20">
        <v>0</v>
      </c>
      <c r="K232" s="35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54">
        <v>209</v>
      </c>
      <c r="C233" s="23">
        <v>0</v>
      </c>
      <c r="D233" s="23">
        <v>14</v>
      </c>
      <c r="E233" s="31">
        <v>-71.602932999999993</v>
      </c>
      <c r="F233" s="31">
        <v>-33.050341000000003</v>
      </c>
      <c r="G233" s="35">
        <v>22712.69140625</v>
      </c>
      <c r="H233" s="20">
        <v>1</v>
      </c>
      <c r="I233" s="20">
        <v>0</v>
      </c>
      <c r="J233" s="20">
        <v>0</v>
      </c>
      <c r="K233" s="35">
        <v>0</v>
      </c>
      <c r="L233" s="20">
        <v>1</v>
      </c>
      <c r="M233" s="25"/>
    </row>
    <row r="234" spans="1:13" ht="14.25" customHeight="1" x14ac:dyDescent="0.2">
      <c r="A234" s="22" t="s">
        <v>40</v>
      </c>
      <c r="B234" s="54">
        <v>209</v>
      </c>
      <c r="C234" s="23">
        <v>0</v>
      </c>
      <c r="D234" s="23">
        <v>15</v>
      </c>
      <c r="E234" s="31">
        <v>-71.613541999999995</v>
      </c>
      <c r="F234" s="31">
        <v>-33.049658999999998</v>
      </c>
      <c r="G234" s="35">
        <v>23973.373046875</v>
      </c>
      <c r="H234" s="20">
        <v>1</v>
      </c>
      <c r="I234" s="20">
        <v>0</v>
      </c>
      <c r="J234" s="20">
        <v>0</v>
      </c>
      <c r="K234" s="35">
        <v>0</v>
      </c>
      <c r="L234" s="20">
        <v>1</v>
      </c>
      <c r="M234" s="25"/>
    </row>
    <row r="235" spans="1:13" ht="14.25" customHeight="1" x14ac:dyDescent="0.2">
      <c r="A235" s="22" t="s">
        <v>40</v>
      </c>
      <c r="B235" s="54">
        <v>209</v>
      </c>
      <c r="C235" s="23">
        <v>0</v>
      </c>
      <c r="D235" s="23">
        <v>16</v>
      </c>
      <c r="E235" s="31">
        <v>-71.619404000000003</v>
      </c>
      <c r="F235" s="31">
        <v>-33.046773000000002</v>
      </c>
      <c r="G235" s="35">
        <v>24738.890625</v>
      </c>
      <c r="H235" s="20">
        <v>1</v>
      </c>
      <c r="I235" s="20">
        <v>1</v>
      </c>
      <c r="J235" s="20">
        <v>0</v>
      </c>
      <c r="K235" s="35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54">
        <v>209</v>
      </c>
      <c r="C236" s="23">
        <v>1</v>
      </c>
      <c r="D236" s="23">
        <v>1</v>
      </c>
      <c r="E236" s="31">
        <v>-71.617204000000001</v>
      </c>
      <c r="F236" s="31">
        <v>-33.045504000000001</v>
      </c>
      <c r="G236" s="35">
        <v>165.88816833496094</v>
      </c>
      <c r="H236" s="20">
        <v>1</v>
      </c>
      <c r="I236" s="20">
        <v>1</v>
      </c>
      <c r="J236" s="20">
        <v>0</v>
      </c>
      <c r="K236" s="35">
        <v>0.9</v>
      </c>
      <c r="L236" s="20">
        <v>1</v>
      </c>
      <c r="M236" s="25"/>
    </row>
    <row r="237" spans="1:13" ht="14.25" customHeight="1" x14ac:dyDescent="0.2">
      <c r="A237" s="22" t="s">
        <v>40</v>
      </c>
      <c r="B237" s="54">
        <v>209</v>
      </c>
      <c r="C237" s="23">
        <v>1</v>
      </c>
      <c r="D237" s="23">
        <v>2</v>
      </c>
      <c r="E237" s="31">
        <v>-71.611800000000002</v>
      </c>
      <c r="F237" s="31">
        <v>-33.045681999999999</v>
      </c>
      <c r="G237" s="35">
        <v>671.3853759765625</v>
      </c>
      <c r="H237" s="20">
        <v>1</v>
      </c>
      <c r="I237" s="20">
        <v>1</v>
      </c>
      <c r="J237" s="20">
        <v>0</v>
      </c>
      <c r="K237" s="35">
        <v>0.05</v>
      </c>
      <c r="L237" s="20">
        <v>1</v>
      </c>
      <c r="M237" s="25"/>
    </row>
    <row r="238" spans="1:13" ht="14.25" customHeight="1" x14ac:dyDescent="0.2">
      <c r="A238" s="22" t="s">
        <v>40</v>
      </c>
      <c r="B238" s="54">
        <v>209</v>
      </c>
      <c r="C238" s="23">
        <v>1</v>
      </c>
      <c r="D238" s="23">
        <v>3</v>
      </c>
      <c r="E238" s="31">
        <v>-71.605027000000007</v>
      </c>
      <c r="F238" s="31">
        <v>-33.044387</v>
      </c>
      <c r="G238" s="35">
        <v>1429.3040771484375</v>
      </c>
      <c r="H238" s="20">
        <v>1</v>
      </c>
      <c r="I238" s="20">
        <v>0</v>
      </c>
      <c r="J238" s="20">
        <v>0</v>
      </c>
      <c r="K238" s="35">
        <v>0</v>
      </c>
      <c r="L238" s="20">
        <v>1</v>
      </c>
      <c r="M238" s="25"/>
    </row>
    <row r="239" spans="1:13" ht="14.25" customHeight="1" x14ac:dyDescent="0.2">
      <c r="A239" s="22" t="s">
        <v>40</v>
      </c>
      <c r="B239" s="54">
        <v>209</v>
      </c>
      <c r="C239" s="23">
        <v>1</v>
      </c>
      <c r="D239" s="23">
        <v>4</v>
      </c>
      <c r="E239" s="31">
        <v>-71.590827000000004</v>
      </c>
      <c r="F239" s="31">
        <v>-33.032969000000001</v>
      </c>
      <c r="G239" s="35">
        <v>3607.95849609375</v>
      </c>
      <c r="H239" s="20">
        <v>1</v>
      </c>
      <c r="I239" s="20">
        <v>0</v>
      </c>
      <c r="J239" s="20">
        <v>0</v>
      </c>
      <c r="K239" s="35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54">
        <v>209</v>
      </c>
      <c r="C240" s="23">
        <v>1</v>
      </c>
      <c r="D240" s="23">
        <v>5</v>
      </c>
      <c r="E240" s="31">
        <v>-71.567217999999997</v>
      </c>
      <c r="F240" s="31">
        <v>-33.024011000000002</v>
      </c>
      <c r="G240" s="35">
        <v>6374.53466796875</v>
      </c>
      <c r="H240" s="20">
        <v>1</v>
      </c>
      <c r="I240" s="20">
        <v>0</v>
      </c>
      <c r="J240" s="20">
        <v>0</v>
      </c>
      <c r="K240" s="35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54">
        <v>209</v>
      </c>
      <c r="C241" s="23">
        <v>1</v>
      </c>
      <c r="D241" s="23">
        <v>6</v>
      </c>
      <c r="E241" s="31">
        <v>-71.557665</v>
      </c>
      <c r="F241" s="31">
        <v>-33.025624999999998</v>
      </c>
      <c r="G241" s="35">
        <v>7285.62646484375</v>
      </c>
      <c r="H241" s="20">
        <v>1</v>
      </c>
      <c r="I241" s="20">
        <v>0</v>
      </c>
      <c r="J241" s="20">
        <v>0</v>
      </c>
      <c r="K241" s="35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54">
        <v>209</v>
      </c>
      <c r="C242" s="23">
        <v>1</v>
      </c>
      <c r="D242" s="23">
        <v>7</v>
      </c>
      <c r="E242" s="31">
        <v>-71.550955999999999</v>
      </c>
      <c r="F242" s="31">
        <v>-33.020189000000002</v>
      </c>
      <c r="G242" s="35">
        <v>8587.5087890625</v>
      </c>
      <c r="H242" s="20">
        <v>1</v>
      </c>
      <c r="I242" s="20">
        <v>0</v>
      </c>
      <c r="J242" s="20">
        <v>0</v>
      </c>
      <c r="K242" s="35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54">
        <v>209</v>
      </c>
      <c r="C243" s="23">
        <v>1</v>
      </c>
      <c r="D243" s="23">
        <v>8</v>
      </c>
      <c r="E243" s="31">
        <v>-71.512835999999993</v>
      </c>
      <c r="F243" s="31">
        <v>-32.999229999999997</v>
      </c>
      <c r="G243" s="35">
        <v>14384.1748046875</v>
      </c>
      <c r="H243" s="20">
        <v>1</v>
      </c>
      <c r="I243" s="20">
        <v>0</v>
      </c>
      <c r="J243" s="20">
        <v>0</v>
      </c>
      <c r="K243" s="35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54">
        <v>209</v>
      </c>
      <c r="C244" s="23">
        <v>1</v>
      </c>
      <c r="D244" s="23">
        <v>9</v>
      </c>
      <c r="E244" s="31">
        <v>-71.515513999999996</v>
      </c>
      <c r="F244" s="31">
        <v>-33.020949000000002</v>
      </c>
      <c r="G244" s="35">
        <v>18755.21484375</v>
      </c>
      <c r="H244" s="20">
        <v>1</v>
      </c>
      <c r="I244" s="20">
        <v>0</v>
      </c>
      <c r="J244" s="20">
        <v>0</v>
      </c>
      <c r="K244" s="35">
        <v>0</v>
      </c>
      <c r="L244" s="20">
        <v>1</v>
      </c>
      <c r="M244" s="25"/>
    </row>
    <row r="245" spans="1:13" ht="14.25" customHeight="1" x14ac:dyDescent="0.2">
      <c r="A245" s="22" t="s">
        <v>40</v>
      </c>
      <c r="B245" s="54">
        <v>209</v>
      </c>
      <c r="C245" s="23">
        <v>1</v>
      </c>
      <c r="D245" s="23">
        <v>10</v>
      </c>
      <c r="E245" s="31">
        <v>-71.522019999999998</v>
      </c>
      <c r="F245" s="31">
        <v>-33.020986000000001</v>
      </c>
      <c r="G245" s="35">
        <v>19404.962890625</v>
      </c>
      <c r="H245" s="20">
        <v>1</v>
      </c>
      <c r="I245" s="20">
        <v>0</v>
      </c>
      <c r="J245" s="20">
        <v>0</v>
      </c>
      <c r="K245" s="35">
        <v>0</v>
      </c>
      <c r="L245" s="20">
        <v>1</v>
      </c>
      <c r="M245" s="25"/>
    </row>
    <row r="246" spans="1:13" ht="14.25" customHeight="1" x14ac:dyDescent="0.2">
      <c r="A246" s="22" t="s">
        <v>40</v>
      </c>
      <c r="B246" s="54">
        <v>209</v>
      </c>
      <c r="C246" s="23">
        <v>1</v>
      </c>
      <c r="D246" s="23">
        <v>11</v>
      </c>
      <c r="E246" s="31">
        <v>-71.517335000000003</v>
      </c>
      <c r="F246" s="31">
        <v>-33.027293999999998</v>
      </c>
      <c r="G246" s="35">
        <v>20556.755859375</v>
      </c>
      <c r="H246" s="20">
        <v>1</v>
      </c>
      <c r="I246" s="20">
        <v>0</v>
      </c>
      <c r="J246" s="20">
        <v>0</v>
      </c>
      <c r="K246" s="35">
        <v>0</v>
      </c>
      <c r="L246" s="20">
        <v>1</v>
      </c>
      <c r="M246" s="25"/>
    </row>
    <row r="247" spans="1:13" ht="14.25" customHeight="1" x14ac:dyDescent="0.2">
      <c r="A247" s="22" t="s">
        <v>40</v>
      </c>
      <c r="B247" s="54">
        <v>209</v>
      </c>
      <c r="C247" s="23">
        <v>1</v>
      </c>
      <c r="D247" s="23">
        <v>12</v>
      </c>
      <c r="E247" s="31">
        <v>-71.517391000000003</v>
      </c>
      <c r="F247" s="31">
        <v>-33.030237999999997</v>
      </c>
      <c r="G247" s="35">
        <v>21519.857421875</v>
      </c>
      <c r="H247" s="20">
        <v>1</v>
      </c>
      <c r="I247" s="20">
        <v>0</v>
      </c>
      <c r="J247" s="20">
        <v>0</v>
      </c>
      <c r="K247" s="35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54">
        <v>209</v>
      </c>
      <c r="C248" s="23">
        <v>1</v>
      </c>
      <c r="D248" s="23">
        <v>13</v>
      </c>
      <c r="E248" s="31">
        <v>-71.511044999999996</v>
      </c>
      <c r="F248" s="31">
        <v>-33.024481000000002</v>
      </c>
      <c r="G248" s="35">
        <v>22446.767578125</v>
      </c>
      <c r="H248" s="20">
        <v>1</v>
      </c>
      <c r="I248" s="20">
        <v>1</v>
      </c>
      <c r="J248" s="20">
        <v>0</v>
      </c>
      <c r="K248" s="35">
        <v>0.05</v>
      </c>
      <c r="L248" s="20">
        <v>1</v>
      </c>
      <c r="M248" s="25"/>
    </row>
    <row r="249" spans="1:13" ht="14.25" customHeight="1" x14ac:dyDescent="0.2">
      <c r="A249" s="22" t="s">
        <v>40</v>
      </c>
      <c r="B249" s="54">
        <v>210</v>
      </c>
      <c r="C249" s="23">
        <v>0</v>
      </c>
      <c r="D249" s="23">
        <v>1</v>
      </c>
      <c r="E249" s="31">
        <v>-71.477793000000005</v>
      </c>
      <c r="F249" s="31">
        <v>-32.997559000000003</v>
      </c>
      <c r="G249" s="35">
        <v>178.01156616210937</v>
      </c>
      <c r="H249" s="20">
        <v>1</v>
      </c>
      <c r="I249" s="20">
        <v>1</v>
      </c>
      <c r="J249" s="20">
        <v>0</v>
      </c>
      <c r="K249" s="35">
        <v>0.9</v>
      </c>
      <c r="L249" s="20">
        <v>1</v>
      </c>
      <c r="M249" s="25"/>
    </row>
    <row r="250" spans="1:13" ht="14.25" customHeight="1" x14ac:dyDescent="0.2">
      <c r="A250" s="22" t="s">
        <v>40</v>
      </c>
      <c r="B250" s="54">
        <v>210</v>
      </c>
      <c r="C250" s="23">
        <v>0</v>
      </c>
      <c r="D250" s="23">
        <v>2</v>
      </c>
      <c r="E250" s="31">
        <v>-71.480851000000001</v>
      </c>
      <c r="F250" s="31">
        <v>-32.999271999999998</v>
      </c>
      <c r="G250" s="35">
        <v>655.92181396484375</v>
      </c>
      <c r="H250" s="20">
        <v>1</v>
      </c>
      <c r="I250" s="20">
        <v>1</v>
      </c>
      <c r="J250" s="20">
        <v>0</v>
      </c>
      <c r="K250" s="35">
        <v>0.05</v>
      </c>
      <c r="L250" s="20">
        <v>1</v>
      </c>
      <c r="M250" s="25"/>
    </row>
    <row r="251" spans="1:13" ht="14.25" customHeight="1" x14ac:dyDescent="0.2">
      <c r="A251" s="22" t="s">
        <v>40</v>
      </c>
      <c r="B251" s="54">
        <v>210</v>
      </c>
      <c r="C251" s="23">
        <v>0</v>
      </c>
      <c r="D251" s="23">
        <v>3</v>
      </c>
      <c r="E251" s="31">
        <v>-71.484686999999994</v>
      </c>
      <c r="F251" s="31">
        <v>-33.001910000000002</v>
      </c>
      <c r="G251" s="35">
        <v>1306.1546630859375</v>
      </c>
      <c r="H251" s="20">
        <v>1</v>
      </c>
      <c r="I251" s="20">
        <v>0</v>
      </c>
      <c r="J251" s="20">
        <v>0</v>
      </c>
      <c r="K251" s="35">
        <v>0</v>
      </c>
      <c r="L251" s="20">
        <v>1</v>
      </c>
      <c r="M251" s="25"/>
    </row>
    <row r="252" spans="1:13" ht="14.25" customHeight="1" x14ac:dyDescent="0.2">
      <c r="A252" s="22" t="s">
        <v>40</v>
      </c>
      <c r="B252" s="54">
        <v>210</v>
      </c>
      <c r="C252" s="23">
        <v>0</v>
      </c>
      <c r="D252" s="23">
        <v>4</v>
      </c>
      <c r="E252" s="31">
        <v>-71.487354999999994</v>
      </c>
      <c r="F252" s="31">
        <v>-33.002682999999998</v>
      </c>
      <c r="G252" s="35">
        <v>1657.2623291015625</v>
      </c>
      <c r="H252" s="20">
        <v>1</v>
      </c>
      <c r="I252" s="20">
        <v>0</v>
      </c>
      <c r="J252" s="20">
        <v>0</v>
      </c>
      <c r="K252" s="35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54">
        <v>210</v>
      </c>
      <c r="C253" s="23">
        <v>0</v>
      </c>
      <c r="D253" s="23">
        <v>5</v>
      </c>
      <c r="E253" s="31">
        <v>-71.490613999999994</v>
      </c>
      <c r="F253" s="31">
        <v>-33.001339999999999</v>
      </c>
      <c r="G253" s="35">
        <v>4231.4013671875</v>
      </c>
      <c r="H253" s="20">
        <v>1</v>
      </c>
      <c r="I253" s="20">
        <v>0</v>
      </c>
      <c r="J253" s="20">
        <v>0</v>
      </c>
      <c r="K253" s="35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54">
        <v>210</v>
      </c>
      <c r="C254" s="23">
        <v>0</v>
      </c>
      <c r="D254" s="23">
        <v>6</v>
      </c>
      <c r="E254" s="31">
        <v>-71.494586999999996</v>
      </c>
      <c r="F254" s="31">
        <v>-32.997605</v>
      </c>
      <c r="G254" s="35">
        <v>4909.10888671875</v>
      </c>
      <c r="H254" s="20">
        <v>1</v>
      </c>
      <c r="I254" s="20">
        <v>0</v>
      </c>
      <c r="J254" s="20">
        <v>0</v>
      </c>
      <c r="K254" s="35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54">
        <v>210</v>
      </c>
      <c r="C255" s="23">
        <v>0</v>
      </c>
      <c r="D255" s="23">
        <v>7</v>
      </c>
      <c r="E255" s="31">
        <v>-71.498351</v>
      </c>
      <c r="F255" s="31">
        <v>-32.999254000000001</v>
      </c>
      <c r="G255" s="35">
        <v>5377.779296875</v>
      </c>
      <c r="H255" s="20">
        <v>1</v>
      </c>
      <c r="I255" s="20">
        <v>0</v>
      </c>
      <c r="J255" s="20">
        <v>0</v>
      </c>
      <c r="K255" s="35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54">
        <v>210</v>
      </c>
      <c r="C256" s="23">
        <v>0</v>
      </c>
      <c r="D256" s="23">
        <v>8</v>
      </c>
      <c r="E256" s="31">
        <v>-71.512825000000007</v>
      </c>
      <c r="F256" s="31">
        <v>-32.998885000000001</v>
      </c>
      <c r="G256" s="35">
        <v>7350.06396484375</v>
      </c>
      <c r="H256" s="20">
        <v>1</v>
      </c>
      <c r="I256" s="20">
        <v>0</v>
      </c>
      <c r="J256" s="20">
        <v>0</v>
      </c>
      <c r="K256" s="35">
        <v>0</v>
      </c>
      <c r="L256" s="20">
        <v>1</v>
      </c>
      <c r="M256" s="25"/>
    </row>
    <row r="257" spans="1:13" ht="14.25" customHeight="1" x14ac:dyDescent="0.2">
      <c r="A257" s="22" t="s">
        <v>40</v>
      </c>
      <c r="B257" s="54">
        <v>210</v>
      </c>
      <c r="C257" s="23">
        <v>0</v>
      </c>
      <c r="D257" s="23">
        <v>9</v>
      </c>
      <c r="E257" s="31">
        <v>-71.551135000000002</v>
      </c>
      <c r="F257" s="31">
        <v>-33.020018999999998</v>
      </c>
      <c r="G257" s="35">
        <v>13198.1767578125</v>
      </c>
      <c r="H257" s="20">
        <v>1</v>
      </c>
      <c r="I257" s="20">
        <v>0</v>
      </c>
      <c r="J257" s="20">
        <v>0</v>
      </c>
      <c r="K257" s="35">
        <v>0</v>
      </c>
      <c r="L257" s="20">
        <v>1</v>
      </c>
      <c r="M257" s="25"/>
    </row>
    <row r="258" spans="1:13" ht="14.25" customHeight="1" x14ac:dyDescent="0.2">
      <c r="A258" s="22" t="s">
        <v>40</v>
      </c>
      <c r="B258" s="54">
        <v>210</v>
      </c>
      <c r="C258" s="23">
        <v>0</v>
      </c>
      <c r="D258" s="23">
        <v>10</v>
      </c>
      <c r="E258" s="31">
        <v>-71.557326000000003</v>
      </c>
      <c r="F258" s="31">
        <v>-33.021487999999998</v>
      </c>
      <c r="G258" s="35">
        <v>14018.72265625</v>
      </c>
      <c r="H258" s="20">
        <v>1</v>
      </c>
      <c r="I258" s="20">
        <v>0</v>
      </c>
      <c r="J258" s="20">
        <v>0</v>
      </c>
      <c r="K258" s="35">
        <v>0</v>
      </c>
      <c r="L258" s="20">
        <v>1</v>
      </c>
      <c r="M258" s="25"/>
    </row>
    <row r="259" spans="1:13" ht="14.25" customHeight="1" x14ac:dyDescent="0.2">
      <c r="A259" s="22" t="s">
        <v>40</v>
      </c>
      <c r="B259" s="54">
        <v>210</v>
      </c>
      <c r="C259" s="23">
        <v>0</v>
      </c>
      <c r="D259" s="23">
        <v>11</v>
      </c>
      <c r="E259" s="31">
        <v>-71.567840000000004</v>
      </c>
      <c r="F259" s="31">
        <v>-33.023198999999998</v>
      </c>
      <c r="G259" s="35">
        <v>15492.8642578125</v>
      </c>
      <c r="H259" s="20">
        <v>1</v>
      </c>
      <c r="I259" s="20">
        <v>0</v>
      </c>
      <c r="J259" s="20">
        <v>0</v>
      </c>
      <c r="K259" s="35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54">
        <v>210</v>
      </c>
      <c r="C260" s="23">
        <v>0</v>
      </c>
      <c r="D260" s="23">
        <v>12</v>
      </c>
      <c r="E260" s="31">
        <v>-71.590868</v>
      </c>
      <c r="F260" s="31">
        <v>-33.032829999999997</v>
      </c>
      <c r="G260" s="35">
        <v>18265.97265625</v>
      </c>
      <c r="H260" s="20">
        <v>1</v>
      </c>
      <c r="I260" s="20">
        <v>0</v>
      </c>
      <c r="J260" s="20">
        <v>0</v>
      </c>
      <c r="K260" s="35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54">
        <v>210</v>
      </c>
      <c r="C261" s="23">
        <v>0</v>
      </c>
      <c r="D261" s="23">
        <v>13</v>
      </c>
      <c r="E261" s="31">
        <v>-71.607344999999995</v>
      </c>
      <c r="F261" s="31">
        <v>-33.046331000000002</v>
      </c>
      <c r="G261" s="35">
        <v>20784.408203125</v>
      </c>
      <c r="H261" s="20">
        <v>1</v>
      </c>
      <c r="I261" s="20">
        <v>0</v>
      </c>
      <c r="J261" s="20">
        <v>0</v>
      </c>
      <c r="K261" s="35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54">
        <v>210</v>
      </c>
      <c r="C262" s="23">
        <v>0</v>
      </c>
      <c r="D262" s="23">
        <v>14</v>
      </c>
      <c r="E262" s="31">
        <v>-71.621538999999999</v>
      </c>
      <c r="F262" s="31">
        <v>-33.044263999999998</v>
      </c>
      <c r="G262" s="35">
        <v>22302.416015625</v>
      </c>
      <c r="H262" s="20">
        <v>1</v>
      </c>
      <c r="I262" s="20">
        <v>0</v>
      </c>
      <c r="J262" s="20">
        <v>0</v>
      </c>
      <c r="K262" s="35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54">
        <v>210</v>
      </c>
      <c r="C263" s="23">
        <v>0</v>
      </c>
      <c r="D263" s="23">
        <v>15</v>
      </c>
      <c r="E263" s="31">
        <v>-71.629658000000006</v>
      </c>
      <c r="F263" s="31">
        <v>-33.035905999999997</v>
      </c>
      <c r="G263" s="35">
        <v>23553.10546875</v>
      </c>
      <c r="H263" s="20">
        <v>1</v>
      </c>
      <c r="I263" s="20">
        <v>1</v>
      </c>
      <c r="J263" s="20">
        <v>0</v>
      </c>
      <c r="K263" s="35">
        <v>0.05</v>
      </c>
      <c r="L263" s="20">
        <v>1</v>
      </c>
      <c r="M263" s="25"/>
    </row>
    <row r="264" spans="1:13" ht="14.25" customHeight="1" x14ac:dyDescent="0.2">
      <c r="A264" s="22" t="s">
        <v>40</v>
      </c>
      <c r="B264" s="54">
        <v>210</v>
      </c>
      <c r="C264" s="23">
        <v>1</v>
      </c>
      <c r="D264" s="23">
        <v>1</v>
      </c>
      <c r="E264" s="31">
        <v>-71.630273000000003</v>
      </c>
      <c r="F264" s="31">
        <v>-33.035992</v>
      </c>
      <c r="G264" s="35">
        <v>230.86740112304687</v>
      </c>
      <c r="H264" s="20">
        <v>1</v>
      </c>
      <c r="I264" s="20">
        <v>1</v>
      </c>
      <c r="J264" s="20">
        <v>0</v>
      </c>
      <c r="K264" s="35">
        <v>0.9</v>
      </c>
      <c r="L264" s="20">
        <v>1</v>
      </c>
      <c r="M264" s="25"/>
    </row>
    <row r="265" spans="1:13" ht="14.25" customHeight="1" x14ac:dyDescent="0.2">
      <c r="A265" s="22" t="s">
        <v>40</v>
      </c>
      <c r="B265" s="54">
        <v>210</v>
      </c>
      <c r="C265" s="23">
        <v>1</v>
      </c>
      <c r="D265" s="23">
        <v>2</v>
      </c>
      <c r="E265" s="31">
        <v>-71.621752999999998</v>
      </c>
      <c r="F265" s="31">
        <v>-33.046093999999997</v>
      </c>
      <c r="G265" s="35">
        <v>1672.05078125</v>
      </c>
      <c r="H265" s="20">
        <v>1</v>
      </c>
      <c r="I265" s="20">
        <v>1</v>
      </c>
      <c r="J265" s="20">
        <v>0</v>
      </c>
      <c r="K265" s="35">
        <v>0.05</v>
      </c>
      <c r="L265" s="20">
        <v>1</v>
      </c>
      <c r="M265" s="25"/>
    </row>
    <row r="266" spans="1:13" ht="14.25" customHeight="1" x14ac:dyDescent="0.2">
      <c r="A266" s="22" t="s">
        <v>40</v>
      </c>
      <c r="B266" s="54">
        <v>210</v>
      </c>
      <c r="C266" s="23">
        <v>1</v>
      </c>
      <c r="D266" s="23">
        <v>3</v>
      </c>
      <c r="E266" s="31">
        <v>-71.611800000000002</v>
      </c>
      <c r="F266" s="31">
        <v>-33.045681999999999</v>
      </c>
      <c r="G266" s="35">
        <v>2764.363037109375</v>
      </c>
      <c r="H266" s="20">
        <v>1</v>
      </c>
      <c r="I266" s="20">
        <v>0</v>
      </c>
      <c r="J266" s="20">
        <v>0</v>
      </c>
      <c r="K266" s="35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54">
        <v>210</v>
      </c>
      <c r="C267" s="23">
        <v>1</v>
      </c>
      <c r="D267" s="23">
        <v>4</v>
      </c>
      <c r="E267" s="31">
        <v>-71.590827000000004</v>
      </c>
      <c r="F267" s="31">
        <v>-33.032969000000001</v>
      </c>
      <c r="G267" s="35">
        <v>5700.9365234375</v>
      </c>
      <c r="H267" s="20">
        <v>1</v>
      </c>
      <c r="I267" s="20">
        <v>0</v>
      </c>
      <c r="J267" s="20">
        <v>0</v>
      </c>
      <c r="K267" s="35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54">
        <v>210</v>
      </c>
      <c r="C268" s="23">
        <v>1</v>
      </c>
      <c r="D268" s="23">
        <v>5</v>
      </c>
      <c r="E268" s="31">
        <v>-71.567541000000006</v>
      </c>
      <c r="F268" s="31">
        <v>-33.023995999999997</v>
      </c>
      <c r="G268" s="35">
        <v>8437.1611328125</v>
      </c>
      <c r="H268" s="20">
        <v>1</v>
      </c>
      <c r="I268" s="20">
        <v>0</v>
      </c>
      <c r="J268" s="20">
        <v>0</v>
      </c>
      <c r="K268" s="35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54">
        <v>210</v>
      </c>
      <c r="C269" s="23">
        <v>1</v>
      </c>
      <c r="D269" s="23">
        <v>6</v>
      </c>
      <c r="E269" s="31">
        <v>-71.557665</v>
      </c>
      <c r="F269" s="31">
        <v>-33.025624999999998</v>
      </c>
      <c r="G269" s="35">
        <v>9378.603515625</v>
      </c>
      <c r="H269" s="20">
        <v>1</v>
      </c>
      <c r="I269" s="20">
        <v>0</v>
      </c>
      <c r="J269" s="20">
        <v>0</v>
      </c>
      <c r="K269" s="35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54">
        <v>210</v>
      </c>
      <c r="C270" s="23">
        <v>1</v>
      </c>
      <c r="D270" s="23">
        <v>7</v>
      </c>
      <c r="E270" s="31">
        <v>-71.550934999999996</v>
      </c>
      <c r="F270" s="31">
        <v>-33.020086999999997</v>
      </c>
      <c r="G270" s="35">
        <v>10691.9697265625</v>
      </c>
      <c r="H270" s="20">
        <v>1</v>
      </c>
      <c r="I270" s="20">
        <v>0</v>
      </c>
      <c r="J270" s="20">
        <v>0</v>
      </c>
      <c r="K270" s="35">
        <v>0</v>
      </c>
      <c r="L270" s="20">
        <v>1</v>
      </c>
      <c r="M270" s="25"/>
    </row>
    <row r="271" spans="1:13" ht="14.25" customHeight="1" x14ac:dyDescent="0.2">
      <c r="A271" s="22" t="s">
        <v>40</v>
      </c>
      <c r="B271" s="54">
        <v>210</v>
      </c>
      <c r="C271" s="23">
        <v>1</v>
      </c>
      <c r="D271" s="23">
        <v>8</v>
      </c>
      <c r="E271" s="31">
        <v>-71.512874999999994</v>
      </c>
      <c r="F271" s="31">
        <v>-32.99906</v>
      </c>
      <c r="G271" s="35">
        <v>16466.21875</v>
      </c>
      <c r="H271" s="20">
        <v>1</v>
      </c>
      <c r="I271" s="20">
        <v>0</v>
      </c>
      <c r="J271" s="20">
        <v>0</v>
      </c>
      <c r="K271" s="35">
        <v>0</v>
      </c>
      <c r="L271" s="20">
        <v>1</v>
      </c>
      <c r="M271" s="25"/>
    </row>
    <row r="272" spans="1:13" ht="14.25" customHeight="1" x14ac:dyDescent="0.2">
      <c r="A272" s="22" t="s">
        <v>40</v>
      </c>
      <c r="B272" s="54">
        <v>210</v>
      </c>
      <c r="C272" s="23">
        <v>1</v>
      </c>
      <c r="D272" s="23">
        <v>9</v>
      </c>
      <c r="E272" s="31">
        <v>-71.498476999999994</v>
      </c>
      <c r="F272" s="31">
        <v>-32.999369000000002</v>
      </c>
      <c r="G272" s="35">
        <v>18384.072265625</v>
      </c>
      <c r="H272" s="20">
        <v>1</v>
      </c>
      <c r="I272" s="20">
        <v>0</v>
      </c>
      <c r="J272" s="20">
        <v>0</v>
      </c>
      <c r="K272" s="35">
        <v>0</v>
      </c>
      <c r="L272" s="20">
        <v>1</v>
      </c>
      <c r="M272" s="25"/>
    </row>
    <row r="273" spans="1:13" ht="14.25" customHeight="1" x14ac:dyDescent="0.2">
      <c r="A273" s="22" t="s">
        <v>40</v>
      </c>
      <c r="B273" s="54">
        <v>210</v>
      </c>
      <c r="C273" s="23">
        <v>1</v>
      </c>
      <c r="D273" s="23">
        <v>10</v>
      </c>
      <c r="E273" s="31">
        <v>-71.492569000000003</v>
      </c>
      <c r="F273" s="31">
        <v>-32.999265999999999</v>
      </c>
      <c r="G273" s="35">
        <v>19113.419921875</v>
      </c>
      <c r="H273" s="20">
        <v>1</v>
      </c>
      <c r="I273" s="20">
        <v>0</v>
      </c>
      <c r="J273" s="20">
        <v>0</v>
      </c>
      <c r="K273" s="35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54">
        <v>210</v>
      </c>
      <c r="C274" s="23">
        <v>1</v>
      </c>
      <c r="D274" s="23">
        <v>11</v>
      </c>
      <c r="E274" s="31">
        <v>-71.490538999999998</v>
      </c>
      <c r="F274" s="31">
        <v>-33.001344000000003</v>
      </c>
      <c r="G274" s="35">
        <v>19529.095703125</v>
      </c>
      <c r="H274" s="20">
        <v>1</v>
      </c>
      <c r="I274" s="20">
        <v>0</v>
      </c>
      <c r="J274" s="20">
        <v>0</v>
      </c>
      <c r="K274" s="35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54">
        <v>210</v>
      </c>
      <c r="C275" s="23">
        <v>1</v>
      </c>
      <c r="D275" s="23">
        <v>12</v>
      </c>
      <c r="E275" s="31">
        <v>-71.487342999999996</v>
      </c>
      <c r="F275" s="31">
        <v>-33.002684000000002</v>
      </c>
      <c r="G275" s="35">
        <v>22097.33984375</v>
      </c>
      <c r="H275" s="20">
        <v>1</v>
      </c>
      <c r="I275" s="20">
        <v>0</v>
      </c>
      <c r="J275" s="20">
        <v>0</v>
      </c>
      <c r="K275" s="35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54">
        <v>210</v>
      </c>
      <c r="C276" s="23">
        <v>1</v>
      </c>
      <c r="D276" s="23">
        <v>13</v>
      </c>
      <c r="E276" s="31">
        <v>-71.484707</v>
      </c>
      <c r="F276" s="31">
        <v>-33.001908</v>
      </c>
      <c r="G276" s="35">
        <v>22445.439453125</v>
      </c>
      <c r="H276" s="20">
        <v>1</v>
      </c>
      <c r="I276" s="20">
        <v>0</v>
      </c>
      <c r="J276" s="20">
        <v>0</v>
      </c>
      <c r="K276" s="35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54">
        <v>210</v>
      </c>
      <c r="C277" s="23">
        <v>1</v>
      </c>
      <c r="D277" s="23">
        <v>14</v>
      </c>
      <c r="E277" s="31">
        <v>-71.480862000000002</v>
      </c>
      <c r="F277" s="31">
        <v>-32.999271</v>
      </c>
      <c r="G277" s="35">
        <v>23096.521484375</v>
      </c>
      <c r="H277" s="20">
        <v>1</v>
      </c>
      <c r="I277" s="20">
        <v>0</v>
      </c>
      <c r="J277" s="20">
        <v>0</v>
      </c>
      <c r="K277" s="35">
        <v>0</v>
      </c>
      <c r="L277" s="20">
        <v>1</v>
      </c>
      <c r="M277" s="25"/>
    </row>
    <row r="278" spans="1:13" ht="14.25" customHeight="1" x14ac:dyDescent="0.2">
      <c r="A278" s="22" t="s">
        <v>40</v>
      </c>
      <c r="B278" s="54">
        <v>210</v>
      </c>
      <c r="C278" s="23">
        <v>1</v>
      </c>
      <c r="D278" s="23">
        <v>15</v>
      </c>
      <c r="E278" s="31">
        <v>-71.477755999999999</v>
      </c>
      <c r="F278" s="31">
        <v>-32.997272000000002</v>
      </c>
      <c r="G278" s="35">
        <v>23607.482421875</v>
      </c>
      <c r="H278" s="20">
        <v>1</v>
      </c>
      <c r="I278" s="20">
        <v>1</v>
      </c>
      <c r="J278" s="20">
        <v>0</v>
      </c>
      <c r="K278" s="35">
        <v>0.05</v>
      </c>
      <c r="L278" s="20">
        <v>1</v>
      </c>
      <c r="M278" s="25"/>
    </row>
    <row r="279" spans="1:13" ht="14.25" customHeight="1" x14ac:dyDescent="0.2">
      <c r="A279" s="22" t="s">
        <v>40</v>
      </c>
      <c r="B279" s="54">
        <v>212</v>
      </c>
      <c r="C279" s="23">
        <v>0</v>
      </c>
      <c r="D279" s="23">
        <v>1</v>
      </c>
      <c r="E279" s="31">
        <v>-71.515237999999997</v>
      </c>
      <c r="F279" s="31">
        <v>-33.017409999999998</v>
      </c>
      <c r="G279" s="35">
        <v>1093.845458984375</v>
      </c>
      <c r="H279" s="20">
        <v>1</v>
      </c>
      <c r="I279" s="20">
        <v>1</v>
      </c>
      <c r="J279" s="20">
        <v>0</v>
      </c>
      <c r="K279" s="35">
        <v>0.9</v>
      </c>
      <c r="L279" s="20">
        <v>1</v>
      </c>
      <c r="M279" s="25"/>
    </row>
    <row r="280" spans="1:13" ht="14.25" customHeight="1" x14ac:dyDescent="0.2">
      <c r="A280" s="22" t="s">
        <v>40</v>
      </c>
      <c r="B280" s="54">
        <v>212</v>
      </c>
      <c r="C280" s="23">
        <v>0</v>
      </c>
      <c r="D280" s="23">
        <v>2</v>
      </c>
      <c r="E280" s="31">
        <v>-71.519844000000006</v>
      </c>
      <c r="F280" s="31">
        <v>-33.016480999999999</v>
      </c>
      <c r="G280" s="35">
        <v>1556.755126953125</v>
      </c>
      <c r="H280" s="20">
        <v>1</v>
      </c>
      <c r="I280" s="20">
        <v>1</v>
      </c>
      <c r="J280" s="20">
        <v>0</v>
      </c>
      <c r="K280" s="35">
        <v>0.05</v>
      </c>
      <c r="L280" s="20">
        <v>1</v>
      </c>
      <c r="M280" s="25"/>
    </row>
    <row r="281" spans="1:13" ht="14.25" customHeight="1" x14ac:dyDescent="0.2">
      <c r="A281" s="22" t="s">
        <v>40</v>
      </c>
      <c r="B281" s="54">
        <v>212</v>
      </c>
      <c r="C281" s="23">
        <v>0</v>
      </c>
      <c r="D281" s="23">
        <v>3</v>
      </c>
      <c r="E281" s="31">
        <v>-71.515546000000001</v>
      </c>
      <c r="F281" s="31">
        <v>-33.021057999999996</v>
      </c>
      <c r="G281" s="35">
        <v>2773.281494140625</v>
      </c>
      <c r="H281" s="20">
        <v>1</v>
      </c>
      <c r="I281" s="20">
        <v>0</v>
      </c>
      <c r="J281" s="20">
        <v>0</v>
      </c>
      <c r="K281" s="35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54">
        <v>212</v>
      </c>
      <c r="C282" s="23">
        <v>0</v>
      </c>
      <c r="D282" s="23">
        <v>4</v>
      </c>
      <c r="E282" s="31">
        <v>-71.512825000000007</v>
      </c>
      <c r="F282" s="31">
        <v>-32.998885000000001</v>
      </c>
      <c r="G282" s="35">
        <v>7317.609375</v>
      </c>
      <c r="H282" s="20">
        <v>1</v>
      </c>
      <c r="I282" s="20">
        <v>0</v>
      </c>
      <c r="J282" s="20">
        <v>0</v>
      </c>
      <c r="K282" s="35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54">
        <v>212</v>
      </c>
      <c r="C283" s="23">
        <v>0</v>
      </c>
      <c r="D283" s="23">
        <v>5</v>
      </c>
      <c r="E283" s="31">
        <v>-71.546375999999995</v>
      </c>
      <c r="F283" s="31">
        <v>-33.008502999999997</v>
      </c>
      <c r="G283" s="35">
        <v>11760.7265625</v>
      </c>
      <c r="H283" s="20">
        <v>1</v>
      </c>
      <c r="I283" s="20">
        <v>0</v>
      </c>
      <c r="J283" s="20">
        <v>0</v>
      </c>
      <c r="K283" s="35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54">
        <v>212</v>
      </c>
      <c r="C284" s="23">
        <v>0</v>
      </c>
      <c r="D284" s="23">
        <v>6</v>
      </c>
      <c r="E284" s="31">
        <v>-71.543200999999996</v>
      </c>
      <c r="F284" s="31">
        <v>-33.013154</v>
      </c>
      <c r="G284" s="35">
        <v>12598.3017578125</v>
      </c>
      <c r="H284" s="20">
        <v>1</v>
      </c>
      <c r="I284" s="20">
        <v>0</v>
      </c>
      <c r="J284" s="20">
        <v>0</v>
      </c>
      <c r="K284" s="35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54">
        <v>212</v>
      </c>
      <c r="C285" s="23">
        <v>0</v>
      </c>
      <c r="D285" s="23">
        <v>7</v>
      </c>
      <c r="E285" s="31">
        <v>-71.546640999999994</v>
      </c>
      <c r="F285" s="31">
        <v>-33.018566</v>
      </c>
      <c r="G285" s="35">
        <v>13292.8544921875</v>
      </c>
      <c r="H285" s="20">
        <v>1</v>
      </c>
      <c r="I285" s="20">
        <v>0</v>
      </c>
      <c r="J285" s="20">
        <v>0</v>
      </c>
      <c r="K285" s="35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54">
        <v>212</v>
      </c>
      <c r="C286" s="23">
        <v>0</v>
      </c>
      <c r="D286" s="23">
        <v>8</v>
      </c>
      <c r="E286" s="31">
        <v>-71.567415999999994</v>
      </c>
      <c r="F286" s="31">
        <v>-33.023710000000001</v>
      </c>
      <c r="G286" s="35">
        <v>16001.3955078125</v>
      </c>
      <c r="H286" s="20">
        <v>1</v>
      </c>
      <c r="I286" s="20">
        <v>0</v>
      </c>
      <c r="J286" s="20">
        <v>0</v>
      </c>
      <c r="K286" s="35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54">
        <v>212</v>
      </c>
      <c r="C287" s="23">
        <v>0</v>
      </c>
      <c r="D287" s="23">
        <v>9</v>
      </c>
      <c r="E287" s="31">
        <v>-71.590868</v>
      </c>
      <c r="F287" s="31">
        <v>-33.032829999999997</v>
      </c>
      <c r="G287" s="35">
        <v>18779.09375</v>
      </c>
      <c r="H287" s="20">
        <v>1</v>
      </c>
      <c r="I287" s="20">
        <v>0</v>
      </c>
      <c r="J287" s="20">
        <v>0</v>
      </c>
      <c r="K287" s="35">
        <v>0</v>
      </c>
      <c r="L287" s="20">
        <v>1</v>
      </c>
      <c r="M287" s="25"/>
    </row>
    <row r="288" spans="1:13" ht="14.25" customHeight="1" x14ac:dyDescent="0.2">
      <c r="A288" s="22" t="s">
        <v>40</v>
      </c>
      <c r="B288" s="54">
        <v>212</v>
      </c>
      <c r="C288" s="23">
        <v>0</v>
      </c>
      <c r="D288" s="23">
        <v>10</v>
      </c>
      <c r="E288" s="31">
        <v>-71.605262999999994</v>
      </c>
      <c r="F288" s="31">
        <v>-33.044462000000003</v>
      </c>
      <c r="G288" s="35">
        <v>20847.783203125</v>
      </c>
      <c r="H288" s="20">
        <v>1</v>
      </c>
      <c r="I288" s="20">
        <v>0</v>
      </c>
      <c r="J288" s="20">
        <v>0</v>
      </c>
      <c r="K288" s="35">
        <v>0</v>
      </c>
      <c r="L288" s="20">
        <v>1</v>
      </c>
      <c r="M288" s="25"/>
    </row>
    <row r="289" spans="1:13" ht="14.25" customHeight="1" x14ac:dyDescent="0.2">
      <c r="A289" s="22" t="s">
        <v>40</v>
      </c>
      <c r="B289" s="54">
        <v>212</v>
      </c>
      <c r="C289" s="23">
        <v>0</v>
      </c>
      <c r="D289" s="23">
        <v>11</v>
      </c>
      <c r="E289" s="31">
        <v>-71.607344999999995</v>
      </c>
      <c r="F289" s="31">
        <v>-33.046331000000002</v>
      </c>
      <c r="G289" s="35">
        <v>21279.86328125</v>
      </c>
      <c r="H289" s="20">
        <v>1</v>
      </c>
      <c r="I289" s="20">
        <v>0</v>
      </c>
      <c r="J289" s="20">
        <v>0</v>
      </c>
      <c r="K289" s="35">
        <v>0</v>
      </c>
      <c r="L289" s="20">
        <v>1</v>
      </c>
      <c r="M289" s="25"/>
    </row>
    <row r="290" spans="1:13" ht="14.25" customHeight="1" x14ac:dyDescent="0.2">
      <c r="A290" s="22" t="s">
        <v>40</v>
      </c>
      <c r="B290" s="54">
        <v>212</v>
      </c>
      <c r="C290" s="23">
        <v>0</v>
      </c>
      <c r="D290" s="23">
        <v>12</v>
      </c>
      <c r="E290" s="31">
        <v>-71.621538999999999</v>
      </c>
      <c r="F290" s="31">
        <v>-33.044263999999998</v>
      </c>
      <c r="G290" s="35">
        <v>22797.87109375</v>
      </c>
      <c r="H290" s="20">
        <v>1</v>
      </c>
      <c r="I290" s="20">
        <v>0</v>
      </c>
      <c r="J290" s="20">
        <v>0</v>
      </c>
      <c r="K290" s="35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54">
        <v>212</v>
      </c>
      <c r="C291" s="23">
        <v>0</v>
      </c>
      <c r="D291" s="23">
        <v>13</v>
      </c>
      <c r="E291" s="31">
        <v>-71.629658000000006</v>
      </c>
      <c r="F291" s="31">
        <v>-33.035905999999997</v>
      </c>
      <c r="G291" s="35">
        <v>24048.560546875</v>
      </c>
      <c r="H291" s="20">
        <v>1</v>
      </c>
      <c r="I291" s="20">
        <v>1</v>
      </c>
      <c r="J291" s="20">
        <v>0</v>
      </c>
      <c r="K291" s="35">
        <v>0.05</v>
      </c>
      <c r="L291" s="20">
        <v>1</v>
      </c>
      <c r="M291" s="25"/>
    </row>
    <row r="292" spans="1:13" ht="14.25" customHeight="1" x14ac:dyDescent="0.2">
      <c r="A292" s="22" t="s">
        <v>40</v>
      </c>
      <c r="B292" s="54">
        <v>212</v>
      </c>
      <c r="C292" s="23">
        <v>1</v>
      </c>
      <c r="D292" s="23">
        <v>1</v>
      </c>
      <c r="E292" s="31">
        <v>-71.630244000000005</v>
      </c>
      <c r="F292" s="31">
        <v>-33.036057999999997</v>
      </c>
      <c r="G292" s="35">
        <v>238.67253112792969</v>
      </c>
      <c r="H292" s="20">
        <v>1</v>
      </c>
      <c r="I292" s="20">
        <v>1</v>
      </c>
      <c r="J292" s="20">
        <v>0</v>
      </c>
      <c r="K292" s="35">
        <v>0.9</v>
      </c>
      <c r="L292" s="20">
        <v>1</v>
      </c>
      <c r="M292" s="25"/>
    </row>
    <row r="293" spans="1:13" ht="14.25" customHeight="1" x14ac:dyDescent="0.2">
      <c r="A293" s="22" t="s">
        <v>40</v>
      </c>
      <c r="B293" s="54">
        <v>212</v>
      </c>
      <c r="C293" s="23">
        <v>1</v>
      </c>
      <c r="D293" s="23">
        <v>2</v>
      </c>
      <c r="E293" s="31">
        <v>-71.621752999999998</v>
      </c>
      <c r="F293" s="31">
        <v>-33.046093999999997</v>
      </c>
      <c r="G293" s="35">
        <v>1672.05078125</v>
      </c>
      <c r="H293" s="20">
        <v>1</v>
      </c>
      <c r="I293" s="20">
        <v>1</v>
      </c>
      <c r="J293" s="20">
        <v>0</v>
      </c>
      <c r="K293" s="35">
        <v>0.05</v>
      </c>
      <c r="L293" s="20">
        <v>1</v>
      </c>
      <c r="M293" s="25"/>
    </row>
    <row r="294" spans="1:13" ht="14.25" customHeight="1" x14ac:dyDescent="0.2">
      <c r="A294" s="22" t="s">
        <v>40</v>
      </c>
      <c r="B294" s="54">
        <v>212</v>
      </c>
      <c r="C294" s="23">
        <v>1</v>
      </c>
      <c r="D294" s="23">
        <v>3</v>
      </c>
      <c r="E294" s="31">
        <v>-71.611800000000002</v>
      </c>
      <c r="F294" s="31">
        <v>-33.045681999999999</v>
      </c>
      <c r="G294" s="35">
        <v>2764.363037109375</v>
      </c>
      <c r="H294" s="20">
        <v>1</v>
      </c>
      <c r="I294" s="20">
        <v>0</v>
      </c>
      <c r="J294" s="20">
        <v>0</v>
      </c>
      <c r="K294" s="35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54">
        <v>212</v>
      </c>
      <c r="C295" s="23">
        <v>1</v>
      </c>
      <c r="D295" s="23">
        <v>4</v>
      </c>
      <c r="E295" s="31">
        <v>-71.605027000000007</v>
      </c>
      <c r="F295" s="31">
        <v>-33.044387</v>
      </c>
      <c r="G295" s="35">
        <v>3522.281982421875</v>
      </c>
      <c r="H295" s="20">
        <v>1</v>
      </c>
      <c r="I295" s="20">
        <v>0</v>
      </c>
      <c r="J295" s="20">
        <v>0</v>
      </c>
      <c r="K295" s="35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54">
        <v>212</v>
      </c>
      <c r="C296" s="23">
        <v>1</v>
      </c>
      <c r="D296" s="23">
        <v>5</v>
      </c>
      <c r="E296" s="31">
        <v>-71.590827000000004</v>
      </c>
      <c r="F296" s="31">
        <v>-33.032969000000001</v>
      </c>
      <c r="G296" s="35">
        <v>5700.9365234375</v>
      </c>
      <c r="H296" s="20">
        <v>1</v>
      </c>
      <c r="I296" s="20">
        <v>0</v>
      </c>
      <c r="J296" s="20">
        <v>0</v>
      </c>
      <c r="K296" s="35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54">
        <v>212</v>
      </c>
      <c r="C297" s="23">
        <v>1</v>
      </c>
      <c r="D297" s="23">
        <v>6</v>
      </c>
      <c r="E297" s="31">
        <v>-71.557665</v>
      </c>
      <c r="F297" s="31">
        <v>-33.025624999999998</v>
      </c>
      <c r="G297" s="35">
        <v>9378.603515625</v>
      </c>
      <c r="H297" s="20">
        <v>1</v>
      </c>
      <c r="I297" s="20">
        <v>0</v>
      </c>
      <c r="J297" s="20">
        <v>0</v>
      </c>
      <c r="K297" s="35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54">
        <v>212</v>
      </c>
      <c r="C298" s="23">
        <v>1</v>
      </c>
      <c r="D298" s="23">
        <v>7</v>
      </c>
      <c r="E298" s="31">
        <v>-71.544837999999999</v>
      </c>
      <c r="F298" s="31">
        <v>-33.022041000000002</v>
      </c>
      <c r="G298" s="35">
        <v>11081.1357421875</v>
      </c>
      <c r="H298" s="20">
        <v>1</v>
      </c>
      <c r="I298" s="20">
        <v>0</v>
      </c>
      <c r="J298" s="20">
        <v>0</v>
      </c>
      <c r="K298" s="35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54">
        <v>212</v>
      </c>
      <c r="C299" s="23">
        <v>1</v>
      </c>
      <c r="D299" s="23">
        <v>8</v>
      </c>
      <c r="E299" s="31">
        <v>-71.546199999999999</v>
      </c>
      <c r="F299" s="31">
        <v>-33.008254000000001</v>
      </c>
      <c r="G299" s="35">
        <v>12975.033203125</v>
      </c>
      <c r="H299" s="20">
        <v>1</v>
      </c>
      <c r="I299" s="20">
        <v>0</v>
      </c>
      <c r="J299" s="20">
        <v>0</v>
      </c>
      <c r="K299" s="35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54">
        <v>212</v>
      </c>
      <c r="C300" s="23">
        <v>1</v>
      </c>
      <c r="D300" s="23">
        <v>9</v>
      </c>
      <c r="E300" s="31">
        <v>-71.512835999999993</v>
      </c>
      <c r="F300" s="31">
        <v>-32.999229999999997</v>
      </c>
      <c r="G300" s="35">
        <v>17295.890625</v>
      </c>
      <c r="H300" s="20">
        <v>1</v>
      </c>
      <c r="I300" s="20">
        <v>0</v>
      </c>
      <c r="J300" s="20">
        <v>0</v>
      </c>
      <c r="K300" s="35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54">
        <v>212</v>
      </c>
      <c r="C301" s="23">
        <v>1</v>
      </c>
      <c r="D301" s="23">
        <v>10</v>
      </c>
      <c r="E301" s="31">
        <v>-71.515513999999996</v>
      </c>
      <c r="F301" s="31">
        <v>-33.020949000000002</v>
      </c>
      <c r="G301" s="35">
        <v>21666.9296875</v>
      </c>
      <c r="H301" s="20">
        <v>1</v>
      </c>
      <c r="I301" s="20">
        <v>0</v>
      </c>
      <c r="J301" s="20">
        <v>0</v>
      </c>
      <c r="K301" s="35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54">
        <v>212</v>
      </c>
      <c r="C302" s="23">
        <v>1</v>
      </c>
      <c r="D302" s="23">
        <v>11</v>
      </c>
      <c r="E302" s="31">
        <v>-71.519831999999994</v>
      </c>
      <c r="F302" s="31">
        <v>-33.016472</v>
      </c>
      <c r="G302" s="35">
        <v>22891.625</v>
      </c>
      <c r="H302" s="20">
        <v>1</v>
      </c>
      <c r="I302" s="20">
        <v>0</v>
      </c>
      <c r="J302" s="20">
        <v>0</v>
      </c>
      <c r="K302" s="35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54">
        <v>212</v>
      </c>
      <c r="C303" s="23">
        <v>1</v>
      </c>
      <c r="D303" s="23">
        <v>12</v>
      </c>
      <c r="E303" s="31">
        <v>-71.515259</v>
      </c>
      <c r="F303" s="31">
        <v>-33.017406999999999</v>
      </c>
      <c r="G303" s="35">
        <v>23351.046875</v>
      </c>
      <c r="H303" s="20">
        <v>1</v>
      </c>
      <c r="I303" s="20">
        <v>1</v>
      </c>
      <c r="J303" s="20">
        <v>0</v>
      </c>
      <c r="K303" s="35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54">
        <v>213</v>
      </c>
      <c r="C304" s="23">
        <v>0</v>
      </c>
      <c r="D304" s="23">
        <v>1</v>
      </c>
      <c r="E304" s="31">
        <v>-71.477793000000005</v>
      </c>
      <c r="F304" s="31">
        <v>-32.997559000000003</v>
      </c>
      <c r="G304" s="35">
        <v>178.01156616210937</v>
      </c>
      <c r="H304" s="20">
        <v>1</v>
      </c>
      <c r="I304" s="20">
        <v>1</v>
      </c>
      <c r="J304" s="20">
        <v>0</v>
      </c>
      <c r="K304" s="35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54">
        <v>213</v>
      </c>
      <c r="C305" s="23">
        <v>0</v>
      </c>
      <c r="D305" s="23">
        <v>2</v>
      </c>
      <c r="E305" s="31">
        <v>-71.483609000000001</v>
      </c>
      <c r="F305" s="31">
        <v>-32.999101000000003</v>
      </c>
      <c r="G305" s="35">
        <v>916.554931640625</v>
      </c>
      <c r="H305" s="20">
        <v>1</v>
      </c>
      <c r="I305" s="20">
        <v>1</v>
      </c>
      <c r="J305" s="20">
        <v>0</v>
      </c>
      <c r="K305" s="35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54">
        <v>213</v>
      </c>
      <c r="C306" s="23">
        <v>0</v>
      </c>
      <c r="D306" s="23">
        <v>3</v>
      </c>
      <c r="E306" s="31">
        <v>-71.484686999999994</v>
      </c>
      <c r="F306" s="31">
        <v>-33.001910000000002</v>
      </c>
      <c r="G306" s="35">
        <v>1306.1546630859375</v>
      </c>
      <c r="H306" s="20">
        <v>1</v>
      </c>
      <c r="I306" s="20">
        <v>0</v>
      </c>
      <c r="J306" s="20">
        <v>0</v>
      </c>
      <c r="K306" s="35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54">
        <v>213</v>
      </c>
      <c r="C307" s="23">
        <v>0</v>
      </c>
      <c r="D307" s="23">
        <v>4</v>
      </c>
      <c r="E307" s="31">
        <v>-71.487354999999994</v>
      </c>
      <c r="F307" s="31">
        <v>-33.002682999999998</v>
      </c>
      <c r="G307" s="35">
        <v>1657.2623291015625</v>
      </c>
      <c r="H307" s="20">
        <v>1</v>
      </c>
      <c r="I307" s="20">
        <v>0</v>
      </c>
      <c r="J307" s="20">
        <v>0</v>
      </c>
      <c r="K307" s="35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54">
        <v>213</v>
      </c>
      <c r="C308" s="23">
        <v>0</v>
      </c>
      <c r="D308" s="23">
        <v>5</v>
      </c>
      <c r="E308" s="31">
        <v>-71.492361000000002</v>
      </c>
      <c r="F308" s="31">
        <v>-33.000402999999999</v>
      </c>
      <c r="G308" s="35">
        <v>4489.58251953125</v>
      </c>
      <c r="H308" s="20">
        <v>1</v>
      </c>
      <c r="I308" s="20">
        <v>0</v>
      </c>
      <c r="J308" s="20">
        <v>0</v>
      </c>
      <c r="K308" s="35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54">
        <v>213</v>
      </c>
      <c r="C309" s="23">
        <v>0</v>
      </c>
      <c r="D309" s="23">
        <v>6</v>
      </c>
      <c r="E309" s="31">
        <v>-71.496347</v>
      </c>
      <c r="F309" s="31">
        <v>-32.998488000000002</v>
      </c>
      <c r="G309" s="35">
        <v>5128.95849609375</v>
      </c>
      <c r="H309" s="20">
        <v>1</v>
      </c>
      <c r="I309" s="20">
        <v>0</v>
      </c>
      <c r="J309" s="20">
        <v>0</v>
      </c>
      <c r="K309" s="35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54">
        <v>213</v>
      </c>
      <c r="C310" s="23">
        <v>0</v>
      </c>
      <c r="D310" s="23">
        <v>7</v>
      </c>
      <c r="E310" s="31">
        <v>-71.512781000000004</v>
      </c>
      <c r="F310" s="31">
        <v>-32.998899000000002</v>
      </c>
      <c r="G310" s="35">
        <v>7345.6689453125</v>
      </c>
      <c r="H310" s="20">
        <v>1</v>
      </c>
      <c r="I310" s="20">
        <v>0</v>
      </c>
      <c r="J310" s="20">
        <v>0</v>
      </c>
      <c r="K310" s="35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54">
        <v>213</v>
      </c>
      <c r="C311" s="23">
        <v>0</v>
      </c>
      <c r="D311" s="23">
        <v>8</v>
      </c>
      <c r="E311" s="31">
        <v>-71.540723999999997</v>
      </c>
      <c r="F311" s="31">
        <v>-33.000996999999998</v>
      </c>
      <c r="G311" s="35">
        <v>10482.919921875</v>
      </c>
      <c r="H311" s="20">
        <v>1</v>
      </c>
      <c r="I311" s="20">
        <v>0</v>
      </c>
      <c r="J311" s="20">
        <v>0</v>
      </c>
      <c r="K311" s="35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54">
        <v>213</v>
      </c>
      <c r="C312" s="23">
        <v>0</v>
      </c>
      <c r="D312" s="23">
        <v>9</v>
      </c>
      <c r="E312" s="31">
        <v>-71.546375999999995</v>
      </c>
      <c r="F312" s="31">
        <v>-33.008502999999997</v>
      </c>
      <c r="G312" s="35">
        <v>11793.1806640625</v>
      </c>
      <c r="H312" s="20">
        <v>1</v>
      </c>
      <c r="I312" s="20">
        <v>0</v>
      </c>
      <c r="J312" s="20">
        <v>0</v>
      </c>
      <c r="K312" s="35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54">
        <v>213</v>
      </c>
      <c r="C313" s="23">
        <v>0</v>
      </c>
      <c r="D313" s="23">
        <v>10</v>
      </c>
      <c r="E313" s="31">
        <v>-71.543188000000001</v>
      </c>
      <c r="F313" s="31">
        <v>-33.013089000000001</v>
      </c>
      <c r="G313" s="35">
        <v>12623.443359375</v>
      </c>
      <c r="H313" s="20">
        <v>1</v>
      </c>
      <c r="I313" s="20">
        <v>0</v>
      </c>
      <c r="J313" s="20">
        <v>0</v>
      </c>
      <c r="K313" s="35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54">
        <v>213</v>
      </c>
      <c r="C314" s="23">
        <v>0</v>
      </c>
      <c r="D314" s="23">
        <v>11</v>
      </c>
      <c r="E314" s="31">
        <v>-71.546640999999994</v>
      </c>
      <c r="F314" s="31">
        <v>-33.018566</v>
      </c>
      <c r="G314" s="35">
        <v>13325.30859375</v>
      </c>
      <c r="H314" s="20">
        <v>1</v>
      </c>
      <c r="I314" s="20">
        <v>0</v>
      </c>
      <c r="J314" s="20">
        <v>0</v>
      </c>
      <c r="K314" s="35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54">
        <v>213</v>
      </c>
      <c r="C315" s="23">
        <v>0</v>
      </c>
      <c r="D315" s="23">
        <v>12</v>
      </c>
      <c r="E315" s="31">
        <v>-71.567508000000004</v>
      </c>
      <c r="F315" s="31">
        <v>-33.023705</v>
      </c>
      <c r="G315" s="35">
        <v>16042.462890625</v>
      </c>
      <c r="H315" s="20">
        <v>1</v>
      </c>
      <c r="I315" s="20">
        <v>0</v>
      </c>
      <c r="J315" s="20">
        <v>0</v>
      </c>
      <c r="K315" s="35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54">
        <v>213</v>
      </c>
      <c r="C316" s="23">
        <v>0</v>
      </c>
      <c r="D316" s="23">
        <v>13</v>
      </c>
      <c r="E316" s="31">
        <v>-71.590868</v>
      </c>
      <c r="F316" s="31">
        <v>-33.032829999999997</v>
      </c>
      <c r="G316" s="35">
        <v>18811.548828125</v>
      </c>
      <c r="H316" s="20">
        <v>1</v>
      </c>
      <c r="I316" s="20">
        <v>0</v>
      </c>
      <c r="J316" s="20">
        <v>0</v>
      </c>
      <c r="K316" s="35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54">
        <v>213</v>
      </c>
      <c r="C317" s="23">
        <v>0</v>
      </c>
      <c r="D317" s="23">
        <v>14</v>
      </c>
      <c r="E317" s="31">
        <v>-71.605262999999994</v>
      </c>
      <c r="F317" s="31">
        <v>-33.044462000000003</v>
      </c>
      <c r="G317" s="35">
        <v>20880.23828125</v>
      </c>
      <c r="H317" s="20">
        <v>1</v>
      </c>
      <c r="I317" s="20">
        <v>0</v>
      </c>
      <c r="J317" s="20">
        <v>0</v>
      </c>
      <c r="K317" s="35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54">
        <v>213</v>
      </c>
      <c r="C318" s="23">
        <v>0</v>
      </c>
      <c r="D318" s="23">
        <v>15</v>
      </c>
      <c r="E318" s="31">
        <v>-71.607344999999995</v>
      </c>
      <c r="F318" s="31">
        <v>-33.046331000000002</v>
      </c>
      <c r="G318" s="35">
        <v>21312.318359375</v>
      </c>
      <c r="H318" s="20">
        <v>1</v>
      </c>
      <c r="I318" s="20">
        <v>0</v>
      </c>
      <c r="J318" s="20">
        <v>0</v>
      </c>
      <c r="K318" s="35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54">
        <v>213</v>
      </c>
      <c r="C319" s="23">
        <v>0</v>
      </c>
      <c r="D319" s="23">
        <v>16</v>
      </c>
      <c r="E319" s="31">
        <v>-71.621538999999999</v>
      </c>
      <c r="F319" s="31">
        <v>-33.044263999999998</v>
      </c>
      <c r="G319" s="35">
        <v>22830.326171875</v>
      </c>
      <c r="H319" s="20">
        <v>1</v>
      </c>
      <c r="I319" s="20">
        <v>0</v>
      </c>
      <c r="J319" s="20">
        <v>0</v>
      </c>
      <c r="K319" s="35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54">
        <v>213</v>
      </c>
      <c r="C320" s="23">
        <v>0</v>
      </c>
      <c r="D320" s="23">
        <v>17</v>
      </c>
      <c r="E320" s="31">
        <v>-71.629658000000006</v>
      </c>
      <c r="F320" s="31">
        <v>-33.035905999999997</v>
      </c>
      <c r="G320" s="35">
        <v>24081.015625</v>
      </c>
      <c r="H320" s="20">
        <v>1</v>
      </c>
      <c r="I320" s="20">
        <v>1</v>
      </c>
      <c r="J320" s="20">
        <v>0</v>
      </c>
      <c r="K320" s="35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54">
        <v>213</v>
      </c>
      <c r="C321" s="23">
        <v>1</v>
      </c>
      <c r="D321" s="23">
        <v>1</v>
      </c>
      <c r="E321" s="31">
        <v>-71.630244000000005</v>
      </c>
      <c r="F321" s="31">
        <v>-33.036057999999997</v>
      </c>
      <c r="G321" s="35">
        <v>238.67253112792969</v>
      </c>
      <c r="H321" s="20">
        <v>1</v>
      </c>
      <c r="I321" s="20">
        <v>1</v>
      </c>
      <c r="J321" s="20">
        <v>0</v>
      </c>
      <c r="K321" s="35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54">
        <v>213</v>
      </c>
      <c r="C322" s="23">
        <v>1</v>
      </c>
      <c r="D322" s="23">
        <v>2</v>
      </c>
      <c r="E322" s="31">
        <v>-71.621752999999998</v>
      </c>
      <c r="F322" s="31">
        <v>-33.046093999999997</v>
      </c>
      <c r="G322" s="35">
        <v>1672.05078125</v>
      </c>
      <c r="H322" s="20">
        <v>1</v>
      </c>
      <c r="I322" s="20">
        <v>1</v>
      </c>
      <c r="J322" s="20">
        <v>0</v>
      </c>
      <c r="K322" s="35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54">
        <v>213</v>
      </c>
      <c r="C323" s="23">
        <v>1</v>
      </c>
      <c r="D323" s="23">
        <v>3</v>
      </c>
      <c r="E323" s="31">
        <v>-71.611800000000002</v>
      </c>
      <c r="F323" s="31">
        <v>-33.045681999999999</v>
      </c>
      <c r="G323" s="35">
        <v>2764.363037109375</v>
      </c>
      <c r="H323" s="20">
        <v>1</v>
      </c>
      <c r="I323" s="20">
        <v>0</v>
      </c>
      <c r="J323" s="20">
        <v>0</v>
      </c>
      <c r="K323" s="35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54">
        <v>213</v>
      </c>
      <c r="C324" s="23">
        <v>1</v>
      </c>
      <c r="D324" s="23">
        <v>4</v>
      </c>
      <c r="E324" s="31">
        <v>-71.605027000000007</v>
      </c>
      <c r="F324" s="31">
        <v>-33.044387</v>
      </c>
      <c r="G324" s="35">
        <v>3522.281982421875</v>
      </c>
      <c r="H324" s="20">
        <v>1</v>
      </c>
      <c r="I324" s="20">
        <v>0</v>
      </c>
      <c r="J324" s="20">
        <v>0</v>
      </c>
      <c r="K324" s="35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54">
        <v>213</v>
      </c>
      <c r="C325" s="23">
        <v>1</v>
      </c>
      <c r="D325" s="23">
        <v>5</v>
      </c>
      <c r="E325" s="31">
        <v>-71.590827000000004</v>
      </c>
      <c r="F325" s="31">
        <v>-33.032969000000001</v>
      </c>
      <c r="G325" s="35">
        <v>5700.9365234375</v>
      </c>
      <c r="H325" s="20">
        <v>1</v>
      </c>
      <c r="I325" s="20">
        <v>0</v>
      </c>
      <c r="J325" s="20">
        <v>0</v>
      </c>
      <c r="K325" s="35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54">
        <v>213</v>
      </c>
      <c r="C326" s="23">
        <v>1</v>
      </c>
      <c r="D326" s="23">
        <v>6</v>
      </c>
      <c r="E326" s="31">
        <v>-71.557665</v>
      </c>
      <c r="F326" s="31">
        <v>-33.025624999999998</v>
      </c>
      <c r="G326" s="35">
        <v>9378.603515625</v>
      </c>
      <c r="H326" s="20">
        <v>1</v>
      </c>
      <c r="I326" s="20">
        <v>0</v>
      </c>
      <c r="J326" s="20">
        <v>0</v>
      </c>
      <c r="K326" s="35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54">
        <v>213</v>
      </c>
      <c r="C327" s="23">
        <v>1</v>
      </c>
      <c r="D327" s="23">
        <v>7</v>
      </c>
      <c r="E327" s="31">
        <v>-71.544837999999999</v>
      </c>
      <c r="F327" s="31">
        <v>-33.022041000000002</v>
      </c>
      <c r="G327" s="35">
        <v>11081.1357421875</v>
      </c>
      <c r="H327" s="20">
        <v>1</v>
      </c>
      <c r="I327" s="20">
        <v>0</v>
      </c>
      <c r="J327" s="20">
        <v>0</v>
      </c>
      <c r="K327" s="35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54">
        <v>213</v>
      </c>
      <c r="C328" s="23">
        <v>1</v>
      </c>
      <c r="D328" s="23">
        <v>8</v>
      </c>
      <c r="E328" s="31">
        <v>-71.546199999999999</v>
      </c>
      <c r="F328" s="31">
        <v>-33.008254000000001</v>
      </c>
      <c r="G328" s="35">
        <v>12975.033203125</v>
      </c>
      <c r="H328" s="20">
        <v>1</v>
      </c>
      <c r="I328" s="20">
        <v>0</v>
      </c>
      <c r="J328" s="20">
        <v>0</v>
      </c>
      <c r="K328" s="35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54">
        <v>213</v>
      </c>
      <c r="C329" s="23">
        <v>1</v>
      </c>
      <c r="D329" s="23">
        <v>9</v>
      </c>
      <c r="E329" s="31">
        <v>-71.512874999999994</v>
      </c>
      <c r="F329" s="31">
        <v>-32.99906</v>
      </c>
      <c r="G329" s="35">
        <v>17275.001953125</v>
      </c>
      <c r="H329" s="20">
        <v>1</v>
      </c>
      <c r="I329" s="20">
        <v>0</v>
      </c>
      <c r="J329" s="20">
        <v>0</v>
      </c>
      <c r="K329" s="35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54">
        <v>213</v>
      </c>
      <c r="C330" s="23">
        <v>1</v>
      </c>
      <c r="D330" s="23">
        <v>10</v>
      </c>
      <c r="E330" s="31">
        <v>-71.492436999999995</v>
      </c>
      <c r="F330" s="31">
        <v>-32.999288</v>
      </c>
      <c r="G330" s="35">
        <v>19934.77734375</v>
      </c>
      <c r="H330" s="20">
        <v>1</v>
      </c>
      <c r="I330" s="20">
        <v>0</v>
      </c>
      <c r="J330" s="20">
        <v>0</v>
      </c>
      <c r="K330" s="35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54">
        <v>213</v>
      </c>
      <c r="C331" s="23">
        <v>1</v>
      </c>
      <c r="D331" s="23">
        <v>11</v>
      </c>
      <c r="E331" s="31">
        <v>-71.490538999999998</v>
      </c>
      <c r="F331" s="31">
        <v>-33.001344000000003</v>
      </c>
      <c r="G331" s="35">
        <v>20337.87890625</v>
      </c>
      <c r="H331" s="20">
        <v>1</v>
      </c>
      <c r="I331" s="20">
        <v>0</v>
      </c>
      <c r="J331" s="20">
        <v>0</v>
      </c>
      <c r="K331" s="35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54">
        <v>213</v>
      </c>
      <c r="C332" s="23">
        <v>1</v>
      </c>
      <c r="D332" s="23">
        <v>12</v>
      </c>
      <c r="E332" s="31">
        <v>-71.487506999999994</v>
      </c>
      <c r="F332" s="31">
        <v>-33.002671999999997</v>
      </c>
      <c r="G332" s="35">
        <v>22890.73828125</v>
      </c>
      <c r="H332" s="20">
        <v>1</v>
      </c>
      <c r="I332" s="20">
        <v>0</v>
      </c>
      <c r="J332" s="20">
        <v>0</v>
      </c>
      <c r="K332" s="35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54">
        <v>213</v>
      </c>
      <c r="C333" s="23">
        <v>1</v>
      </c>
      <c r="D333" s="23">
        <v>13</v>
      </c>
      <c r="E333" s="31">
        <v>-71.484707</v>
      </c>
      <c r="F333" s="31">
        <v>-33.001908</v>
      </c>
      <c r="G333" s="35">
        <v>23254.220703125</v>
      </c>
      <c r="H333" s="20">
        <v>1</v>
      </c>
      <c r="I333" s="20">
        <v>0</v>
      </c>
      <c r="J333" s="20">
        <v>0</v>
      </c>
      <c r="K333" s="35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54">
        <v>213</v>
      </c>
      <c r="C334" s="23">
        <v>1</v>
      </c>
      <c r="D334" s="23">
        <v>14</v>
      </c>
      <c r="E334" s="31">
        <v>-71.483611999999994</v>
      </c>
      <c r="F334" s="31">
        <v>-32.999099999999999</v>
      </c>
      <c r="G334" s="35">
        <v>23645.40234375</v>
      </c>
      <c r="H334" s="20">
        <v>1</v>
      </c>
      <c r="I334" s="20">
        <v>0</v>
      </c>
      <c r="J334" s="20">
        <v>0</v>
      </c>
      <c r="K334" s="35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54">
        <v>213</v>
      </c>
      <c r="C335" s="23">
        <v>1</v>
      </c>
      <c r="D335" s="23">
        <v>15</v>
      </c>
      <c r="E335" s="31">
        <v>-71.477793000000005</v>
      </c>
      <c r="F335" s="31">
        <v>-32.997553000000003</v>
      </c>
      <c r="G335" s="35">
        <v>24384.908203125</v>
      </c>
      <c r="H335" s="20">
        <v>1</v>
      </c>
      <c r="I335" s="20">
        <v>1</v>
      </c>
      <c r="J335" s="20">
        <v>0</v>
      </c>
      <c r="K335" s="35">
        <v>0.05</v>
      </c>
      <c r="L335" s="20">
        <v>1</v>
      </c>
      <c r="M335" s="25"/>
    </row>
    <row r="336" spans="1:13" ht="14.25" customHeight="1" x14ac:dyDescent="0.2">
      <c r="A336" s="22" t="s">
        <v>40</v>
      </c>
      <c r="B336" s="54">
        <v>214</v>
      </c>
      <c r="C336" s="23">
        <v>0</v>
      </c>
      <c r="D336" s="23">
        <v>1</v>
      </c>
      <c r="E336" s="31">
        <v>-71.490020999999999</v>
      </c>
      <c r="F336" s="31">
        <v>-32.995654999999999</v>
      </c>
      <c r="G336" s="35">
        <v>167.13536071777344</v>
      </c>
      <c r="H336" s="20">
        <v>1</v>
      </c>
      <c r="I336" s="20">
        <v>1</v>
      </c>
      <c r="J336" s="20">
        <v>1</v>
      </c>
      <c r="K336" s="35">
        <v>0.9</v>
      </c>
      <c r="L336" s="20">
        <v>1</v>
      </c>
      <c r="M336" s="25"/>
    </row>
    <row r="337" spans="1:13" ht="14.25" customHeight="1" x14ac:dyDescent="0.2">
      <c r="A337" s="22" t="s">
        <v>40</v>
      </c>
      <c r="B337" s="54">
        <v>214</v>
      </c>
      <c r="C337" s="23">
        <v>0</v>
      </c>
      <c r="D337" s="23">
        <v>2</v>
      </c>
      <c r="E337" s="31">
        <v>-71.492581999999999</v>
      </c>
      <c r="F337" s="31">
        <v>-32.992792000000001</v>
      </c>
      <c r="G337" s="35">
        <v>730.39129638671875</v>
      </c>
      <c r="H337" s="20">
        <v>1</v>
      </c>
      <c r="I337" s="20">
        <v>1</v>
      </c>
      <c r="J337" s="20">
        <v>0</v>
      </c>
      <c r="K337" s="35">
        <v>0.05</v>
      </c>
      <c r="L337" s="20">
        <v>1</v>
      </c>
      <c r="M337" s="25"/>
    </row>
    <row r="338" spans="1:13" ht="14.25" customHeight="1" x14ac:dyDescent="0.2">
      <c r="A338" s="22" t="s">
        <v>40</v>
      </c>
      <c r="B338" s="54">
        <v>214</v>
      </c>
      <c r="C338" s="23">
        <v>0</v>
      </c>
      <c r="D338" s="23">
        <v>3</v>
      </c>
      <c r="E338" s="31">
        <v>-71.496786999999998</v>
      </c>
      <c r="F338" s="31">
        <v>-32.987434</v>
      </c>
      <c r="G338" s="35">
        <v>1630.6204833984375</v>
      </c>
      <c r="H338" s="20">
        <v>1</v>
      </c>
      <c r="I338" s="20">
        <v>0</v>
      </c>
      <c r="J338" s="20">
        <v>0</v>
      </c>
      <c r="K338" s="35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54">
        <v>214</v>
      </c>
      <c r="C339" s="23">
        <v>0</v>
      </c>
      <c r="D339" s="23">
        <v>4</v>
      </c>
      <c r="E339" s="31">
        <v>-71.500867</v>
      </c>
      <c r="F339" s="31">
        <v>-32.991737000000001</v>
      </c>
      <c r="G339" s="35">
        <v>2568.872802734375</v>
      </c>
      <c r="H339" s="20">
        <v>1</v>
      </c>
      <c r="I339" s="20">
        <v>0</v>
      </c>
      <c r="J339" s="20">
        <v>0</v>
      </c>
      <c r="K339" s="35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54">
        <v>214</v>
      </c>
      <c r="C340" s="23">
        <v>0</v>
      </c>
      <c r="D340" s="23">
        <v>5</v>
      </c>
      <c r="E340" s="31">
        <v>-71.498476999999994</v>
      </c>
      <c r="F340" s="31">
        <v>-32.999369000000002</v>
      </c>
      <c r="G340" s="35">
        <v>3633.736083984375</v>
      </c>
      <c r="H340" s="20">
        <v>1</v>
      </c>
      <c r="I340" s="20">
        <v>0</v>
      </c>
      <c r="J340" s="20">
        <v>0</v>
      </c>
      <c r="K340" s="35">
        <v>0</v>
      </c>
      <c r="L340" s="20">
        <v>1</v>
      </c>
      <c r="M340" s="25"/>
    </row>
    <row r="341" spans="1:13" ht="14.25" customHeight="1" x14ac:dyDescent="0.2">
      <c r="A341" s="22" t="s">
        <v>40</v>
      </c>
      <c r="B341" s="54">
        <v>214</v>
      </c>
      <c r="C341" s="23">
        <v>0</v>
      </c>
      <c r="D341" s="23">
        <v>6</v>
      </c>
      <c r="E341" s="31">
        <v>-71.498431999999994</v>
      </c>
      <c r="F341" s="31">
        <v>-33.002443999999997</v>
      </c>
      <c r="G341" s="35">
        <v>4109.3291015625</v>
      </c>
      <c r="H341" s="20">
        <v>1</v>
      </c>
      <c r="I341" s="20">
        <v>0</v>
      </c>
      <c r="J341" s="20">
        <v>0</v>
      </c>
      <c r="K341" s="35">
        <v>0</v>
      </c>
      <c r="L341" s="20">
        <v>1</v>
      </c>
      <c r="M341" s="25"/>
    </row>
    <row r="342" spans="1:13" ht="14.25" customHeight="1" x14ac:dyDescent="0.2">
      <c r="A342" s="22" t="s">
        <v>40</v>
      </c>
      <c r="B342" s="54">
        <v>214</v>
      </c>
      <c r="C342" s="23">
        <v>0</v>
      </c>
      <c r="D342" s="23">
        <v>7</v>
      </c>
      <c r="E342" s="31">
        <v>-71.499038999999996</v>
      </c>
      <c r="F342" s="31">
        <v>-33.007752000000004</v>
      </c>
      <c r="G342" s="35">
        <v>4948.33203125</v>
      </c>
      <c r="H342" s="20">
        <v>1</v>
      </c>
      <c r="I342" s="20">
        <v>0</v>
      </c>
      <c r="J342" s="20">
        <v>0</v>
      </c>
      <c r="K342" s="35">
        <v>0</v>
      </c>
      <c r="L342" s="20">
        <v>1</v>
      </c>
      <c r="M342" s="25"/>
    </row>
    <row r="343" spans="1:13" ht="14.25" customHeight="1" x14ac:dyDescent="0.2">
      <c r="A343" s="22" t="s">
        <v>40</v>
      </c>
      <c r="B343" s="54">
        <v>214</v>
      </c>
      <c r="C343" s="23">
        <v>0</v>
      </c>
      <c r="D343" s="23">
        <v>8</v>
      </c>
      <c r="E343" s="31">
        <v>-71.502589</v>
      </c>
      <c r="F343" s="31">
        <v>-33.009279999999997</v>
      </c>
      <c r="G343" s="35">
        <v>5375.369140625</v>
      </c>
      <c r="H343" s="20">
        <v>1</v>
      </c>
      <c r="I343" s="20">
        <v>0</v>
      </c>
      <c r="J343" s="20">
        <v>0</v>
      </c>
      <c r="K343" s="35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54">
        <v>214</v>
      </c>
      <c r="C344" s="23">
        <v>0</v>
      </c>
      <c r="D344" s="23">
        <v>9</v>
      </c>
      <c r="E344" s="31">
        <v>-71.505911999999995</v>
      </c>
      <c r="F344" s="31">
        <v>-33.003585999999999</v>
      </c>
      <c r="G344" s="35">
        <v>6236.08740234375</v>
      </c>
      <c r="H344" s="20">
        <v>1</v>
      </c>
      <c r="I344" s="20">
        <v>0</v>
      </c>
      <c r="J344" s="20">
        <v>0</v>
      </c>
      <c r="K344" s="35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54">
        <v>214</v>
      </c>
      <c r="C345" s="23">
        <v>0</v>
      </c>
      <c r="D345" s="23">
        <v>10</v>
      </c>
      <c r="E345" s="31">
        <v>-71.512839999999997</v>
      </c>
      <c r="F345" s="31">
        <v>-32.99888</v>
      </c>
      <c r="G345" s="35">
        <v>7153.3330078125</v>
      </c>
      <c r="H345" s="20">
        <v>1</v>
      </c>
      <c r="I345" s="20">
        <v>0</v>
      </c>
      <c r="J345" s="20">
        <v>0</v>
      </c>
      <c r="K345" s="35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54">
        <v>214</v>
      </c>
      <c r="C346" s="23">
        <v>0</v>
      </c>
      <c r="D346" s="23">
        <v>11</v>
      </c>
      <c r="E346" s="31">
        <v>-71.535635999999997</v>
      </c>
      <c r="F346" s="31">
        <v>-33.007219999999997</v>
      </c>
      <c r="G346" s="35">
        <v>10105.6328125</v>
      </c>
      <c r="H346" s="20">
        <v>1</v>
      </c>
      <c r="I346" s="20">
        <v>0</v>
      </c>
      <c r="J346" s="20">
        <v>0</v>
      </c>
      <c r="K346" s="35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54">
        <v>214</v>
      </c>
      <c r="C347" s="23">
        <v>0</v>
      </c>
      <c r="D347" s="23">
        <v>12</v>
      </c>
      <c r="E347" s="31">
        <v>-71.543188000000001</v>
      </c>
      <c r="F347" s="31">
        <v>-33.013089000000001</v>
      </c>
      <c r="G347" s="35">
        <v>11515.6259765625</v>
      </c>
      <c r="H347" s="20">
        <v>1</v>
      </c>
      <c r="I347" s="20">
        <v>0</v>
      </c>
      <c r="J347" s="20">
        <v>0</v>
      </c>
      <c r="K347" s="35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54">
        <v>214</v>
      </c>
      <c r="C348" s="23">
        <v>0</v>
      </c>
      <c r="D348" s="23">
        <v>13</v>
      </c>
      <c r="E348" s="31">
        <v>-71.546654000000004</v>
      </c>
      <c r="F348" s="31">
        <v>-33.018614999999997</v>
      </c>
      <c r="G348" s="35">
        <v>12223.0595703125</v>
      </c>
      <c r="H348" s="20">
        <v>1</v>
      </c>
      <c r="I348" s="20">
        <v>0</v>
      </c>
      <c r="J348" s="20">
        <v>0</v>
      </c>
      <c r="K348" s="35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54">
        <v>214</v>
      </c>
      <c r="C349" s="23">
        <v>0</v>
      </c>
      <c r="D349" s="23">
        <v>14</v>
      </c>
      <c r="E349" s="31">
        <v>-71.549175000000005</v>
      </c>
      <c r="F349" s="31">
        <v>-33.025945</v>
      </c>
      <c r="G349" s="35">
        <v>13156.5712890625</v>
      </c>
      <c r="H349" s="20">
        <v>1</v>
      </c>
      <c r="I349" s="20">
        <v>0</v>
      </c>
      <c r="J349" s="20">
        <v>0</v>
      </c>
      <c r="K349" s="35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54">
        <v>214</v>
      </c>
      <c r="C350" s="23">
        <v>0</v>
      </c>
      <c r="D350" s="23">
        <v>15</v>
      </c>
      <c r="E350" s="31">
        <v>-71.557586999999998</v>
      </c>
      <c r="F350" s="31">
        <v>-33.025443000000003</v>
      </c>
      <c r="G350" s="35">
        <v>14000.25</v>
      </c>
      <c r="H350" s="20">
        <v>1</v>
      </c>
      <c r="I350" s="20">
        <v>0</v>
      </c>
      <c r="J350" s="20">
        <v>0</v>
      </c>
      <c r="K350" s="35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54">
        <v>214</v>
      </c>
      <c r="C351" s="23">
        <v>0</v>
      </c>
      <c r="D351" s="23">
        <v>16</v>
      </c>
      <c r="E351" s="31">
        <v>-71.567415999999994</v>
      </c>
      <c r="F351" s="31">
        <v>-33.023710000000001</v>
      </c>
      <c r="G351" s="35">
        <v>14939.96875</v>
      </c>
      <c r="H351" s="20">
        <v>1</v>
      </c>
      <c r="I351" s="20">
        <v>0</v>
      </c>
      <c r="J351" s="20">
        <v>0</v>
      </c>
      <c r="K351" s="35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54">
        <v>214</v>
      </c>
      <c r="C352" s="23">
        <v>0</v>
      </c>
      <c r="D352" s="23">
        <v>17</v>
      </c>
      <c r="E352" s="31">
        <v>-71.590868</v>
      </c>
      <c r="F352" s="31">
        <v>-33.032829999999997</v>
      </c>
      <c r="G352" s="35">
        <v>17717.66796875</v>
      </c>
      <c r="H352" s="20">
        <v>1</v>
      </c>
      <c r="I352" s="20">
        <v>0</v>
      </c>
      <c r="J352" s="20">
        <v>0</v>
      </c>
      <c r="K352" s="35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54">
        <v>214</v>
      </c>
      <c r="C353" s="23">
        <v>0</v>
      </c>
      <c r="D353" s="23">
        <v>18</v>
      </c>
      <c r="E353" s="31">
        <v>-71.607344999999995</v>
      </c>
      <c r="F353" s="31">
        <v>-33.046331000000002</v>
      </c>
      <c r="G353" s="35">
        <v>20218.4375</v>
      </c>
      <c r="H353" s="20">
        <v>1</v>
      </c>
      <c r="I353" s="20">
        <v>0</v>
      </c>
      <c r="J353" s="20">
        <v>0</v>
      </c>
      <c r="K353" s="35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54">
        <v>214</v>
      </c>
      <c r="C354" s="23">
        <v>0</v>
      </c>
      <c r="D354" s="23">
        <v>19</v>
      </c>
      <c r="E354" s="31">
        <v>-71.621538999999999</v>
      </c>
      <c r="F354" s="31">
        <v>-33.044263999999998</v>
      </c>
      <c r="G354" s="35">
        <v>21736.4453125</v>
      </c>
      <c r="H354" s="20">
        <v>1</v>
      </c>
      <c r="I354" s="20">
        <v>0</v>
      </c>
      <c r="J354" s="20">
        <v>0</v>
      </c>
      <c r="K354" s="35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54">
        <v>214</v>
      </c>
      <c r="C355" s="23">
        <v>0</v>
      </c>
      <c r="D355" s="23">
        <v>20</v>
      </c>
      <c r="E355" s="31">
        <v>-71.629658000000006</v>
      </c>
      <c r="F355" s="31">
        <v>-33.035905999999997</v>
      </c>
      <c r="G355" s="35">
        <v>22987.134765625</v>
      </c>
      <c r="H355" s="20">
        <v>1</v>
      </c>
      <c r="I355" s="20">
        <v>1</v>
      </c>
      <c r="J355" s="20">
        <v>0</v>
      </c>
      <c r="K355" s="35">
        <v>0.05</v>
      </c>
      <c r="L355" s="20">
        <v>1</v>
      </c>
      <c r="M355" s="25"/>
    </row>
    <row r="356" spans="1:13" ht="14.25" customHeight="1" x14ac:dyDescent="0.2">
      <c r="A356" s="22" t="s">
        <v>40</v>
      </c>
      <c r="B356" s="54">
        <v>214</v>
      </c>
      <c r="C356" s="23">
        <v>1</v>
      </c>
      <c r="D356" s="23">
        <v>1</v>
      </c>
      <c r="E356" s="31">
        <v>-71.630244000000005</v>
      </c>
      <c r="F356" s="31">
        <v>-33.036057999999997</v>
      </c>
      <c r="G356" s="35">
        <v>238.67253112792969</v>
      </c>
      <c r="H356" s="20">
        <v>1</v>
      </c>
      <c r="I356" s="20">
        <v>1</v>
      </c>
      <c r="J356" s="20">
        <v>0</v>
      </c>
      <c r="K356" s="35">
        <v>0.9</v>
      </c>
      <c r="L356" s="20">
        <v>1</v>
      </c>
      <c r="M356" s="25"/>
    </row>
    <row r="357" spans="1:13" ht="14.25" customHeight="1" x14ac:dyDescent="0.2">
      <c r="A357" s="22" t="s">
        <v>40</v>
      </c>
      <c r="B357" s="54">
        <v>214</v>
      </c>
      <c r="C357" s="23">
        <v>1</v>
      </c>
      <c r="D357" s="23">
        <v>2</v>
      </c>
      <c r="E357" s="31">
        <v>-71.621700000000004</v>
      </c>
      <c r="F357" s="31">
        <v>-33.046131000000003</v>
      </c>
      <c r="G357" s="35">
        <v>1678.507568359375</v>
      </c>
      <c r="H357" s="20">
        <v>1</v>
      </c>
      <c r="I357" s="20">
        <v>1</v>
      </c>
      <c r="J357" s="20">
        <v>0</v>
      </c>
      <c r="K357" s="35">
        <v>0.05</v>
      </c>
      <c r="L357" s="20">
        <v>1</v>
      </c>
      <c r="M357" s="25"/>
    </row>
    <row r="358" spans="1:13" ht="14.25" customHeight="1" x14ac:dyDescent="0.2">
      <c r="A358" s="22" t="s">
        <v>40</v>
      </c>
      <c r="B358" s="54">
        <v>214</v>
      </c>
      <c r="C358" s="23">
        <v>1</v>
      </c>
      <c r="D358" s="23">
        <v>3</v>
      </c>
      <c r="E358" s="31">
        <v>-71.611800000000002</v>
      </c>
      <c r="F358" s="31">
        <v>-33.045681999999999</v>
      </c>
      <c r="G358" s="35">
        <v>2764.363037109375</v>
      </c>
      <c r="H358" s="20">
        <v>1</v>
      </c>
      <c r="I358" s="20">
        <v>0</v>
      </c>
      <c r="J358" s="20">
        <v>0</v>
      </c>
      <c r="K358" s="35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54">
        <v>214</v>
      </c>
      <c r="C359" s="23">
        <v>1</v>
      </c>
      <c r="D359" s="23">
        <v>4</v>
      </c>
      <c r="E359" s="31">
        <v>-71.590827000000004</v>
      </c>
      <c r="F359" s="31">
        <v>-33.032969000000001</v>
      </c>
      <c r="G359" s="35">
        <v>5700.9365234375</v>
      </c>
      <c r="H359" s="20">
        <v>1</v>
      </c>
      <c r="I359" s="20">
        <v>0</v>
      </c>
      <c r="J359" s="20">
        <v>0</v>
      </c>
      <c r="K359" s="35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54">
        <v>214</v>
      </c>
      <c r="C360" s="23">
        <v>1</v>
      </c>
      <c r="D360" s="23">
        <v>5</v>
      </c>
      <c r="E360" s="31">
        <v>-71.567217999999997</v>
      </c>
      <c r="F360" s="31">
        <v>-33.024011000000002</v>
      </c>
      <c r="G360" s="35">
        <v>8467.5126953125</v>
      </c>
      <c r="H360" s="20">
        <v>1</v>
      </c>
      <c r="I360" s="20">
        <v>0</v>
      </c>
      <c r="J360" s="20">
        <v>0</v>
      </c>
      <c r="K360" s="35">
        <v>0</v>
      </c>
      <c r="L360" s="20">
        <v>1</v>
      </c>
      <c r="M360" s="25"/>
    </row>
    <row r="361" spans="1:13" ht="14.25" customHeight="1" x14ac:dyDescent="0.2">
      <c r="A361" s="22" t="s">
        <v>40</v>
      </c>
      <c r="B361" s="54">
        <v>214</v>
      </c>
      <c r="C361" s="23">
        <v>1</v>
      </c>
      <c r="D361" s="23">
        <v>6</v>
      </c>
      <c r="E361" s="31">
        <v>-71.557665</v>
      </c>
      <c r="F361" s="31">
        <v>-33.025624999999998</v>
      </c>
      <c r="G361" s="35">
        <v>9378.603515625</v>
      </c>
      <c r="H361" s="20">
        <v>1</v>
      </c>
      <c r="I361" s="20">
        <v>0</v>
      </c>
      <c r="J361" s="20">
        <v>0</v>
      </c>
      <c r="K361" s="35">
        <v>0</v>
      </c>
      <c r="L361" s="20">
        <v>1</v>
      </c>
      <c r="M361" s="25"/>
    </row>
    <row r="362" spans="1:13" ht="14.25" customHeight="1" x14ac:dyDescent="0.2">
      <c r="A362" s="22" t="s">
        <v>40</v>
      </c>
      <c r="B362" s="54">
        <v>214</v>
      </c>
      <c r="C362" s="23">
        <v>1</v>
      </c>
      <c r="D362" s="23">
        <v>7</v>
      </c>
      <c r="E362" s="31">
        <v>-71.549206999999996</v>
      </c>
      <c r="F362" s="31">
        <v>-33.026083</v>
      </c>
      <c r="G362" s="35">
        <v>10256.8173828125</v>
      </c>
      <c r="H362" s="20">
        <v>1</v>
      </c>
      <c r="I362" s="20">
        <v>0</v>
      </c>
      <c r="J362" s="20">
        <v>0</v>
      </c>
      <c r="K362" s="35">
        <v>0</v>
      </c>
      <c r="L362" s="20">
        <v>1</v>
      </c>
      <c r="M362" s="25"/>
    </row>
    <row r="363" spans="1:13" ht="14.25" customHeight="1" x14ac:dyDescent="0.2">
      <c r="A363" s="22" t="s">
        <v>40</v>
      </c>
      <c r="B363" s="54">
        <v>214</v>
      </c>
      <c r="C363" s="23">
        <v>1</v>
      </c>
      <c r="D363" s="23">
        <v>8</v>
      </c>
      <c r="E363" s="31">
        <v>-71.544837999999999</v>
      </c>
      <c r="F363" s="31">
        <v>-33.022041000000002</v>
      </c>
      <c r="G363" s="35">
        <v>11081.1357421875</v>
      </c>
      <c r="H363" s="20">
        <v>1</v>
      </c>
      <c r="I363" s="20">
        <v>0</v>
      </c>
      <c r="J363" s="20">
        <v>0</v>
      </c>
      <c r="K363" s="35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54">
        <v>214</v>
      </c>
      <c r="C364" s="23">
        <v>1</v>
      </c>
      <c r="D364" s="23">
        <v>9</v>
      </c>
      <c r="E364" s="31">
        <v>-71.546273999999997</v>
      </c>
      <c r="F364" s="31">
        <v>-33.008243999999998</v>
      </c>
      <c r="G364" s="35">
        <v>12982.0361328125</v>
      </c>
      <c r="H364" s="20">
        <v>1</v>
      </c>
      <c r="I364" s="20">
        <v>0</v>
      </c>
      <c r="J364" s="20">
        <v>0</v>
      </c>
      <c r="K364" s="35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54">
        <v>214</v>
      </c>
      <c r="C365" s="23">
        <v>1</v>
      </c>
      <c r="D365" s="23">
        <v>10</v>
      </c>
      <c r="E365" s="31">
        <v>-71.540764999999993</v>
      </c>
      <c r="F365" s="31">
        <v>-33.004652</v>
      </c>
      <c r="G365" s="35">
        <v>13928.3349609375</v>
      </c>
      <c r="H365" s="20">
        <v>1</v>
      </c>
      <c r="I365" s="20">
        <v>0</v>
      </c>
      <c r="J365" s="20">
        <v>0</v>
      </c>
      <c r="K365" s="35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54">
        <v>214</v>
      </c>
      <c r="C366" s="23">
        <v>1</v>
      </c>
      <c r="D366" s="23">
        <v>11</v>
      </c>
      <c r="E366" s="31">
        <v>-71.512874999999994</v>
      </c>
      <c r="F366" s="31">
        <v>-32.99906</v>
      </c>
      <c r="G366" s="35">
        <v>17310.546875</v>
      </c>
      <c r="H366" s="20">
        <v>1</v>
      </c>
      <c r="I366" s="20">
        <v>0</v>
      </c>
      <c r="J366" s="20">
        <v>0</v>
      </c>
      <c r="K366" s="35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54">
        <v>214</v>
      </c>
      <c r="C367" s="23">
        <v>1</v>
      </c>
      <c r="D367" s="23">
        <v>12</v>
      </c>
      <c r="E367" s="31">
        <v>-71.507015999999993</v>
      </c>
      <c r="F367" s="31">
        <v>-33.002566999999999</v>
      </c>
      <c r="G367" s="35">
        <v>18054.28125</v>
      </c>
      <c r="H367" s="20">
        <v>1</v>
      </c>
      <c r="I367" s="20">
        <v>0</v>
      </c>
      <c r="J367" s="20">
        <v>0</v>
      </c>
      <c r="K367" s="35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54">
        <v>214</v>
      </c>
      <c r="C368" s="23">
        <v>1</v>
      </c>
      <c r="D368" s="23">
        <v>13</v>
      </c>
      <c r="E368" s="31">
        <v>-71.502582000000004</v>
      </c>
      <c r="F368" s="31">
        <v>-33.009286000000003</v>
      </c>
      <c r="G368" s="35">
        <v>19069.3203125</v>
      </c>
      <c r="H368" s="20">
        <v>1</v>
      </c>
      <c r="I368" s="20">
        <v>0</v>
      </c>
      <c r="J368" s="20">
        <v>0</v>
      </c>
      <c r="K368" s="35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54">
        <v>214</v>
      </c>
      <c r="C369" s="23">
        <v>1</v>
      </c>
      <c r="D369" s="23">
        <v>14</v>
      </c>
      <c r="E369" s="31">
        <v>-71.498997000000003</v>
      </c>
      <c r="F369" s="31">
        <v>-33.007720999999997</v>
      </c>
      <c r="G369" s="35">
        <v>19500.64453125</v>
      </c>
      <c r="H369" s="20">
        <v>1</v>
      </c>
      <c r="I369" s="20">
        <v>0</v>
      </c>
      <c r="J369" s="20">
        <v>0</v>
      </c>
      <c r="K369" s="35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54">
        <v>214</v>
      </c>
      <c r="C370" s="23">
        <v>1</v>
      </c>
      <c r="D370" s="23">
        <v>15</v>
      </c>
      <c r="E370" s="31">
        <v>-71.497159999999994</v>
      </c>
      <c r="F370" s="31">
        <v>-33.005096000000002</v>
      </c>
      <c r="G370" s="35">
        <v>19930.078125</v>
      </c>
      <c r="H370" s="20">
        <v>1</v>
      </c>
      <c r="I370" s="20">
        <v>0</v>
      </c>
      <c r="J370" s="20">
        <v>0</v>
      </c>
      <c r="K370" s="35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54">
        <v>214</v>
      </c>
      <c r="C371" s="23">
        <v>1</v>
      </c>
      <c r="D371" s="23">
        <v>16</v>
      </c>
      <c r="E371" s="31">
        <v>-71.496264999999994</v>
      </c>
      <c r="F371" s="31">
        <v>-32.987802000000002</v>
      </c>
      <c r="G371" s="35">
        <v>22770.37890625</v>
      </c>
      <c r="H371" s="20">
        <v>1</v>
      </c>
      <c r="I371" s="20">
        <v>0</v>
      </c>
      <c r="J371" s="20">
        <v>0</v>
      </c>
      <c r="K371" s="35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54">
        <v>214</v>
      </c>
      <c r="C372" s="23">
        <v>1</v>
      </c>
      <c r="D372" s="23">
        <v>17</v>
      </c>
      <c r="E372" s="31">
        <v>-71.493266000000006</v>
      </c>
      <c r="F372" s="31">
        <v>-32.989784</v>
      </c>
      <c r="G372" s="35">
        <v>23173.984375</v>
      </c>
      <c r="H372" s="20">
        <v>1</v>
      </c>
      <c r="I372" s="20">
        <v>0</v>
      </c>
      <c r="J372" s="20">
        <v>0</v>
      </c>
      <c r="K372" s="35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54">
        <v>214</v>
      </c>
      <c r="C373" s="23">
        <v>1</v>
      </c>
      <c r="D373" s="23">
        <v>18</v>
      </c>
      <c r="E373" s="31">
        <v>-71.490022999999994</v>
      </c>
      <c r="F373" s="31">
        <v>-32.995654999999999</v>
      </c>
      <c r="G373" s="35">
        <v>24118.072265625</v>
      </c>
      <c r="H373" s="20">
        <v>1</v>
      </c>
      <c r="I373" s="20">
        <v>1</v>
      </c>
      <c r="J373" s="20">
        <v>0</v>
      </c>
      <c r="K373" s="35">
        <v>0.05</v>
      </c>
      <c r="L373" s="20">
        <v>1</v>
      </c>
      <c r="M373" s="25"/>
    </row>
    <row r="374" spans="1:13" ht="14.25" customHeight="1" x14ac:dyDescent="0.2">
      <c r="A374" s="22" t="s">
        <v>40</v>
      </c>
      <c r="B374" s="54">
        <v>215</v>
      </c>
      <c r="C374" s="23">
        <v>0</v>
      </c>
      <c r="D374" s="23">
        <v>1</v>
      </c>
      <c r="E374" s="31">
        <v>-71.525867000000005</v>
      </c>
      <c r="F374" s="31">
        <v>-32.989386000000003</v>
      </c>
      <c r="G374" s="35">
        <v>73.52984619140625</v>
      </c>
      <c r="H374" s="20">
        <v>1</v>
      </c>
      <c r="I374" s="20">
        <v>1</v>
      </c>
      <c r="J374" s="20">
        <v>0</v>
      </c>
      <c r="K374" s="35">
        <v>0.9</v>
      </c>
      <c r="L374" s="20">
        <v>1</v>
      </c>
      <c r="M374" s="25"/>
    </row>
    <row r="375" spans="1:13" ht="14.25" customHeight="1" x14ac:dyDescent="0.2">
      <c r="A375" s="22" t="s">
        <v>40</v>
      </c>
      <c r="B375" s="54">
        <v>215</v>
      </c>
      <c r="C375" s="23">
        <v>0</v>
      </c>
      <c r="D375" s="23">
        <v>2</v>
      </c>
      <c r="E375" s="31">
        <v>-71.530552999999998</v>
      </c>
      <c r="F375" s="31">
        <v>-32.984290999999999</v>
      </c>
      <c r="G375" s="35">
        <v>1007.048583984375</v>
      </c>
      <c r="H375" s="20">
        <v>1</v>
      </c>
      <c r="I375" s="20">
        <v>1</v>
      </c>
      <c r="J375" s="20">
        <v>0</v>
      </c>
      <c r="K375" s="35">
        <v>0.05</v>
      </c>
      <c r="L375" s="20">
        <v>1</v>
      </c>
      <c r="M375" s="25"/>
    </row>
    <row r="376" spans="1:13" ht="14.25" customHeight="1" x14ac:dyDescent="0.2">
      <c r="A376" s="22" t="s">
        <v>40</v>
      </c>
      <c r="B376" s="54">
        <v>215</v>
      </c>
      <c r="C376" s="23">
        <v>0</v>
      </c>
      <c r="D376" s="23">
        <v>3</v>
      </c>
      <c r="E376" s="31">
        <v>-71.528017000000006</v>
      </c>
      <c r="F376" s="31">
        <v>-32.988228999999997</v>
      </c>
      <c r="G376" s="35">
        <v>1672.05810546875</v>
      </c>
      <c r="H376" s="20">
        <v>1</v>
      </c>
      <c r="I376" s="20">
        <v>0</v>
      </c>
      <c r="J376" s="20">
        <v>0</v>
      </c>
      <c r="K376" s="35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54">
        <v>215</v>
      </c>
      <c r="C377" s="23">
        <v>0</v>
      </c>
      <c r="D377" s="23">
        <v>4</v>
      </c>
      <c r="E377" s="31">
        <v>-71.520426</v>
      </c>
      <c r="F377" s="31">
        <v>-32.994256999999998</v>
      </c>
      <c r="G377" s="35">
        <v>2925.4521484375</v>
      </c>
      <c r="H377" s="20">
        <v>1</v>
      </c>
      <c r="I377" s="20">
        <v>0</v>
      </c>
      <c r="J377" s="20">
        <v>0</v>
      </c>
      <c r="K377" s="35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54">
        <v>215</v>
      </c>
      <c r="C378" s="23">
        <v>0</v>
      </c>
      <c r="D378" s="23">
        <v>5</v>
      </c>
      <c r="E378" s="31">
        <v>-71.518119999999996</v>
      </c>
      <c r="F378" s="31">
        <v>-32.996791999999999</v>
      </c>
      <c r="G378" s="35">
        <v>3357.34228515625</v>
      </c>
      <c r="H378" s="20">
        <v>1</v>
      </c>
      <c r="I378" s="20">
        <v>0</v>
      </c>
      <c r="J378" s="20">
        <v>0</v>
      </c>
      <c r="K378" s="35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54">
        <v>215</v>
      </c>
      <c r="C379" s="23">
        <v>0</v>
      </c>
      <c r="D379" s="23">
        <v>6</v>
      </c>
      <c r="E379" s="31">
        <v>-71.548792000000006</v>
      </c>
      <c r="F379" s="31">
        <v>-33.008521000000002</v>
      </c>
      <c r="G379" s="35">
        <v>8093.5947265625</v>
      </c>
      <c r="H379" s="20">
        <v>1</v>
      </c>
      <c r="I379" s="20">
        <v>0</v>
      </c>
      <c r="J379" s="20">
        <v>0</v>
      </c>
      <c r="K379" s="35">
        <v>0</v>
      </c>
      <c r="L379" s="20">
        <v>1</v>
      </c>
      <c r="M379" s="25"/>
    </row>
    <row r="380" spans="1:13" ht="14.25" customHeight="1" x14ac:dyDescent="0.2">
      <c r="A380" s="22" t="s">
        <v>40</v>
      </c>
      <c r="B380" s="54">
        <v>215</v>
      </c>
      <c r="C380" s="23">
        <v>0</v>
      </c>
      <c r="D380" s="23">
        <v>7</v>
      </c>
      <c r="E380" s="31">
        <v>-71.567508000000004</v>
      </c>
      <c r="F380" s="31">
        <v>-33.023705</v>
      </c>
      <c r="G380" s="35">
        <v>11530.7890625</v>
      </c>
      <c r="H380" s="20">
        <v>1</v>
      </c>
      <c r="I380" s="20">
        <v>0</v>
      </c>
      <c r="J380" s="20">
        <v>0</v>
      </c>
      <c r="K380" s="35">
        <v>0</v>
      </c>
      <c r="L380" s="20">
        <v>1</v>
      </c>
      <c r="M380" s="25"/>
    </row>
    <row r="381" spans="1:13" ht="14.25" customHeight="1" x14ac:dyDescent="0.2">
      <c r="A381" s="22" t="s">
        <v>40</v>
      </c>
      <c r="B381" s="54">
        <v>215</v>
      </c>
      <c r="C381" s="23">
        <v>0</v>
      </c>
      <c r="D381" s="23">
        <v>8</v>
      </c>
      <c r="E381" s="31">
        <v>-71.590868</v>
      </c>
      <c r="F381" s="31">
        <v>-33.032829999999997</v>
      </c>
      <c r="G381" s="35">
        <v>14299.8740234375</v>
      </c>
      <c r="H381" s="20">
        <v>1</v>
      </c>
      <c r="I381" s="20">
        <v>0</v>
      </c>
      <c r="J381" s="20">
        <v>0</v>
      </c>
      <c r="K381" s="35">
        <v>0</v>
      </c>
      <c r="L381" s="20">
        <v>1</v>
      </c>
      <c r="M381" s="25"/>
    </row>
    <row r="382" spans="1:13" ht="14.25" customHeight="1" x14ac:dyDescent="0.2">
      <c r="A382" s="22" t="s">
        <v>40</v>
      </c>
      <c r="B382" s="54">
        <v>215</v>
      </c>
      <c r="C382" s="23">
        <v>0</v>
      </c>
      <c r="D382" s="23">
        <v>9</v>
      </c>
      <c r="E382" s="31">
        <v>-71.600063000000006</v>
      </c>
      <c r="F382" s="31">
        <v>-33.037391</v>
      </c>
      <c r="G382" s="35">
        <v>15348.6806640625</v>
      </c>
      <c r="H382" s="20">
        <v>1</v>
      </c>
      <c r="I382" s="20">
        <v>0</v>
      </c>
      <c r="J382" s="20">
        <v>0</v>
      </c>
      <c r="K382" s="35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54">
        <v>215</v>
      </c>
      <c r="C383" s="23">
        <v>0</v>
      </c>
      <c r="D383" s="23">
        <v>10</v>
      </c>
      <c r="E383" s="31">
        <v>-71.607583000000005</v>
      </c>
      <c r="F383" s="31">
        <v>-33.046332999999997</v>
      </c>
      <c r="G383" s="35">
        <v>16822.875</v>
      </c>
      <c r="H383" s="20">
        <v>1</v>
      </c>
      <c r="I383" s="20">
        <v>0</v>
      </c>
      <c r="J383" s="20">
        <v>0</v>
      </c>
      <c r="K383" s="35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54">
        <v>215</v>
      </c>
      <c r="C384" s="23">
        <v>0</v>
      </c>
      <c r="D384" s="23">
        <v>11</v>
      </c>
      <c r="E384" s="31">
        <v>-71.621612999999996</v>
      </c>
      <c r="F384" s="31">
        <v>-33.044243999999999</v>
      </c>
      <c r="G384" s="35">
        <v>18325.91015625</v>
      </c>
      <c r="H384" s="20">
        <v>1</v>
      </c>
      <c r="I384" s="20">
        <v>0</v>
      </c>
      <c r="J384" s="20">
        <v>0</v>
      </c>
      <c r="K384" s="35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54">
        <v>215</v>
      </c>
      <c r="C385" s="23">
        <v>0</v>
      </c>
      <c r="D385" s="23">
        <v>12</v>
      </c>
      <c r="E385" s="31">
        <v>-71.629658000000006</v>
      </c>
      <c r="F385" s="31">
        <v>-33.035905999999997</v>
      </c>
      <c r="G385" s="35">
        <v>19569.341796875</v>
      </c>
      <c r="H385" s="20">
        <v>1</v>
      </c>
      <c r="I385" s="20">
        <v>0</v>
      </c>
      <c r="J385" s="20">
        <v>0</v>
      </c>
      <c r="K385" s="35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54">
        <v>215</v>
      </c>
      <c r="C386" s="23">
        <v>0</v>
      </c>
      <c r="D386" s="23">
        <v>13</v>
      </c>
      <c r="E386" s="31">
        <v>-71.629312999999996</v>
      </c>
      <c r="F386" s="31">
        <v>-33.027970000000003</v>
      </c>
      <c r="G386" s="35">
        <v>20599.681640625</v>
      </c>
      <c r="H386" s="20">
        <v>1</v>
      </c>
      <c r="I386" s="20">
        <v>0</v>
      </c>
      <c r="J386" s="20">
        <v>0</v>
      </c>
      <c r="K386" s="35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54">
        <v>215</v>
      </c>
      <c r="C387" s="23">
        <v>0</v>
      </c>
      <c r="D387" s="23">
        <v>14</v>
      </c>
      <c r="E387" s="31">
        <v>-71.632925</v>
      </c>
      <c r="F387" s="31">
        <v>-33.022765999999997</v>
      </c>
      <c r="G387" s="35">
        <v>21311.009765625</v>
      </c>
      <c r="H387" s="20">
        <v>1</v>
      </c>
      <c r="I387" s="20">
        <v>0</v>
      </c>
      <c r="J387" s="20">
        <v>0</v>
      </c>
      <c r="K387" s="35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54">
        <v>215</v>
      </c>
      <c r="C388" s="23">
        <v>0</v>
      </c>
      <c r="D388" s="23">
        <v>15</v>
      </c>
      <c r="E388" s="31">
        <v>-71.636324999999999</v>
      </c>
      <c r="F388" s="31">
        <v>-33.023130999999999</v>
      </c>
      <c r="G388" s="35">
        <v>21822.17578125</v>
      </c>
      <c r="H388" s="20">
        <v>1</v>
      </c>
      <c r="I388" s="20">
        <v>0</v>
      </c>
      <c r="J388" s="20">
        <v>0</v>
      </c>
      <c r="K388" s="35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54">
        <v>215</v>
      </c>
      <c r="C389" s="23">
        <v>0</v>
      </c>
      <c r="D389" s="23">
        <v>16</v>
      </c>
      <c r="E389" s="31">
        <v>-71.635273999999995</v>
      </c>
      <c r="F389" s="31">
        <v>-33.026735000000002</v>
      </c>
      <c r="G389" s="35">
        <v>22650.951171875</v>
      </c>
      <c r="H389" s="20">
        <v>1</v>
      </c>
      <c r="I389" s="20">
        <v>1</v>
      </c>
      <c r="J389" s="20">
        <v>0</v>
      </c>
      <c r="K389" s="35">
        <v>0.05</v>
      </c>
      <c r="L389" s="20">
        <v>1</v>
      </c>
      <c r="M389" s="25"/>
    </row>
    <row r="390" spans="1:13" ht="14.25" customHeight="1" x14ac:dyDescent="0.2">
      <c r="A390" s="22" t="s">
        <v>40</v>
      </c>
      <c r="B390" s="54">
        <v>216</v>
      </c>
      <c r="C390" s="23">
        <v>1</v>
      </c>
      <c r="D390" s="23">
        <v>1</v>
      </c>
      <c r="E390" s="31">
        <v>-71.633246</v>
      </c>
      <c r="F390" s="31">
        <v>-33.028623000000003</v>
      </c>
      <c r="G390" s="35">
        <v>80.935203552246094</v>
      </c>
      <c r="H390" s="20">
        <v>1</v>
      </c>
      <c r="I390" s="20">
        <v>1</v>
      </c>
      <c r="J390" s="20">
        <v>0</v>
      </c>
      <c r="K390" s="35">
        <v>0.9</v>
      </c>
      <c r="L390" s="20">
        <v>1</v>
      </c>
      <c r="M390" s="25"/>
    </row>
    <row r="391" spans="1:13" ht="14.25" customHeight="1" x14ac:dyDescent="0.2">
      <c r="A391" s="22" t="s">
        <v>40</v>
      </c>
      <c r="B391" s="54">
        <v>216</v>
      </c>
      <c r="C391" s="23">
        <v>1</v>
      </c>
      <c r="D391" s="23">
        <v>2</v>
      </c>
      <c r="E391" s="31">
        <v>-71.638687000000004</v>
      </c>
      <c r="F391" s="31">
        <v>-33.025545000000001</v>
      </c>
      <c r="G391" s="35">
        <v>818.365234375</v>
      </c>
      <c r="H391" s="20">
        <v>1</v>
      </c>
      <c r="I391" s="20">
        <v>1</v>
      </c>
      <c r="J391" s="20">
        <v>0</v>
      </c>
      <c r="K391" s="35">
        <v>0.05</v>
      </c>
      <c r="L391" s="20">
        <v>1</v>
      </c>
      <c r="M391" s="25"/>
    </row>
    <row r="392" spans="1:13" ht="14.25" customHeight="1" x14ac:dyDescent="0.2">
      <c r="A392" s="22" t="s">
        <v>40</v>
      </c>
      <c r="B392" s="54">
        <v>216</v>
      </c>
      <c r="C392" s="23">
        <v>1</v>
      </c>
      <c r="D392" s="23">
        <v>3</v>
      </c>
      <c r="E392" s="31">
        <v>-71.636311000000006</v>
      </c>
      <c r="F392" s="31">
        <v>-33.023133000000001</v>
      </c>
      <c r="G392" s="35">
        <v>1201.1917724609375</v>
      </c>
      <c r="H392" s="20">
        <v>1</v>
      </c>
      <c r="I392" s="20">
        <v>0</v>
      </c>
      <c r="J392" s="20">
        <v>0</v>
      </c>
      <c r="K392" s="35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54">
        <v>216</v>
      </c>
      <c r="C393" s="23">
        <v>1</v>
      </c>
      <c r="D393" s="23">
        <v>4</v>
      </c>
      <c r="E393" s="31">
        <v>-71.632918000000004</v>
      </c>
      <c r="F393" s="31">
        <v>-33.022781000000002</v>
      </c>
      <c r="G393" s="35">
        <v>1712.8212890625</v>
      </c>
      <c r="H393" s="20">
        <v>1</v>
      </c>
      <c r="I393" s="20">
        <v>0</v>
      </c>
      <c r="J393" s="20">
        <v>0</v>
      </c>
      <c r="K393" s="35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54">
        <v>216</v>
      </c>
      <c r="C394" s="23">
        <v>1</v>
      </c>
      <c r="D394" s="23">
        <v>5</v>
      </c>
      <c r="E394" s="31">
        <v>-71.629316000000003</v>
      </c>
      <c r="F394" s="31">
        <v>-33.027963</v>
      </c>
      <c r="G394" s="35">
        <v>2421.53662109375</v>
      </c>
      <c r="H394" s="20">
        <v>1</v>
      </c>
      <c r="I394" s="20">
        <v>0</v>
      </c>
      <c r="J394" s="20">
        <v>0</v>
      </c>
      <c r="K394" s="35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54">
        <v>216</v>
      </c>
      <c r="C395" s="23">
        <v>1</v>
      </c>
      <c r="D395" s="23">
        <v>6</v>
      </c>
      <c r="E395" s="31">
        <v>-71.629980000000003</v>
      </c>
      <c r="F395" s="31">
        <v>-33.033596000000003</v>
      </c>
      <c r="G395" s="35">
        <v>3121.408203125</v>
      </c>
      <c r="H395" s="20">
        <v>1</v>
      </c>
      <c r="I395" s="20">
        <v>0</v>
      </c>
      <c r="J395" s="20">
        <v>0</v>
      </c>
      <c r="K395" s="35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54">
        <v>216</v>
      </c>
      <c r="C396" s="23">
        <v>1</v>
      </c>
      <c r="D396" s="23">
        <v>7</v>
      </c>
      <c r="E396" s="31">
        <v>-71.616725000000002</v>
      </c>
      <c r="F396" s="31">
        <v>-33.043661999999998</v>
      </c>
      <c r="G396" s="35">
        <v>4947.65087890625</v>
      </c>
      <c r="H396" s="20">
        <v>1</v>
      </c>
      <c r="I396" s="20">
        <v>0</v>
      </c>
      <c r="J396" s="20">
        <v>0</v>
      </c>
      <c r="K396" s="35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54">
        <v>216</v>
      </c>
      <c r="C397" s="23">
        <v>1</v>
      </c>
      <c r="D397" s="23">
        <v>8</v>
      </c>
      <c r="E397" s="31">
        <v>-71.612700000000004</v>
      </c>
      <c r="F397" s="31">
        <v>-33.044181000000002</v>
      </c>
      <c r="G397" s="35">
        <v>5330.73779296875</v>
      </c>
      <c r="H397" s="20">
        <v>1</v>
      </c>
      <c r="I397" s="20">
        <v>0</v>
      </c>
      <c r="J397" s="20">
        <v>0</v>
      </c>
      <c r="K397" s="35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54">
        <v>216</v>
      </c>
      <c r="C398" s="23">
        <v>1</v>
      </c>
      <c r="D398" s="23">
        <v>9</v>
      </c>
      <c r="E398" s="31">
        <v>-71.605300999999997</v>
      </c>
      <c r="F398" s="31">
        <v>-33.043621000000002</v>
      </c>
      <c r="G398" s="35">
        <v>6083.8369140625</v>
      </c>
      <c r="H398" s="20">
        <v>1</v>
      </c>
      <c r="I398" s="20">
        <v>0</v>
      </c>
      <c r="J398" s="20">
        <v>0</v>
      </c>
      <c r="K398" s="35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54">
        <v>216</v>
      </c>
      <c r="C399" s="23">
        <v>1</v>
      </c>
      <c r="D399" s="23">
        <v>10</v>
      </c>
      <c r="E399" s="31">
        <v>-71.598448000000005</v>
      </c>
      <c r="F399" s="31">
        <v>-33.03763</v>
      </c>
      <c r="G399" s="35">
        <v>7137.76416015625</v>
      </c>
      <c r="H399" s="20">
        <v>1</v>
      </c>
      <c r="I399" s="20">
        <v>0</v>
      </c>
      <c r="J399" s="20">
        <v>0</v>
      </c>
      <c r="K399" s="35">
        <v>0</v>
      </c>
      <c r="L399" s="20">
        <v>1</v>
      </c>
      <c r="M399" s="25"/>
    </row>
    <row r="400" spans="1:13" ht="14.25" customHeight="1" x14ac:dyDescent="0.2">
      <c r="A400" s="22" t="s">
        <v>40</v>
      </c>
      <c r="B400" s="54">
        <v>216</v>
      </c>
      <c r="C400" s="23">
        <v>1</v>
      </c>
      <c r="D400" s="23">
        <v>11</v>
      </c>
      <c r="E400" s="31">
        <v>-71.590475999999995</v>
      </c>
      <c r="F400" s="31">
        <v>-33.032845999999999</v>
      </c>
      <c r="G400" s="35">
        <v>8209.220703125</v>
      </c>
      <c r="H400" s="20">
        <v>1</v>
      </c>
      <c r="I400" s="20">
        <v>0</v>
      </c>
      <c r="J400" s="20">
        <v>0</v>
      </c>
      <c r="K400" s="35">
        <v>0</v>
      </c>
      <c r="L400" s="20">
        <v>1</v>
      </c>
      <c r="M400" s="25"/>
    </row>
    <row r="401" spans="1:13" ht="14.25" customHeight="1" x14ac:dyDescent="0.2">
      <c r="A401" s="22" t="s">
        <v>40</v>
      </c>
      <c r="B401" s="54">
        <v>216</v>
      </c>
      <c r="C401" s="23">
        <v>1</v>
      </c>
      <c r="D401" s="23">
        <v>12</v>
      </c>
      <c r="E401" s="31">
        <v>-71.567679999999996</v>
      </c>
      <c r="F401" s="31">
        <v>-33.023372000000002</v>
      </c>
      <c r="G401" s="35">
        <v>10948.400390625</v>
      </c>
      <c r="H401" s="20">
        <v>1</v>
      </c>
      <c r="I401" s="20">
        <v>0</v>
      </c>
      <c r="J401" s="20">
        <v>0</v>
      </c>
      <c r="K401" s="35">
        <v>0</v>
      </c>
      <c r="L401" s="20">
        <v>1</v>
      </c>
      <c r="M401" s="25"/>
    </row>
    <row r="402" spans="1:13" ht="14.25" customHeight="1" x14ac:dyDescent="0.2">
      <c r="A402" s="22" t="s">
        <v>40</v>
      </c>
      <c r="B402" s="54">
        <v>216</v>
      </c>
      <c r="C402" s="23">
        <v>1</v>
      </c>
      <c r="D402" s="23">
        <v>13</v>
      </c>
      <c r="E402" s="31">
        <v>-71.557501000000002</v>
      </c>
      <c r="F402" s="31">
        <v>-33.018506000000002</v>
      </c>
      <c r="G402" s="35">
        <v>12639.16796875</v>
      </c>
      <c r="H402" s="20">
        <v>1</v>
      </c>
      <c r="I402" s="20">
        <v>0</v>
      </c>
      <c r="J402" s="20">
        <v>0</v>
      </c>
      <c r="K402" s="35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54">
        <v>216</v>
      </c>
      <c r="C403" s="23">
        <v>1</v>
      </c>
      <c r="D403" s="23">
        <v>14</v>
      </c>
      <c r="E403" s="31">
        <v>-71.549062000000006</v>
      </c>
      <c r="F403" s="31">
        <v>-33.011051999999999</v>
      </c>
      <c r="G403" s="35">
        <v>14227.1865234375</v>
      </c>
      <c r="H403" s="20">
        <v>1</v>
      </c>
      <c r="I403" s="20">
        <v>0</v>
      </c>
      <c r="J403" s="20">
        <v>0</v>
      </c>
      <c r="K403" s="35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54">
        <v>216</v>
      </c>
      <c r="C404" s="23">
        <v>1</v>
      </c>
      <c r="D404" s="23">
        <v>15</v>
      </c>
      <c r="E404" s="31">
        <v>-71.547701000000004</v>
      </c>
      <c r="F404" s="31">
        <v>-33.008310999999999</v>
      </c>
      <c r="G404" s="35">
        <v>14627.470703125</v>
      </c>
      <c r="H404" s="20">
        <v>1</v>
      </c>
      <c r="I404" s="20">
        <v>0</v>
      </c>
      <c r="J404" s="20">
        <v>0</v>
      </c>
      <c r="K404" s="35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54">
        <v>216</v>
      </c>
      <c r="C405" s="23">
        <v>1</v>
      </c>
      <c r="D405" s="23">
        <v>16</v>
      </c>
      <c r="E405" s="31">
        <v>-71.518118000000001</v>
      </c>
      <c r="F405" s="31">
        <v>-32.996794000000001</v>
      </c>
      <c r="G405" s="35">
        <v>19183.65625</v>
      </c>
      <c r="H405" s="20">
        <v>1</v>
      </c>
      <c r="I405" s="20">
        <v>0</v>
      </c>
      <c r="J405" s="20">
        <v>0</v>
      </c>
      <c r="K405" s="35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54">
        <v>216</v>
      </c>
      <c r="C406" s="23">
        <v>1</v>
      </c>
      <c r="D406" s="23">
        <v>17</v>
      </c>
      <c r="E406" s="31">
        <v>-71.520439999999994</v>
      </c>
      <c r="F406" s="31">
        <v>-32.994256999999998</v>
      </c>
      <c r="G406" s="35">
        <v>19617.138671875</v>
      </c>
      <c r="H406" s="20">
        <v>1</v>
      </c>
      <c r="I406" s="20">
        <v>0</v>
      </c>
      <c r="J406" s="20">
        <v>0</v>
      </c>
      <c r="K406" s="35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54">
        <v>216</v>
      </c>
      <c r="C407" s="23">
        <v>1</v>
      </c>
      <c r="D407" s="23">
        <v>18</v>
      </c>
      <c r="E407" s="31">
        <v>-71.530552999999998</v>
      </c>
      <c r="F407" s="31">
        <v>-32.984290999999999</v>
      </c>
      <c r="G407" s="35">
        <v>21477.4375</v>
      </c>
      <c r="H407" s="20">
        <v>1</v>
      </c>
      <c r="I407" s="20">
        <v>0</v>
      </c>
      <c r="J407" s="20">
        <v>0</v>
      </c>
      <c r="K407" s="35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54">
        <v>216</v>
      </c>
      <c r="C408" s="23">
        <v>1</v>
      </c>
      <c r="D408" s="23">
        <v>19</v>
      </c>
      <c r="E408" s="31">
        <v>-71.525862000000004</v>
      </c>
      <c r="F408" s="31">
        <v>-32.989378000000002</v>
      </c>
      <c r="G408" s="35">
        <v>22349.9765625</v>
      </c>
      <c r="H408" s="20">
        <v>1</v>
      </c>
      <c r="I408" s="20">
        <v>1</v>
      </c>
      <c r="J408" s="20">
        <v>0</v>
      </c>
      <c r="K408" s="35">
        <v>0.05</v>
      </c>
      <c r="L408" s="20">
        <v>1</v>
      </c>
      <c r="M408" s="25"/>
    </row>
    <row r="409" spans="1:13" ht="14.25" customHeight="1" x14ac:dyDescent="0.2">
      <c r="A409" s="22" t="s">
        <v>40</v>
      </c>
      <c r="B409" s="54">
        <v>217</v>
      </c>
      <c r="C409" s="23">
        <v>0</v>
      </c>
      <c r="D409" s="23">
        <v>1</v>
      </c>
      <c r="E409" s="31">
        <v>-71.476296000000005</v>
      </c>
      <c r="F409" s="31">
        <v>-32.997084000000001</v>
      </c>
      <c r="G409" s="35">
        <v>195.95233154296875</v>
      </c>
      <c r="H409" s="20">
        <v>1</v>
      </c>
      <c r="I409" s="20">
        <v>1</v>
      </c>
      <c r="J409" s="20">
        <v>0</v>
      </c>
      <c r="K409" s="35">
        <v>0.9</v>
      </c>
      <c r="L409" s="20">
        <v>1</v>
      </c>
      <c r="M409" s="25"/>
    </row>
    <row r="410" spans="1:13" ht="14.25" customHeight="1" x14ac:dyDescent="0.2">
      <c r="A410" s="22" t="s">
        <v>40</v>
      </c>
      <c r="B410" s="54">
        <v>217</v>
      </c>
      <c r="C410" s="23">
        <v>0</v>
      </c>
      <c r="D410" s="23">
        <v>2</v>
      </c>
      <c r="E410" s="31">
        <v>-71.480975000000001</v>
      </c>
      <c r="F410" s="31">
        <v>-32.999260999999997</v>
      </c>
      <c r="G410" s="35">
        <v>888.909912109375</v>
      </c>
      <c r="H410" s="20">
        <v>1</v>
      </c>
      <c r="I410" s="20">
        <v>1</v>
      </c>
      <c r="J410" s="20">
        <v>0</v>
      </c>
      <c r="K410" s="35">
        <v>0.05</v>
      </c>
      <c r="L410" s="20">
        <v>1</v>
      </c>
      <c r="M410" s="25"/>
    </row>
    <row r="411" spans="1:13" ht="14.25" customHeight="1" x14ac:dyDescent="0.2">
      <c r="A411" s="22" t="s">
        <v>40</v>
      </c>
      <c r="B411" s="54">
        <v>217</v>
      </c>
      <c r="C411" s="23">
        <v>0</v>
      </c>
      <c r="D411" s="23">
        <v>3</v>
      </c>
      <c r="E411" s="31">
        <v>-71.485562999999999</v>
      </c>
      <c r="F411" s="31">
        <v>-32.997117000000003</v>
      </c>
      <c r="G411" s="35">
        <v>1536.544189453125</v>
      </c>
      <c r="H411" s="20">
        <v>1</v>
      </c>
      <c r="I411" s="20">
        <v>0</v>
      </c>
      <c r="J411" s="20">
        <v>0</v>
      </c>
      <c r="K411" s="35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54">
        <v>217</v>
      </c>
      <c r="C412" s="23">
        <v>0</v>
      </c>
      <c r="D412" s="23">
        <v>4</v>
      </c>
      <c r="E412" s="31">
        <v>-71.485791000000006</v>
      </c>
      <c r="F412" s="31">
        <v>-32.994109999999999</v>
      </c>
      <c r="G412" s="35">
        <v>1928.644287109375</v>
      </c>
      <c r="H412" s="20">
        <v>1</v>
      </c>
      <c r="I412" s="20">
        <v>0</v>
      </c>
      <c r="J412" s="20">
        <v>0</v>
      </c>
      <c r="K412" s="35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54">
        <v>217</v>
      </c>
      <c r="C413" s="23">
        <v>0</v>
      </c>
      <c r="D413" s="23">
        <v>5</v>
      </c>
      <c r="E413" s="31">
        <v>-71.487532000000002</v>
      </c>
      <c r="F413" s="31">
        <v>-32.992930000000001</v>
      </c>
      <c r="G413" s="35">
        <v>2219.9560546875</v>
      </c>
      <c r="H413" s="20">
        <v>1</v>
      </c>
      <c r="I413" s="20">
        <v>0</v>
      </c>
      <c r="J413" s="20">
        <v>0</v>
      </c>
      <c r="K413" s="35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54">
        <v>217</v>
      </c>
      <c r="C414" s="23">
        <v>0</v>
      </c>
      <c r="D414" s="23">
        <v>6</v>
      </c>
      <c r="E414" s="31">
        <v>-71.492821000000006</v>
      </c>
      <c r="F414" s="31">
        <v>-32.990397000000002</v>
      </c>
      <c r="G414" s="35">
        <v>2969.837646484375</v>
      </c>
      <c r="H414" s="20">
        <v>1</v>
      </c>
      <c r="I414" s="20">
        <v>0</v>
      </c>
      <c r="J414" s="20">
        <v>0</v>
      </c>
      <c r="K414" s="35">
        <v>0</v>
      </c>
      <c r="L414" s="20">
        <v>1</v>
      </c>
      <c r="M414" s="25"/>
    </row>
    <row r="415" spans="1:13" ht="14.25" customHeight="1" x14ac:dyDescent="0.2">
      <c r="A415" s="22" t="s">
        <v>40</v>
      </c>
      <c r="B415" s="54">
        <v>217</v>
      </c>
      <c r="C415" s="23">
        <v>0</v>
      </c>
      <c r="D415" s="23">
        <v>7</v>
      </c>
      <c r="E415" s="31">
        <v>-71.496786999999998</v>
      </c>
      <c r="F415" s="31">
        <v>-32.987434</v>
      </c>
      <c r="G415" s="35">
        <v>3549.011962890625</v>
      </c>
      <c r="H415" s="20">
        <v>1</v>
      </c>
      <c r="I415" s="20">
        <v>0</v>
      </c>
      <c r="J415" s="20">
        <v>0</v>
      </c>
      <c r="K415" s="35">
        <v>0</v>
      </c>
      <c r="L415" s="20">
        <v>1</v>
      </c>
      <c r="M415" s="25"/>
    </row>
    <row r="416" spans="1:13" ht="14.25" customHeight="1" x14ac:dyDescent="0.2">
      <c r="A416" s="22" t="s">
        <v>40</v>
      </c>
      <c r="B416" s="54">
        <v>217</v>
      </c>
      <c r="C416" s="23">
        <v>0</v>
      </c>
      <c r="D416" s="23">
        <v>8</v>
      </c>
      <c r="E416" s="31">
        <v>-71.502407000000005</v>
      </c>
      <c r="F416" s="31">
        <v>-32.995711999999997</v>
      </c>
      <c r="G416" s="35">
        <v>5024.94482421875</v>
      </c>
      <c r="H416" s="20">
        <v>1</v>
      </c>
      <c r="I416" s="20">
        <v>0</v>
      </c>
      <c r="J416" s="20">
        <v>0</v>
      </c>
      <c r="K416" s="35">
        <v>0</v>
      </c>
      <c r="L416" s="20">
        <v>1</v>
      </c>
      <c r="M416" s="25"/>
    </row>
    <row r="417" spans="1:13" ht="14.25" customHeight="1" x14ac:dyDescent="0.2">
      <c r="A417" s="22" t="s">
        <v>40</v>
      </c>
      <c r="B417" s="54">
        <v>217</v>
      </c>
      <c r="C417" s="23">
        <v>0</v>
      </c>
      <c r="D417" s="23">
        <v>9</v>
      </c>
      <c r="E417" s="31">
        <v>-71.546375999999995</v>
      </c>
      <c r="F417" s="31">
        <v>-33.008502999999997</v>
      </c>
      <c r="G417" s="35">
        <v>10973.8037109375</v>
      </c>
      <c r="H417" s="20">
        <v>1</v>
      </c>
      <c r="I417" s="20">
        <v>0</v>
      </c>
      <c r="J417" s="20">
        <v>0</v>
      </c>
      <c r="K417" s="35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54">
        <v>217</v>
      </c>
      <c r="C418" s="23">
        <v>0</v>
      </c>
      <c r="D418" s="23">
        <v>10</v>
      </c>
      <c r="E418" s="31">
        <v>-71.543188000000001</v>
      </c>
      <c r="F418" s="31">
        <v>-33.013089000000001</v>
      </c>
      <c r="G418" s="35">
        <v>11804.06640625</v>
      </c>
      <c r="H418" s="20">
        <v>1</v>
      </c>
      <c r="I418" s="20">
        <v>0</v>
      </c>
      <c r="J418" s="20">
        <v>0</v>
      </c>
      <c r="K418" s="35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54">
        <v>217</v>
      </c>
      <c r="C419" s="23">
        <v>0</v>
      </c>
      <c r="D419" s="23">
        <v>11</v>
      </c>
      <c r="E419" s="31">
        <v>-71.546640999999994</v>
      </c>
      <c r="F419" s="31">
        <v>-33.018566</v>
      </c>
      <c r="G419" s="35">
        <v>12505.931640625</v>
      </c>
      <c r="H419" s="20">
        <v>1</v>
      </c>
      <c r="I419" s="20">
        <v>0</v>
      </c>
      <c r="J419" s="20">
        <v>0</v>
      </c>
      <c r="K419" s="35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54">
        <v>217</v>
      </c>
      <c r="C420" s="23">
        <v>0</v>
      </c>
      <c r="D420" s="23">
        <v>12</v>
      </c>
      <c r="E420" s="31">
        <v>-71.552515999999997</v>
      </c>
      <c r="F420" s="31">
        <v>-33.0244</v>
      </c>
      <c r="G420" s="35">
        <v>14706.1552734375</v>
      </c>
      <c r="H420" s="20">
        <v>1</v>
      </c>
      <c r="I420" s="20">
        <v>0</v>
      </c>
      <c r="J420" s="20">
        <v>0</v>
      </c>
      <c r="K420" s="35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54">
        <v>217</v>
      </c>
      <c r="C421" s="23">
        <v>0</v>
      </c>
      <c r="D421" s="23">
        <v>13</v>
      </c>
      <c r="E421" s="31">
        <v>-71.547010999999998</v>
      </c>
      <c r="F421" s="31">
        <v>-33.025748999999998</v>
      </c>
      <c r="G421" s="35">
        <v>15285.2900390625</v>
      </c>
      <c r="H421" s="20">
        <v>1</v>
      </c>
      <c r="I421" s="20">
        <v>0</v>
      </c>
      <c r="J421" s="20">
        <v>0</v>
      </c>
      <c r="K421" s="35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54">
        <v>217</v>
      </c>
      <c r="C422" s="23">
        <v>0</v>
      </c>
      <c r="D422" s="23">
        <v>14</v>
      </c>
      <c r="E422" s="31">
        <v>-71.543953000000002</v>
      </c>
      <c r="F422" s="31">
        <v>-33.030588999999999</v>
      </c>
      <c r="G422" s="35">
        <v>16183.408203125</v>
      </c>
      <c r="H422" s="20">
        <v>1</v>
      </c>
      <c r="I422" s="20">
        <v>0</v>
      </c>
      <c r="J422" s="20">
        <v>0</v>
      </c>
      <c r="K422" s="35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54">
        <v>217</v>
      </c>
      <c r="C423" s="23">
        <v>0</v>
      </c>
      <c r="D423" s="23">
        <v>15</v>
      </c>
      <c r="E423" s="31">
        <v>-71.546638000000002</v>
      </c>
      <c r="F423" s="31">
        <v>-33.033737000000002</v>
      </c>
      <c r="G423" s="35">
        <v>17037.06640625</v>
      </c>
      <c r="H423" s="20">
        <v>1</v>
      </c>
      <c r="I423" s="20">
        <v>0</v>
      </c>
      <c r="J423" s="20">
        <v>0</v>
      </c>
      <c r="K423" s="35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54">
        <v>217</v>
      </c>
      <c r="C424" s="23">
        <v>0</v>
      </c>
      <c r="D424" s="23">
        <v>16</v>
      </c>
      <c r="E424" s="31">
        <v>-71.546644000000001</v>
      </c>
      <c r="F424" s="31">
        <v>-33.035803000000001</v>
      </c>
      <c r="G424" s="35">
        <v>17596.640625</v>
      </c>
      <c r="H424" s="20">
        <v>1</v>
      </c>
      <c r="I424" s="20">
        <v>0</v>
      </c>
      <c r="J424" s="20">
        <v>0</v>
      </c>
      <c r="K424" s="35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54">
        <v>217</v>
      </c>
      <c r="C425" s="23">
        <v>0</v>
      </c>
      <c r="D425" s="23">
        <v>17</v>
      </c>
      <c r="E425" s="31">
        <v>-71.54683</v>
      </c>
      <c r="F425" s="31">
        <v>-33.038977000000003</v>
      </c>
      <c r="G425" s="35">
        <v>17976.33984375</v>
      </c>
      <c r="H425" s="20">
        <v>1</v>
      </c>
      <c r="I425" s="20">
        <v>0</v>
      </c>
      <c r="J425" s="20">
        <v>0</v>
      </c>
      <c r="K425" s="35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54">
        <v>217</v>
      </c>
      <c r="C426" s="23">
        <v>0</v>
      </c>
      <c r="D426" s="23">
        <v>18</v>
      </c>
      <c r="E426" s="31">
        <v>-71.547398000000001</v>
      </c>
      <c r="F426" s="31">
        <v>-33.045684000000001</v>
      </c>
      <c r="G426" s="35">
        <v>18781.22265625</v>
      </c>
      <c r="H426" s="20">
        <v>1</v>
      </c>
      <c r="I426" s="20">
        <v>1</v>
      </c>
      <c r="J426" s="20">
        <v>0</v>
      </c>
      <c r="K426" s="35">
        <v>0.05</v>
      </c>
      <c r="L426" s="20">
        <v>1</v>
      </c>
      <c r="M426" s="25"/>
    </row>
    <row r="427" spans="1:13" ht="14.25" customHeight="1" x14ac:dyDescent="0.2">
      <c r="A427" s="22" t="s">
        <v>40</v>
      </c>
      <c r="B427" s="54">
        <v>217</v>
      </c>
      <c r="C427" s="23">
        <v>1</v>
      </c>
      <c r="D427" s="23">
        <v>1</v>
      </c>
      <c r="E427" s="31">
        <v>-71.547325000000001</v>
      </c>
      <c r="F427" s="31">
        <v>-33.046757999999997</v>
      </c>
      <c r="G427" s="35">
        <v>152.52659606933594</v>
      </c>
      <c r="H427" s="20">
        <v>1</v>
      </c>
      <c r="I427" s="20">
        <v>1</v>
      </c>
      <c r="J427" s="20">
        <v>0</v>
      </c>
      <c r="K427" s="35">
        <v>0.9</v>
      </c>
      <c r="L427" s="20">
        <v>1</v>
      </c>
      <c r="M427" s="25"/>
    </row>
    <row r="428" spans="1:13" ht="14.25" customHeight="1" x14ac:dyDescent="0.2">
      <c r="A428" s="22" t="s">
        <v>40</v>
      </c>
      <c r="B428" s="54">
        <v>217</v>
      </c>
      <c r="C428" s="23">
        <v>1</v>
      </c>
      <c r="D428" s="23">
        <v>2</v>
      </c>
      <c r="E428" s="31">
        <v>-71.546825999999996</v>
      </c>
      <c r="F428" s="31">
        <v>-33.038991000000003</v>
      </c>
      <c r="G428" s="35">
        <v>2148.64794921875</v>
      </c>
      <c r="H428" s="20">
        <v>1</v>
      </c>
      <c r="I428" s="20">
        <v>1</v>
      </c>
      <c r="J428" s="20">
        <v>0</v>
      </c>
      <c r="K428" s="35">
        <v>0.05</v>
      </c>
      <c r="L428" s="20">
        <v>1</v>
      </c>
      <c r="M428" s="25"/>
    </row>
    <row r="429" spans="1:13" ht="14.25" customHeight="1" x14ac:dyDescent="0.2">
      <c r="A429" s="22" t="s">
        <v>40</v>
      </c>
      <c r="B429" s="54">
        <v>217</v>
      </c>
      <c r="C429" s="23">
        <v>1</v>
      </c>
      <c r="D429" s="23">
        <v>3</v>
      </c>
      <c r="E429" s="31">
        <v>-71.546649000000002</v>
      </c>
      <c r="F429" s="31">
        <v>-33.035806999999998</v>
      </c>
      <c r="G429" s="35">
        <v>2529.298095703125</v>
      </c>
      <c r="H429" s="20">
        <v>1</v>
      </c>
      <c r="I429" s="20">
        <v>0</v>
      </c>
      <c r="J429" s="20">
        <v>0</v>
      </c>
      <c r="K429" s="35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54">
        <v>217</v>
      </c>
      <c r="C430" s="23">
        <v>1</v>
      </c>
      <c r="D430" s="23">
        <v>4</v>
      </c>
      <c r="E430" s="31">
        <v>-71.546633999999997</v>
      </c>
      <c r="F430" s="31">
        <v>-33.033737000000002</v>
      </c>
      <c r="G430" s="35">
        <v>3089.88671875</v>
      </c>
      <c r="H430" s="20">
        <v>1</v>
      </c>
      <c r="I430" s="20">
        <v>0</v>
      </c>
      <c r="J430" s="20">
        <v>0</v>
      </c>
      <c r="K430" s="35">
        <v>0</v>
      </c>
      <c r="L430" s="20">
        <v>1</v>
      </c>
      <c r="M430" s="25"/>
    </row>
    <row r="431" spans="1:13" ht="14.25" customHeight="1" x14ac:dyDescent="0.2">
      <c r="A431" s="22" t="s">
        <v>40</v>
      </c>
      <c r="B431" s="54">
        <v>217</v>
      </c>
      <c r="C431" s="23">
        <v>1</v>
      </c>
      <c r="D431" s="23">
        <v>5</v>
      </c>
      <c r="E431" s="31">
        <v>-71.543931999999998</v>
      </c>
      <c r="F431" s="31">
        <v>-33.030521</v>
      </c>
      <c r="G431" s="35">
        <v>3891.805908203125</v>
      </c>
      <c r="H431" s="20">
        <v>1</v>
      </c>
      <c r="I431" s="20">
        <v>0</v>
      </c>
      <c r="J431" s="20">
        <v>0</v>
      </c>
      <c r="K431" s="35">
        <v>0</v>
      </c>
      <c r="L431" s="20">
        <v>1</v>
      </c>
      <c r="M431" s="25"/>
    </row>
    <row r="432" spans="1:13" ht="14.25" customHeight="1" x14ac:dyDescent="0.2">
      <c r="A432" s="22" t="s">
        <v>40</v>
      </c>
      <c r="B432" s="54">
        <v>217</v>
      </c>
      <c r="C432" s="23">
        <v>1</v>
      </c>
      <c r="D432" s="23">
        <v>6</v>
      </c>
      <c r="E432" s="31">
        <v>-71.547180999999995</v>
      </c>
      <c r="F432" s="31">
        <v>-33.027324</v>
      </c>
      <c r="G432" s="35">
        <v>4881.09423828125</v>
      </c>
      <c r="H432" s="20">
        <v>1</v>
      </c>
      <c r="I432" s="20">
        <v>0</v>
      </c>
      <c r="J432" s="20">
        <v>0</v>
      </c>
      <c r="K432" s="35">
        <v>0</v>
      </c>
      <c r="L432" s="20">
        <v>1</v>
      </c>
      <c r="M432" s="25"/>
    </row>
    <row r="433" spans="1:13" ht="14.25" customHeight="1" x14ac:dyDescent="0.2">
      <c r="A433" s="22" t="s">
        <v>40</v>
      </c>
      <c r="B433" s="54">
        <v>217</v>
      </c>
      <c r="C433" s="23">
        <v>1</v>
      </c>
      <c r="D433" s="23">
        <v>7</v>
      </c>
      <c r="E433" s="31">
        <v>-71.549012000000005</v>
      </c>
      <c r="F433" s="31">
        <v>-33.025106000000001</v>
      </c>
      <c r="G433" s="35">
        <v>5260.640625</v>
      </c>
      <c r="H433" s="20">
        <v>1</v>
      </c>
      <c r="I433" s="20">
        <v>0</v>
      </c>
      <c r="J433" s="20">
        <v>0</v>
      </c>
      <c r="K433" s="35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54">
        <v>217</v>
      </c>
      <c r="C434" s="23">
        <v>1</v>
      </c>
      <c r="D434" s="23">
        <v>8</v>
      </c>
      <c r="E434" s="31">
        <v>-71.544803000000002</v>
      </c>
      <c r="F434" s="31">
        <v>-33.021915</v>
      </c>
      <c r="G434" s="35">
        <v>5989.400390625</v>
      </c>
      <c r="H434" s="20">
        <v>1</v>
      </c>
      <c r="I434" s="20">
        <v>0</v>
      </c>
      <c r="J434" s="20">
        <v>0</v>
      </c>
      <c r="K434" s="35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54">
        <v>217</v>
      </c>
      <c r="C435" s="23">
        <v>1</v>
      </c>
      <c r="D435" s="23">
        <v>9</v>
      </c>
      <c r="E435" s="31">
        <v>-71.546199999999999</v>
      </c>
      <c r="F435" s="31">
        <v>-33.008254000000001</v>
      </c>
      <c r="G435" s="35">
        <v>7868.9462890625</v>
      </c>
      <c r="H435" s="20">
        <v>1</v>
      </c>
      <c r="I435" s="20">
        <v>0</v>
      </c>
      <c r="J435" s="20">
        <v>0</v>
      </c>
      <c r="K435" s="35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54">
        <v>217</v>
      </c>
      <c r="C436" s="23">
        <v>1</v>
      </c>
      <c r="D436" s="23">
        <v>10</v>
      </c>
      <c r="E436" s="31">
        <v>-71.502808000000002</v>
      </c>
      <c r="F436" s="31">
        <v>-32.995206000000003</v>
      </c>
      <c r="G436" s="35">
        <v>14063.78515625</v>
      </c>
      <c r="H436" s="20">
        <v>1</v>
      </c>
      <c r="I436" s="20">
        <v>0</v>
      </c>
      <c r="J436" s="20">
        <v>0</v>
      </c>
      <c r="K436" s="35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54">
        <v>217</v>
      </c>
      <c r="C437" s="23">
        <v>1</v>
      </c>
      <c r="D437" s="23">
        <v>11</v>
      </c>
      <c r="E437" s="31">
        <v>-71.496702999999997</v>
      </c>
      <c r="F437" s="31">
        <v>-32.987493999999998</v>
      </c>
      <c r="G437" s="35">
        <v>15476.283203125</v>
      </c>
      <c r="H437" s="20">
        <v>1</v>
      </c>
      <c r="I437" s="20">
        <v>0</v>
      </c>
      <c r="J437" s="20">
        <v>0</v>
      </c>
      <c r="K437" s="35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54">
        <v>217</v>
      </c>
      <c r="C438" s="23">
        <v>1</v>
      </c>
      <c r="D438" s="23">
        <v>12</v>
      </c>
      <c r="E438" s="31">
        <v>-71.492847999999995</v>
      </c>
      <c r="F438" s="31">
        <v>-32.990394000000002</v>
      </c>
      <c r="G438" s="35">
        <v>16042.62109375</v>
      </c>
      <c r="H438" s="20">
        <v>1</v>
      </c>
      <c r="I438" s="20">
        <v>0</v>
      </c>
      <c r="J438" s="20">
        <v>0</v>
      </c>
      <c r="K438" s="35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54">
        <v>217</v>
      </c>
      <c r="C439" s="23">
        <v>1</v>
      </c>
      <c r="D439" s="23">
        <v>13</v>
      </c>
      <c r="E439" s="31">
        <v>-71.487486000000004</v>
      </c>
      <c r="F439" s="31">
        <v>-32.992933999999998</v>
      </c>
      <c r="G439" s="35">
        <v>16799.369140625</v>
      </c>
      <c r="H439" s="20">
        <v>1</v>
      </c>
      <c r="I439" s="20">
        <v>0</v>
      </c>
      <c r="J439" s="20">
        <v>0</v>
      </c>
      <c r="K439" s="35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54">
        <v>217</v>
      </c>
      <c r="C440" s="23">
        <v>1</v>
      </c>
      <c r="D440" s="23">
        <v>14</v>
      </c>
      <c r="E440" s="31">
        <v>-71.485791000000006</v>
      </c>
      <c r="F440" s="31">
        <v>-32.994109999999999</v>
      </c>
      <c r="G440" s="35">
        <v>17086.359375</v>
      </c>
      <c r="H440" s="20">
        <v>1</v>
      </c>
      <c r="I440" s="20">
        <v>0</v>
      </c>
      <c r="J440" s="20">
        <v>0</v>
      </c>
      <c r="K440" s="35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54">
        <v>217</v>
      </c>
      <c r="C441" s="23">
        <v>1</v>
      </c>
      <c r="D441" s="23">
        <v>15</v>
      </c>
      <c r="E441" s="31">
        <v>-71.485590999999999</v>
      </c>
      <c r="F441" s="31">
        <v>-32.997114000000003</v>
      </c>
      <c r="G441" s="35">
        <v>17475.822265625</v>
      </c>
      <c r="H441" s="20">
        <v>1</v>
      </c>
      <c r="I441" s="20">
        <v>0</v>
      </c>
      <c r="J441" s="20">
        <v>0</v>
      </c>
      <c r="K441" s="35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54">
        <v>217</v>
      </c>
      <c r="C442" s="23">
        <v>1</v>
      </c>
      <c r="D442" s="23">
        <v>16</v>
      </c>
      <c r="E442" s="31">
        <v>-71.481003999999999</v>
      </c>
      <c r="F442" s="31">
        <v>-32.999259000000002</v>
      </c>
      <c r="G442" s="35">
        <v>18123.375</v>
      </c>
      <c r="H442" s="20">
        <v>1</v>
      </c>
      <c r="I442" s="20">
        <v>0</v>
      </c>
      <c r="J442" s="20">
        <v>0</v>
      </c>
      <c r="K442" s="35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54">
        <v>217</v>
      </c>
      <c r="C443" s="23">
        <v>1</v>
      </c>
      <c r="D443" s="23">
        <v>17</v>
      </c>
      <c r="E443" s="31">
        <v>-71.476279000000005</v>
      </c>
      <c r="F443" s="31">
        <v>-32.997086000000003</v>
      </c>
      <c r="G443" s="35">
        <v>18820.65625</v>
      </c>
      <c r="H443" s="20">
        <v>1</v>
      </c>
      <c r="I443" s="20">
        <v>1</v>
      </c>
      <c r="J443" s="20">
        <v>0</v>
      </c>
      <c r="K443" s="35">
        <v>0.05</v>
      </c>
      <c r="L443" s="20">
        <v>1</v>
      </c>
      <c r="M443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opLeftCell="A4" workbookViewId="0">
      <selection activeCell="A19" sqref="A19"/>
    </sheetView>
  </sheetViews>
  <sheetFormatPr baseColWidth="10" defaultRowHeight="15" x14ac:dyDescent="0.25"/>
  <cols>
    <col min="1" max="1" width="7.85546875" style="7" customWidth="1"/>
    <col min="2" max="2" width="9.140625" style="7" customWidth="1"/>
    <col min="3" max="3" width="7" style="7" bestFit="1" customWidth="1"/>
    <col min="4" max="4" width="14.85546875" style="7" bestFit="1" customWidth="1"/>
    <col min="5" max="5" width="15.5703125" style="7" bestFit="1" customWidth="1"/>
    <col min="6" max="6" width="12.85546875" style="7" bestFit="1" customWidth="1"/>
    <col min="7" max="7" width="15.7109375" style="7" bestFit="1" customWidth="1"/>
    <col min="8" max="8" width="9.5703125" style="7" bestFit="1" customWidth="1"/>
    <col min="9" max="9" width="76.7109375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7" t="str">
        <f>"HORAS DE PASADA PROGRAMADA DE LA UNIDAD DE NEGOCIO ("&amp;A7&amp;" - "&amp;C7&amp;")"</f>
        <v>HORAS DE PASADA PROGRAMADA DE LA UNIDAD DE NEGOCIO (UN02 - NORMAL)</v>
      </c>
      <c r="B2" s="77"/>
      <c r="C2" s="77"/>
      <c r="D2" s="77"/>
      <c r="E2" s="77"/>
      <c r="F2" s="77"/>
      <c r="G2" s="77"/>
      <c r="H2" s="77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8" t="s">
        <v>13</v>
      </c>
      <c r="B6" s="79"/>
      <c r="C6" s="78" t="s">
        <v>28</v>
      </c>
      <c r="D6" s="82"/>
      <c r="E6" s="14" t="s">
        <v>34</v>
      </c>
      <c r="F6" s="14" t="s">
        <v>35</v>
      </c>
      <c r="G6"/>
      <c r="H6"/>
    </row>
    <row r="7" spans="1:9" x14ac:dyDescent="0.25">
      <c r="A7" s="70" t="str">
        <f>+TAPA!D11</f>
        <v>UN02</v>
      </c>
      <c r="B7" s="71"/>
      <c r="C7" s="70" t="str">
        <f>+TAPA!B16</f>
        <v>NORMAL</v>
      </c>
      <c r="D7" s="83"/>
      <c r="E7" s="43">
        <f>+TAPA!C16</f>
        <v>44129</v>
      </c>
      <c r="F7" s="43">
        <f>+TAPA!D16</f>
        <v>44129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48" t="s">
        <v>13</v>
      </c>
      <c r="B11" s="49" t="s">
        <v>1</v>
      </c>
      <c r="C11" s="49" t="s">
        <v>2</v>
      </c>
      <c r="D11" s="49" t="s">
        <v>14</v>
      </c>
      <c r="E11" s="49" t="s">
        <v>15</v>
      </c>
      <c r="F11" s="49" t="s">
        <v>16</v>
      </c>
      <c r="G11" s="50" t="s">
        <v>17</v>
      </c>
      <c r="H11" s="50" t="s">
        <v>18</v>
      </c>
    </row>
    <row r="12" spans="1:9" x14ac:dyDescent="0.25">
      <c r="A12" s="22" t="s">
        <v>40</v>
      </c>
      <c r="B12" s="51">
        <v>205</v>
      </c>
      <c r="C12" s="47">
        <v>0</v>
      </c>
      <c r="D12" s="47">
        <v>1</v>
      </c>
      <c r="E12" s="52" t="s">
        <v>80</v>
      </c>
      <c r="F12" s="53" t="s">
        <v>74</v>
      </c>
      <c r="G12" s="52" t="s">
        <v>76</v>
      </c>
      <c r="H12" s="47" t="s">
        <v>77</v>
      </c>
      <c r="I12" s="46"/>
    </row>
    <row r="13" spans="1:9" x14ac:dyDescent="0.25">
      <c r="A13" s="22" t="s">
        <v>40</v>
      </c>
      <c r="B13" s="51">
        <v>205</v>
      </c>
      <c r="C13" s="47">
        <v>0</v>
      </c>
      <c r="D13" s="47">
        <v>1</v>
      </c>
      <c r="E13" s="52" t="s">
        <v>76</v>
      </c>
      <c r="F13" s="53" t="s">
        <v>75</v>
      </c>
      <c r="G13" s="52" t="s">
        <v>76</v>
      </c>
      <c r="H13" s="47" t="s">
        <v>77</v>
      </c>
    </row>
    <row r="14" spans="1:9" x14ac:dyDescent="0.25">
      <c r="A14" s="22" t="s">
        <v>40</v>
      </c>
      <c r="B14" s="51">
        <v>214</v>
      </c>
      <c r="C14" s="47">
        <v>0</v>
      </c>
      <c r="D14" s="47">
        <v>1</v>
      </c>
      <c r="E14" s="52" t="s">
        <v>76</v>
      </c>
      <c r="F14" s="53" t="s">
        <v>78</v>
      </c>
      <c r="G14" s="52" t="s">
        <v>76</v>
      </c>
      <c r="H14" s="47" t="s">
        <v>77</v>
      </c>
    </row>
    <row r="15" spans="1:9" x14ac:dyDescent="0.25">
      <c r="A15" s="22" t="s">
        <v>40</v>
      </c>
      <c r="B15" s="51">
        <v>214</v>
      </c>
      <c r="C15" s="47">
        <v>0</v>
      </c>
      <c r="D15" s="47">
        <v>1</v>
      </c>
      <c r="E15" s="52" t="s">
        <v>76</v>
      </c>
      <c r="F15" s="53" t="s">
        <v>79</v>
      </c>
      <c r="G15" s="52" t="s">
        <v>76</v>
      </c>
      <c r="H15" s="47" t="s">
        <v>77</v>
      </c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workbookViewId="0">
      <selection activeCell="E48" sqref="E48"/>
    </sheetView>
  </sheetViews>
  <sheetFormatPr baseColWidth="10" defaultColWidth="11.42578125" defaultRowHeight="11.25" x14ac:dyDescent="0.25"/>
  <cols>
    <col min="1" max="1" width="15.7109375" style="61" bestFit="1" customWidth="1"/>
    <col min="2" max="2" width="8.5703125" style="61" bestFit="1" customWidth="1"/>
    <col min="3" max="3" width="8.42578125" style="61" bestFit="1" customWidth="1"/>
    <col min="4" max="4" width="8.28515625" style="61" customWidth="1"/>
    <col min="5" max="5" width="15.42578125" style="61" customWidth="1"/>
    <col min="6" max="6" width="17.5703125" style="61" customWidth="1"/>
    <col min="7" max="7" width="10.140625" style="61" customWidth="1"/>
    <col min="8" max="8" width="43.7109375" style="61" customWidth="1"/>
    <col min="9" max="9" width="17.28515625" style="61" customWidth="1"/>
    <col min="10" max="12" width="11.42578125" style="61"/>
    <col min="13" max="13" width="11.5703125" style="61" customWidth="1"/>
    <col min="14" max="14" width="11.42578125" style="61"/>
    <col min="15" max="15" width="13.5703125" style="61" customWidth="1"/>
    <col min="16" max="16" width="11.42578125" style="61"/>
    <col min="17" max="17" width="10.28515625" style="61" bestFit="1" customWidth="1"/>
    <col min="18" max="18" width="11.7109375" style="61" customWidth="1"/>
    <col min="19" max="19" width="13" style="61" customWidth="1"/>
    <col min="20" max="20" width="11.42578125" style="61"/>
    <col min="21" max="21" width="12.5703125" style="61" bestFit="1" customWidth="1"/>
    <col min="22" max="22" width="8.5703125" style="61" customWidth="1"/>
    <col min="23" max="23" width="13" style="61" bestFit="1" customWidth="1"/>
    <col min="24" max="24" width="11.42578125" style="61"/>
    <col min="25" max="25" width="9.5703125" style="61" customWidth="1"/>
    <col min="26" max="26" width="11.7109375" style="61" customWidth="1"/>
    <col min="27" max="27" width="17.42578125" style="61" customWidth="1"/>
    <col min="28" max="16384" width="11.42578125" style="61"/>
  </cols>
  <sheetData>
    <row r="1" spans="1:27" x14ac:dyDescent="0.25">
      <c r="A1" s="60" t="s">
        <v>0</v>
      </c>
      <c r="B1" s="60" t="s">
        <v>1</v>
      </c>
      <c r="C1" s="60" t="s">
        <v>2</v>
      </c>
      <c r="D1" s="61" t="s">
        <v>58</v>
      </c>
      <c r="E1" s="61" t="s">
        <v>59</v>
      </c>
      <c r="F1" s="61" t="s">
        <v>60</v>
      </c>
      <c r="G1" s="61" t="s">
        <v>61</v>
      </c>
      <c r="H1" s="61" t="s">
        <v>62</v>
      </c>
      <c r="J1" s="61" t="s">
        <v>71</v>
      </c>
      <c r="K1" s="61" t="s">
        <v>63</v>
      </c>
      <c r="L1" s="61" t="s">
        <v>1</v>
      </c>
      <c r="M1" s="61" t="s">
        <v>64</v>
      </c>
      <c r="N1" s="61" t="s">
        <v>65</v>
      </c>
      <c r="O1" s="61" t="s">
        <v>66</v>
      </c>
      <c r="Q1" s="60" t="s">
        <v>1</v>
      </c>
      <c r="R1" s="60" t="s">
        <v>64</v>
      </c>
      <c r="S1" s="61" t="s">
        <v>68</v>
      </c>
      <c r="U1" s="60" t="s">
        <v>63</v>
      </c>
      <c r="V1" s="60" t="s">
        <v>1</v>
      </c>
      <c r="W1" s="61" t="s">
        <v>68</v>
      </c>
      <c r="Y1" s="60" t="s">
        <v>63</v>
      </c>
      <c r="Z1" s="60" t="s">
        <v>64</v>
      </c>
      <c r="AA1" s="61" t="s">
        <v>72</v>
      </c>
    </row>
    <row r="2" spans="1:27" x14ac:dyDescent="0.25">
      <c r="A2" s="61" t="s">
        <v>40</v>
      </c>
      <c r="B2" s="61">
        <v>201</v>
      </c>
      <c r="C2" s="61">
        <v>0</v>
      </c>
      <c r="D2" s="62">
        <v>19</v>
      </c>
      <c r="E2" s="62">
        <v>19</v>
      </c>
      <c r="F2" s="62">
        <v>3</v>
      </c>
      <c r="G2" s="62">
        <v>0</v>
      </c>
      <c r="H2" s="62">
        <v>1</v>
      </c>
      <c r="I2" s="62"/>
      <c r="J2" s="61" t="b">
        <f>+D2=E2</f>
        <v>1</v>
      </c>
      <c r="K2" s="61" t="str">
        <f>+A2</f>
        <v>UN02</v>
      </c>
      <c r="L2" s="61" t="str">
        <f>+LEFT(B2,3)</f>
        <v>201</v>
      </c>
      <c r="M2" s="61" t="str">
        <f t="shared" ref="M2:M29" si="0">+IF(OR(RIGHT(B2,1)="D",RIGHT(B2,1)="c",RIGHT(B2,1)="Y",RIGHT(B2,1)="B",RIGHT(B2,2)="Y1",RIGHT(B2,2)="Y2"),"Variante","Troncal")</f>
        <v>Troncal</v>
      </c>
      <c r="N2" s="61">
        <f>+C2</f>
        <v>0</v>
      </c>
      <c r="O2" s="61">
        <f>+IF(B2=B1,"",1)</f>
        <v>1</v>
      </c>
      <c r="Q2" s="61" t="s">
        <v>42</v>
      </c>
      <c r="R2" s="61" t="s">
        <v>67</v>
      </c>
      <c r="S2" s="62">
        <v>2</v>
      </c>
      <c r="U2" s="61" t="s">
        <v>40</v>
      </c>
      <c r="V2" s="61" t="s">
        <v>42</v>
      </c>
      <c r="W2" s="62">
        <v>2</v>
      </c>
      <c r="Y2" s="61" t="s">
        <v>40</v>
      </c>
      <c r="Z2" s="61" t="s">
        <v>67</v>
      </c>
      <c r="AA2" s="62">
        <v>15</v>
      </c>
    </row>
    <row r="3" spans="1:27" x14ac:dyDescent="0.25">
      <c r="A3" s="61" t="s">
        <v>40</v>
      </c>
      <c r="B3" s="61">
        <v>201</v>
      </c>
      <c r="C3" s="61">
        <v>1</v>
      </c>
      <c r="D3" s="62">
        <v>19</v>
      </c>
      <c r="E3" s="62">
        <v>19</v>
      </c>
      <c r="F3" s="62">
        <v>3</v>
      </c>
      <c r="G3" s="62">
        <v>0</v>
      </c>
      <c r="H3" s="62">
        <v>1</v>
      </c>
      <c r="I3" s="62"/>
      <c r="J3" s="61" t="b">
        <f t="shared" ref="J3:J5" si="1">+D3=E3</f>
        <v>1</v>
      </c>
      <c r="K3" s="61" t="str">
        <f t="shared" ref="K3:K5" si="2">+A3</f>
        <v>UN02</v>
      </c>
      <c r="L3" s="61" t="str">
        <f t="shared" ref="L3:L5" si="3">+LEFT(B3,3)</f>
        <v>201</v>
      </c>
      <c r="M3" s="61" t="str">
        <f t="shared" si="0"/>
        <v>Troncal</v>
      </c>
      <c r="N3" s="61">
        <f t="shared" ref="N3:N5" si="4">+C3</f>
        <v>1</v>
      </c>
      <c r="O3" s="61" t="str">
        <f>+IF(B3=B2,"",1)</f>
        <v/>
      </c>
      <c r="Q3" s="61" t="s">
        <v>43</v>
      </c>
      <c r="R3" s="61" t="s">
        <v>67</v>
      </c>
      <c r="S3" s="62">
        <v>2</v>
      </c>
      <c r="U3" s="61" t="s">
        <v>40</v>
      </c>
      <c r="V3" s="61" t="s">
        <v>43</v>
      </c>
      <c r="W3" s="62">
        <v>2</v>
      </c>
      <c r="Y3" s="61" t="s">
        <v>57</v>
      </c>
      <c r="AA3" s="62">
        <v>15</v>
      </c>
    </row>
    <row r="4" spans="1:27" x14ac:dyDescent="0.25">
      <c r="A4" s="61" t="s">
        <v>40</v>
      </c>
      <c r="B4" s="61">
        <v>202</v>
      </c>
      <c r="C4" s="61">
        <v>0</v>
      </c>
      <c r="D4" s="62">
        <v>20</v>
      </c>
      <c r="E4" s="62">
        <v>20</v>
      </c>
      <c r="F4" s="62">
        <v>3</v>
      </c>
      <c r="G4" s="62">
        <v>0</v>
      </c>
      <c r="H4" s="62">
        <v>1</v>
      </c>
      <c r="I4" s="62"/>
      <c r="J4" s="61" t="b">
        <f t="shared" si="1"/>
        <v>1</v>
      </c>
      <c r="K4" s="61" t="str">
        <f t="shared" si="2"/>
        <v>UN02</v>
      </c>
      <c r="L4" s="61" t="str">
        <f t="shared" si="3"/>
        <v>202</v>
      </c>
      <c r="M4" s="61" t="str">
        <f t="shared" si="0"/>
        <v>Troncal</v>
      </c>
      <c r="N4" s="61">
        <f t="shared" si="4"/>
        <v>0</v>
      </c>
      <c r="O4" s="61">
        <f t="shared" ref="O4:O5" si="5">+IF(B4=B3,"",1)</f>
        <v>1</v>
      </c>
      <c r="Q4" s="61" t="s">
        <v>44</v>
      </c>
      <c r="R4" s="61" t="s">
        <v>67</v>
      </c>
      <c r="S4" s="62">
        <v>2</v>
      </c>
      <c r="U4" s="61" t="s">
        <v>40</v>
      </c>
      <c r="V4" s="61" t="s">
        <v>44</v>
      </c>
      <c r="W4" s="62">
        <v>2</v>
      </c>
    </row>
    <row r="5" spans="1:27" x14ac:dyDescent="0.25">
      <c r="A5" s="61" t="s">
        <v>40</v>
      </c>
      <c r="B5" s="61">
        <v>202</v>
      </c>
      <c r="C5" s="61">
        <v>1</v>
      </c>
      <c r="D5" s="62">
        <v>19</v>
      </c>
      <c r="E5" s="62">
        <v>19</v>
      </c>
      <c r="F5" s="62">
        <v>3</v>
      </c>
      <c r="G5" s="62">
        <v>0</v>
      </c>
      <c r="H5" s="62">
        <v>1</v>
      </c>
      <c r="I5" s="62"/>
      <c r="J5" s="61" t="b">
        <f t="shared" si="1"/>
        <v>1</v>
      </c>
      <c r="K5" s="61" t="str">
        <f t="shared" si="2"/>
        <v>UN02</v>
      </c>
      <c r="L5" s="61" t="str">
        <f t="shared" si="3"/>
        <v>202</v>
      </c>
      <c r="M5" s="61" t="str">
        <f t="shared" si="0"/>
        <v>Troncal</v>
      </c>
      <c r="N5" s="61">
        <f t="shared" si="4"/>
        <v>1</v>
      </c>
      <c r="O5" s="61" t="str">
        <f t="shared" si="5"/>
        <v/>
      </c>
      <c r="Q5" s="61" t="s">
        <v>45</v>
      </c>
      <c r="R5" s="61" t="s">
        <v>67</v>
      </c>
      <c r="S5" s="62">
        <v>2</v>
      </c>
      <c r="U5" s="61" t="s">
        <v>40</v>
      </c>
      <c r="V5" s="61" t="s">
        <v>45</v>
      </c>
      <c r="W5" s="62">
        <v>2</v>
      </c>
    </row>
    <row r="6" spans="1:27" x14ac:dyDescent="0.25">
      <c r="A6" s="61" t="s">
        <v>40</v>
      </c>
      <c r="B6" s="61">
        <v>203</v>
      </c>
      <c r="C6" s="61">
        <v>0</v>
      </c>
      <c r="D6" s="62">
        <v>13</v>
      </c>
      <c r="E6" s="62">
        <v>13</v>
      </c>
      <c r="F6" s="62">
        <v>3</v>
      </c>
      <c r="G6" s="62">
        <v>0</v>
      </c>
      <c r="H6" s="62">
        <v>1</v>
      </c>
      <c r="I6" s="62"/>
      <c r="J6" s="61" t="b">
        <f t="shared" ref="J6:J29" si="6">+D6=E6</f>
        <v>1</v>
      </c>
      <c r="K6" s="61" t="str">
        <f t="shared" ref="K6:K29" si="7">+A6</f>
        <v>UN02</v>
      </c>
      <c r="L6" s="61" t="str">
        <f t="shared" ref="L6:L29" si="8">+LEFT(B6,3)</f>
        <v>203</v>
      </c>
      <c r="M6" s="61" t="str">
        <f t="shared" si="0"/>
        <v>Troncal</v>
      </c>
      <c r="N6" s="61">
        <f t="shared" ref="N6:N29" si="9">+C6</f>
        <v>0</v>
      </c>
      <c r="O6" s="61">
        <f t="shared" ref="O6:O29" si="10">+IF(B6=B5,"",1)</f>
        <v>1</v>
      </c>
      <c r="Q6" s="61" t="s">
        <v>46</v>
      </c>
      <c r="R6" s="61" t="s">
        <v>67</v>
      </c>
      <c r="S6" s="62">
        <v>2</v>
      </c>
      <c r="U6" s="61" t="s">
        <v>40</v>
      </c>
      <c r="V6" s="61" t="s">
        <v>46</v>
      </c>
      <c r="W6" s="62">
        <v>2</v>
      </c>
    </row>
    <row r="7" spans="1:27" x14ac:dyDescent="0.25">
      <c r="A7" s="61" t="s">
        <v>40</v>
      </c>
      <c r="B7" s="61">
        <v>203</v>
      </c>
      <c r="C7" s="61">
        <v>1</v>
      </c>
      <c r="D7" s="62">
        <v>12</v>
      </c>
      <c r="E7" s="62">
        <v>12</v>
      </c>
      <c r="F7" s="62">
        <v>3</v>
      </c>
      <c r="G7" s="62">
        <v>0</v>
      </c>
      <c r="H7" s="62">
        <v>1</v>
      </c>
      <c r="I7" s="62"/>
      <c r="J7" s="61" t="b">
        <f t="shared" si="6"/>
        <v>1</v>
      </c>
      <c r="K7" s="61" t="str">
        <f t="shared" si="7"/>
        <v>UN02</v>
      </c>
      <c r="L7" s="61" t="str">
        <f t="shared" si="8"/>
        <v>203</v>
      </c>
      <c r="M7" s="61" t="str">
        <f t="shared" si="0"/>
        <v>Troncal</v>
      </c>
      <c r="N7" s="61">
        <f t="shared" si="9"/>
        <v>1</v>
      </c>
      <c r="O7" s="61" t="str">
        <f t="shared" si="10"/>
        <v/>
      </c>
      <c r="Q7" s="61" t="s">
        <v>47</v>
      </c>
      <c r="R7" s="61" t="s">
        <v>67</v>
      </c>
      <c r="S7" s="62">
        <v>2</v>
      </c>
      <c r="U7" s="61" t="s">
        <v>40</v>
      </c>
      <c r="V7" s="61" t="s">
        <v>47</v>
      </c>
      <c r="W7" s="62">
        <v>2</v>
      </c>
    </row>
    <row r="8" spans="1:27" x14ac:dyDescent="0.25">
      <c r="A8" s="61" t="s">
        <v>40</v>
      </c>
      <c r="B8" s="61">
        <v>204</v>
      </c>
      <c r="C8" s="61">
        <v>0</v>
      </c>
      <c r="D8" s="62">
        <v>16</v>
      </c>
      <c r="E8" s="62">
        <v>16</v>
      </c>
      <c r="F8" s="62">
        <v>3</v>
      </c>
      <c r="G8" s="62">
        <v>0</v>
      </c>
      <c r="H8" s="62">
        <v>1</v>
      </c>
      <c r="I8" s="62"/>
      <c r="J8" s="61" t="b">
        <f t="shared" si="6"/>
        <v>1</v>
      </c>
      <c r="K8" s="61" t="str">
        <f t="shared" si="7"/>
        <v>UN02</v>
      </c>
      <c r="L8" s="61" t="str">
        <f t="shared" si="8"/>
        <v>204</v>
      </c>
      <c r="M8" s="61" t="str">
        <f t="shared" si="0"/>
        <v>Troncal</v>
      </c>
      <c r="N8" s="61">
        <f t="shared" si="9"/>
        <v>0</v>
      </c>
      <c r="O8" s="61">
        <f t="shared" si="10"/>
        <v>1</v>
      </c>
      <c r="Q8" s="61" t="s">
        <v>48</v>
      </c>
      <c r="R8" s="61" t="s">
        <v>67</v>
      </c>
      <c r="S8" s="62">
        <v>2</v>
      </c>
      <c r="U8" s="61" t="s">
        <v>40</v>
      </c>
      <c r="V8" s="61" t="s">
        <v>48</v>
      </c>
      <c r="W8" s="62">
        <v>2</v>
      </c>
    </row>
    <row r="9" spans="1:27" x14ac:dyDescent="0.25">
      <c r="A9" s="61" t="s">
        <v>40</v>
      </c>
      <c r="B9" s="61">
        <v>204</v>
      </c>
      <c r="C9" s="61">
        <v>1</v>
      </c>
      <c r="D9" s="62">
        <v>15</v>
      </c>
      <c r="E9" s="62">
        <v>15</v>
      </c>
      <c r="F9" s="62">
        <v>3</v>
      </c>
      <c r="G9" s="62">
        <v>0</v>
      </c>
      <c r="H9" s="62">
        <v>1</v>
      </c>
      <c r="I9" s="62"/>
      <c r="J9" s="61" t="b">
        <f t="shared" si="6"/>
        <v>1</v>
      </c>
      <c r="K9" s="61" t="str">
        <f t="shared" si="7"/>
        <v>UN02</v>
      </c>
      <c r="L9" s="61" t="str">
        <f t="shared" si="8"/>
        <v>204</v>
      </c>
      <c r="M9" s="61" t="str">
        <f t="shared" si="0"/>
        <v>Troncal</v>
      </c>
      <c r="N9" s="61">
        <f t="shared" si="9"/>
        <v>1</v>
      </c>
      <c r="O9" s="61" t="str">
        <f t="shared" si="10"/>
        <v/>
      </c>
      <c r="Q9" s="61" t="s">
        <v>49</v>
      </c>
      <c r="R9" s="61" t="s">
        <v>67</v>
      </c>
      <c r="S9" s="62">
        <v>2</v>
      </c>
      <c r="U9" s="61" t="s">
        <v>40</v>
      </c>
      <c r="V9" s="61" t="s">
        <v>49</v>
      </c>
      <c r="W9" s="62">
        <v>2</v>
      </c>
    </row>
    <row r="10" spans="1:27" x14ac:dyDescent="0.25">
      <c r="A10" s="61" t="s">
        <v>40</v>
      </c>
      <c r="B10" s="61">
        <v>205</v>
      </c>
      <c r="C10" s="61">
        <v>0</v>
      </c>
      <c r="D10" s="62">
        <v>13</v>
      </c>
      <c r="E10" s="62">
        <v>13</v>
      </c>
      <c r="F10" s="62">
        <v>3</v>
      </c>
      <c r="G10" s="62">
        <v>1</v>
      </c>
      <c r="H10" s="62">
        <v>1</v>
      </c>
      <c r="I10" s="62"/>
      <c r="J10" s="61" t="b">
        <f t="shared" si="6"/>
        <v>1</v>
      </c>
      <c r="K10" s="61" t="str">
        <f t="shared" si="7"/>
        <v>UN02</v>
      </c>
      <c r="L10" s="61" t="str">
        <f t="shared" si="8"/>
        <v>205</v>
      </c>
      <c r="M10" s="61" t="str">
        <f t="shared" si="0"/>
        <v>Troncal</v>
      </c>
      <c r="N10" s="61">
        <f t="shared" si="9"/>
        <v>0</v>
      </c>
      <c r="O10" s="61">
        <f t="shared" si="10"/>
        <v>1</v>
      </c>
      <c r="Q10" s="61" t="s">
        <v>50</v>
      </c>
      <c r="R10" s="61" t="s">
        <v>67</v>
      </c>
      <c r="S10" s="62">
        <v>2</v>
      </c>
      <c r="U10" s="61" t="s">
        <v>40</v>
      </c>
      <c r="V10" s="61" t="s">
        <v>50</v>
      </c>
      <c r="W10" s="62">
        <v>2</v>
      </c>
    </row>
    <row r="11" spans="1:27" x14ac:dyDescent="0.25">
      <c r="A11" s="61" t="s">
        <v>40</v>
      </c>
      <c r="B11" s="61">
        <v>205</v>
      </c>
      <c r="C11" s="61">
        <v>1</v>
      </c>
      <c r="D11" s="62">
        <v>14</v>
      </c>
      <c r="E11" s="62">
        <v>14</v>
      </c>
      <c r="F11" s="62">
        <v>3</v>
      </c>
      <c r="G11" s="62">
        <v>0</v>
      </c>
      <c r="H11" s="62">
        <v>1</v>
      </c>
      <c r="I11" s="62"/>
      <c r="J11" s="61" t="b">
        <f t="shared" si="6"/>
        <v>1</v>
      </c>
      <c r="K11" s="61" t="str">
        <f t="shared" si="7"/>
        <v>UN02</v>
      </c>
      <c r="L11" s="61" t="str">
        <f t="shared" si="8"/>
        <v>205</v>
      </c>
      <c r="M11" s="61" t="str">
        <f t="shared" si="0"/>
        <v>Troncal</v>
      </c>
      <c r="N11" s="61">
        <f t="shared" si="9"/>
        <v>1</v>
      </c>
      <c r="O11" s="61" t="str">
        <f t="shared" si="10"/>
        <v/>
      </c>
      <c r="Q11" s="61" t="s">
        <v>51</v>
      </c>
      <c r="R11" s="61" t="s">
        <v>67</v>
      </c>
      <c r="S11" s="62">
        <v>2</v>
      </c>
      <c r="U11" s="61" t="s">
        <v>40</v>
      </c>
      <c r="V11" s="61" t="s">
        <v>51</v>
      </c>
      <c r="W11" s="62">
        <v>2</v>
      </c>
    </row>
    <row r="12" spans="1:27" x14ac:dyDescent="0.25">
      <c r="A12" s="61" t="s">
        <v>40</v>
      </c>
      <c r="B12" s="61">
        <v>207</v>
      </c>
      <c r="C12" s="61">
        <v>0</v>
      </c>
      <c r="D12" s="62">
        <v>10</v>
      </c>
      <c r="E12" s="62">
        <v>10</v>
      </c>
      <c r="F12" s="62">
        <v>3</v>
      </c>
      <c r="G12" s="62">
        <v>0</v>
      </c>
      <c r="H12" s="62">
        <v>1</v>
      </c>
      <c r="I12" s="62"/>
      <c r="J12" s="61" t="b">
        <f t="shared" si="6"/>
        <v>1</v>
      </c>
      <c r="K12" s="61" t="str">
        <f t="shared" si="7"/>
        <v>UN02</v>
      </c>
      <c r="L12" s="61" t="str">
        <f t="shared" si="8"/>
        <v>207</v>
      </c>
      <c r="M12" s="61" t="str">
        <f t="shared" si="0"/>
        <v>Troncal</v>
      </c>
      <c r="N12" s="61">
        <f t="shared" si="9"/>
        <v>0</v>
      </c>
      <c r="O12" s="61">
        <f t="shared" si="10"/>
        <v>1</v>
      </c>
      <c r="Q12" s="61" t="s">
        <v>52</v>
      </c>
      <c r="R12" s="61" t="s">
        <v>67</v>
      </c>
      <c r="S12" s="62">
        <v>2</v>
      </c>
      <c r="U12" s="61" t="s">
        <v>40</v>
      </c>
      <c r="V12" s="61" t="s">
        <v>52</v>
      </c>
      <c r="W12" s="62">
        <v>2</v>
      </c>
    </row>
    <row r="13" spans="1:27" x14ac:dyDescent="0.25">
      <c r="A13" s="61" t="s">
        <v>40</v>
      </c>
      <c r="B13" s="61">
        <v>207</v>
      </c>
      <c r="C13" s="61">
        <v>1</v>
      </c>
      <c r="D13" s="62">
        <v>15</v>
      </c>
      <c r="E13" s="62">
        <v>15</v>
      </c>
      <c r="F13" s="62">
        <v>3</v>
      </c>
      <c r="G13" s="62">
        <v>0</v>
      </c>
      <c r="H13" s="62">
        <v>1</v>
      </c>
      <c r="I13" s="62"/>
      <c r="J13" s="61" t="b">
        <f t="shared" si="6"/>
        <v>1</v>
      </c>
      <c r="K13" s="61" t="str">
        <f t="shared" si="7"/>
        <v>UN02</v>
      </c>
      <c r="L13" s="61" t="str">
        <f t="shared" si="8"/>
        <v>207</v>
      </c>
      <c r="M13" s="61" t="str">
        <f t="shared" si="0"/>
        <v>Troncal</v>
      </c>
      <c r="N13" s="61">
        <f t="shared" si="9"/>
        <v>1</v>
      </c>
      <c r="O13" s="61" t="str">
        <f t="shared" si="10"/>
        <v/>
      </c>
      <c r="Q13" s="61" t="s">
        <v>53</v>
      </c>
      <c r="R13" s="61" t="s">
        <v>67</v>
      </c>
      <c r="S13" s="62">
        <v>2</v>
      </c>
      <c r="U13" s="61" t="s">
        <v>40</v>
      </c>
      <c r="V13" s="61" t="s">
        <v>53</v>
      </c>
      <c r="W13" s="62">
        <v>2</v>
      </c>
    </row>
    <row r="14" spans="1:27" x14ac:dyDescent="0.25">
      <c r="A14" s="61" t="s">
        <v>40</v>
      </c>
      <c r="B14" s="61">
        <v>208</v>
      </c>
      <c r="C14" s="61">
        <v>0</v>
      </c>
      <c r="D14" s="62">
        <v>11</v>
      </c>
      <c r="E14" s="62">
        <v>11</v>
      </c>
      <c r="F14" s="62">
        <v>3</v>
      </c>
      <c r="G14" s="62">
        <v>0</v>
      </c>
      <c r="H14" s="62">
        <v>1</v>
      </c>
      <c r="I14" s="62"/>
      <c r="J14" s="61" t="b">
        <f t="shared" si="6"/>
        <v>1</v>
      </c>
      <c r="K14" s="61" t="str">
        <f t="shared" si="7"/>
        <v>UN02</v>
      </c>
      <c r="L14" s="61" t="str">
        <f t="shared" si="8"/>
        <v>208</v>
      </c>
      <c r="M14" s="61" t="str">
        <f t="shared" si="0"/>
        <v>Troncal</v>
      </c>
      <c r="N14" s="61">
        <f t="shared" si="9"/>
        <v>0</v>
      </c>
      <c r="O14" s="61">
        <f t="shared" si="10"/>
        <v>1</v>
      </c>
      <c r="Q14" s="61" t="s">
        <v>54</v>
      </c>
      <c r="R14" s="61" t="s">
        <v>67</v>
      </c>
      <c r="S14" s="62">
        <v>1</v>
      </c>
      <c r="U14" s="61" t="s">
        <v>40</v>
      </c>
      <c r="V14" s="61" t="s">
        <v>54</v>
      </c>
      <c r="W14" s="62">
        <v>1</v>
      </c>
    </row>
    <row r="15" spans="1:27" x14ac:dyDescent="0.25">
      <c r="A15" s="61" t="s">
        <v>40</v>
      </c>
      <c r="B15" s="61">
        <v>208</v>
      </c>
      <c r="C15" s="61">
        <v>1</v>
      </c>
      <c r="D15" s="62">
        <v>12</v>
      </c>
      <c r="E15" s="62">
        <v>12</v>
      </c>
      <c r="F15" s="62">
        <v>3</v>
      </c>
      <c r="G15" s="62">
        <v>0</v>
      </c>
      <c r="H15" s="62">
        <v>1</v>
      </c>
      <c r="I15" s="62"/>
      <c r="J15" s="61" t="b">
        <f t="shared" si="6"/>
        <v>1</v>
      </c>
      <c r="K15" s="61" t="str">
        <f t="shared" si="7"/>
        <v>UN02</v>
      </c>
      <c r="L15" s="61" t="str">
        <f t="shared" si="8"/>
        <v>208</v>
      </c>
      <c r="M15" s="61" t="str">
        <f t="shared" si="0"/>
        <v>Troncal</v>
      </c>
      <c r="N15" s="61">
        <f t="shared" si="9"/>
        <v>1</v>
      </c>
      <c r="O15" s="61" t="str">
        <f t="shared" si="10"/>
        <v/>
      </c>
      <c r="Q15" s="61" t="s">
        <v>55</v>
      </c>
      <c r="R15" s="61" t="s">
        <v>67</v>
      </c>
      <c r="S15" s="62">
        <v>1</v>
      </c>
      <c r="U15" s="61" t="s">
        <v>40</v>
      </c>
      <c r="V15" s="61" t="s">
        <v>55</v>
      </c>
      <c r="W15" s="62">
        <v>1</v>
      </c>
    </row>
    <row r="16" spans="1:27" x14ac:dyDescent="0.25">
      <c r="A16" s="61" t="s">
        <v>40</v>
      </c>
      <c r="B16" s="61">
        <v>209</v>
      </c>
      <c r="C16" s="61">
        <v>0</v>
      </c>
      <c r="D16" s="62">
        <v>16</v>
      </c>
      <c r="E16" s="62">
        <v>16</v>
      </c>
      <c r="F16" s="62">
        <v>3</v>
      </c>
      <c r="G16" s="62">
        <v>0</v>
      </c>
      <c r="H16" s="62">
        <v>1</v>
      </c>
      <c r="I16" s="62"/>
      <c r="J16" s="61" t="b">
        <f t="shared" si="6"/>
        <v>1</v>
      </c>
      <c r="K16" s="61" t="str">
        <f t="shared" si="7"/>
        <v>UN02</v>
      </c>
      <c r="L16" s="61" t="str">
        <f t="shared" si="8"/>
        <v>209</v>
      </c>
      <c r="M16" s="61" t="str">
        <f t="shared" si="0"/>
        <v>Troncal</v>
      </c>
      <c r="N16" s="61">
        <f t="shared" si="9"/>
        <v>0</v>
      </c>
      <c r="O16" s="61">
        <f t="shared" si="10"/>
        <v>1</v>
      </c>
      <c r="Q16" s="61" t="s">
        <v>56</v>
      </c>
      <c r="R16" s="61" t="s">
        <v>67</v>
      </c>
      <c r="S16" s="62">
        <v>2</v>
      </c>
      <c r="U16" s="61" t="s">
        <v>40</v>
      </c>
      <c r="V16" s="61" t="s">
        <v>56</v>
      </c>
      <c r="W16" s="62">
        <v>2</v>
      </c>
    </row>
    <row r="17" spans="1:23" x14ac:dyDescent="0.25">
      <c r="A17" s="61" t="s">
        <v>40</v>
      </c>
      <c r="B17" s="61">
        <v>209</v>
      </c>
      <c r="C17" s="61">
        <v>1</v>
      </c>
      <c r="D17" s="62">
        <v>13</v>
      </c>
      <c r="E17" s="62">
        <v>13</v>
      </c>
      <c r="F17" s="62">
        <v>3</v>
      </c>
      <c r="G17" s="62">
        <v>0</v>
      </c>
      <c r="H17" s="62">
        <v>1</v>
      </c>
      <c r="I17" s="62"/>
      <c r="J17" s="61" t="b">
        <f t="shared" si="6"/>
        <v>1</v>
      </c>
      <c r="K17" s="61" t="str">
        <f t="shared" si="7"/>
        <v>UN02</v>
      </c>
      <c r="L17" s="61" t="str">
        <f t="shared" si="8"/>
        <v>209</v>
      </c>
      <c r="M17" s="61" t="str">
        <f t="shared" si="0"/>
        <v>Troncal</v>
      </c>
      <c r="N17" s="61">
        <f t="shared" si="9"/>
        <v>1</v>
      </c>
      <c r="O17" s="61" t="str">
        <f t="shared" si="10"/>
        <v/>
      </c>
      <c r="Q17" s="61" t="s">
        <v>57</v>
      </c>
      <c r="S17" s="62">
        <v>28</v>
      </c>
      <c r="U17" s="61" t="s">
        <v>57</v>
      </c>
      <c r="W17" s="62">
        <v>28</v>
      </c>
    </row>
    <row r="18" spans="1:23" x14ac:dyDescent="0.25">
      <c r="A18" s="61" t="s">
        <v>40</v>
      </c>
      <c r="B18" s="61">
        <v>210</v>
      </c>
      <c r="C18" s="61">
        <v>0</v>
      </c>
      <c r="D18" s="62">
        <v>15</v>
      </c>
      <c r="E18" s="62">
        <v>15</v>
      </c>
      <c r="F18" s="62">
        <v>3</v>
      </c>
      <c r="G18" s="62">
        <v>0</v>
      </c>
      <c r="H18" s="62">
        <v>1</v>
      </c>
      <c r="I18" s="62"/>
      <c r="J18" s="61" t="b">
        <f t="shared" si="6"/>
        <v>1</v>
      </c>
      <c r="K18" s="61" t="str">
        <f t="shared" si="7"/>
        <v>UN02</v>
      </c>
      <c r="L18" s="61" t="str">
        <f t="shared" si="8"/>
        <v>210</v>
      </c>
      <c r="M18" s="61" t="str">
        <f t="shared" si="0"/>
        <v>Troncal</v>
      </c>
      <c r="N18" s="61">
        <f t="shared" si="9"/>
        <v>0</v>
      </c>
      <c r="O18" s="61">
        <f t="shared" si="10"/>
        <v>1</v>
      </c>
    </row>
    <row r="19" spans="1:23" x14ac:dyDescent="0.25">
      <c r="A19" s="61" t="s">
        <v>40</v>
      </c>
      <c r="B19" s="61">
        <v>210</v>
      </c>
      <c r="C19" s="61">
        <v>1</v>
      </c>
      <c r="D19" s="62">
        <v>15</v>
      </c>
      <c r="E19" s="62">
        <v>15</v>
      </c>
      <c r="F19" s="62">
        <v>3</v>
      </c>
      <c r="G19" s="62">
        <v>0</v>
      </c>
      <c r="H19" s="62">
        <v>1</v>
      </c>
      <c r="I19" s="62"/>
      <c r="J19" s="61" t="b">
        <f t="shared" si="6"/>
        <v>1</v>
      </c>
      <c r="K19" s="61" t="str">
        <f t="shared" si="7"/>
        <v>UN02</v>
      </c>
      <c r="L19" s="61" t="str">
        <f t="shared" si="8"/>
        <v>210</v>
      </c>
      <c r="M19" s="61" t="str">
        <f t="shared" si="0"/>
        <v>Troncal</v>
      </c>
      <c r="N19" s="61">
        <f t="shared" si="9"/>
        <v>1</v>
      </c>
      <c r="O19" s="61" t="str">
        <f t="shared" si="10"/>
        <v/>
      </c>
    </row>
    <row r="20" spans="1:23" x14ac:dyDescent="0.25">
      <c r="A20" s="61" t="s">
        <v>40</v>
      </c>
      <c r="B20" s="61">
        <v>212</v>
      </c>
      <c r="C20" s="61">
        <v>0</v>
      </c>
      <c r="D20" s="62">
        <v>13</v>
      </c>
      <c r="E20" s="62">
        <v>13</v>
      </c>
      <c r="F20" s="62">
        <v>3</v>
      </c>
      <c r="G20" s="62">
        <v>0</v>
      </c>
      <c r="H20" s="62">
        <v>1</v>
      </c>
      <c r="I20" s="62"/>
      <c r="J20" s="61" t="b">
        <f t="shared" si="6"/>
        <v>1</v>
      </c>
      <c r="K20" s="61" t="str">
        <f t="shared" si="7"/>
        <v>UN02</v>
      </c>
      <c r="L20" s="61" t="str">
        <f t="shared" si="8"/>
        <v>212</v>
      </c>
      <c r="M20" s="61" t="str">
        <f t="shared" si="0"/>
        <v>Troncal</v>
      </c>
      <c r="N20" s="61">
        <f t="shared" si="9"/>
        <v>0</v>
      </c>
      <c r="O20" s="61">
        <f t="shared" si="10"/>
        <v>1</v>
      </c>
    </row>
    <row r="21" spans="1:23" x14ac:dyDescent="0.25">
      <c r="A21" s="61" t="s">
        <v>40</v>
      </c>
      <c r="B21" s="61">
        <v>212</v>
      </c>
      <c r="C21" s="61">
        <v>1</v>
      </c>
      <c r="D21" s="62">
        <v>12</v>
      </c>
      <c r="E21" s="62">
        <v>12</v>
      </c>
      <c r="F21" s="62">
        <v>3</v>
      </c>
      <c r="G21" s="62">
        <v>0</v>
      </c>
      <c r="H21" s="62">
        <v>1</v>
      </c>
      <c r="I21" s="62"/>
      <c r="J21" s="61" t="b">
        <f t="shared" si="6"/>
        <v>1</v>
      </c>
      <c r="K21" s="61" t="str">
        <f t="shared" si="7"/>
        <v>UN02</v>
      </c>
      <c r="L21" s="61" t="str">
        <f t="shared" si="8"/>
        <v>212</v>
      </c>
      <c r="M21" s="61" t="str">
        <f t="shared" si="0"/>
        <v>Troncal</v>
      </c>
      <c r="N21" s="61">
        <f t="shared" si="9"/>
        <v>1</v>
      </c>
      <c r="O21" s="61" t="str">
        <f t="shared" si="10"/>
        <v/>
      </c>
    </row>
    <row r="22" spans="1:23" x14ac:dyDescent="0.25">
      <c r="A22" s="61" t="s">
        <v>40</v>
      </c>
      <c r="B22" s="61">
        <v>213</v>
      </c>
      <c r="C22" s="61">
        <v>0</v>
      </c>
      <c r="D22" s="62">
        <v>17</v>
      </c>
      <c r="E22" s="62">
        <v>17</v>
      </c>
      <c r="F22" s="62">
        <v>3</v>
      </c>
      <c r="G22" s="62">
        <v>0</v>
      </c>
      <c r="H22" s="62">
        <v>1</v>
      </c>
      <c r="I22" s="62"/>
      <c r="J22" s="61" t="b">
        <f t="shared" si="6"/>
        <v>1</v>
      </c>
      <c r="K22" s="61" t="str">
        <f t="shared" si="7"/>
        <v>UN02</v>
      </c>
      <c r="L22" s="61" t="str">
        <f t="shared" si="8"/>
        <v>213</v>
      </c>
      <c r="M22" s="61" t="str">
        <f t="shared" si="0"/>
        <v>Troncal</v>
      </c>
      <c r="N22" s="61">
        <f t="shared" si="9"/>
        <v>0</v>
      </c>
      <c r="O22" s="61">
        <f t="shared" si="10"/>
        <v>1</v>
      </c>
    </row>
    <row r="23" spans="1:23" x14ac:dyDescent="0.25">
      <c r="A23" s="61" t="s">
        <v>40</v>
      </c>
      <c r="B23" s="61">
        <v>213</v>
      </c>
      <c r="C23" s="61">
        <v>1</v>
      </c>
      <c r="D23" s="62">
        <v>15</v>
      </c>
      <c r="E23" s="62">
        <v>15</v>
      </c>
      <c r="F23" s="62">
        <v>3</v>
      </c>
      <c r="G23" s="62">
        <v>0</v>
      </c>
      <c r="H23" s="62">
        <v>1</v>
      </c>
      <c r="I23" s="62"/>
      <c r="J23" s="61" t="b">
        <f t="shared" si="6"/>
        <v>1</v>
      </c>
      <c r="K23" s="61" t="str">
        <f t="shared" si="7"/>
        <v>UN02</v>
      </c>
      <c r="L23" s="61" t="str">
        <f t="shared" si="8"/>
        <v>213</v>
      </c>
      <c r="M23" s="61" t="str">
        <f t="shared" si="0"/>
        <v>Troncal</v>
      </c>
      <c r="N23" s="61">
        <f t="shared" si="9"/>
        <v>1</v>
      </c>
      <c r="O23" s="61" t="str">
        <f t="shared" si="10"/>
        <v/>
      </c>
    </row>
    <row r="24" spans="1:23" x14ac:dyDescent="0.25">
      <c r="A24" s="61" t="s">
        <v>40</v>
      </c>
      <c r="B24" s="61">
        <v>214</v>
      </c>
      <c r="C24" s="61">
        <v>0</v>
      </c>
      <c r="D24" s="62">
        <v>20</v>
      </c>
      <c r="E24" s="62">
        <v>20</v>
      </c>
      <c r="F24" s="62">
        <v>3</v>
      </c>
      <c r="G24" s="62">
        <v>1</v>
      </c>
      <c r="H24" s="62">
        <v>1</v>
      </c>
      <c r="I24" s="62"/>
      <c r="J24" s="61" t="b">
        <f t="shared" si="6"/>
        <v>1</v>
      </c>
      <c r="K24" s="61" t="str">
        <f t="shared" si="7"/>
        <v>UN02</v>
      </c>
      <c r="L24" s="61" t="str">
        <f t="shared" si="8"/>
        <v>214</v>
      </c>
      <c r="M24" s="61" t="str">
        <f t="shared" si="0"/>
        <v>Troncal</v>
      </c>
      <c r="N24" s="61">
        <f t="shared" si="9"/>
        <v>0</v>
      </c>
      <c r="O24" s="61">
        <f t="shared" si="10"/>
        <v>1</v>
      </c>
    </row>
    <row r="25" spans="1:23" x14ac:dyDescent="0.25">
      <c r="A25" s="61" t="s">
        <v>40</v>
      </c>
      <c r="B25" s="61">
        <v>214</v>
      </c>
      <c r="C25" s="61">
        <v>1</v>
      </c>
      <c r="D25" s="62">
        <v>18</v>
      </c>
      <c r="E25" s="62">
        <v>18</v>
      </c>
      <c r="F25" s="62">
        <v>3</v>
      </c>
      <c r="G25" s="62">
        <v>0</v>
      </c>
      <c r="H25" s="62">
        <v>1</v>
      </c>
      <c r="I25" s="62"/>
      <c r="J25" s="61" t="b">
        <f t="shared" si="6"/>
        <v>1</v>
      </c>
      <c r="K25" s="61" t="str">
        <f t="shared" si="7"/>
        <v>UN02</v>
      </c>
      <c r="L25" s="61" t="str">
        <f t="shared" si="8"/>
        <v>214</v>
      </c>
      <c r="M25" s="61" t="str">
        <f t="shared" si="0"/>
        <v>Troncal</v>
      </c>
      <c r="N25" s="61">
        <f t="shared" si="9"/>
        <v>1</v>
      </c>
      <c r="O25" s="61" t="str">
        <f t="shared" si="10"/>
        <v/>
      </c>
    </row>
    <row r="26" spans="1:23" x14ac:dyDescent="0.25">
      <c r="A26" s="61" t="s">
        <v>40</v>
      </c>
      <c r="B26" s="61">
        <v>215</v>
      </c>
      <c r="C26" s="61">
        <v>0</v>
      </c>
      <c r="D26" s="62">
        <v>16</v>
      </c>
      <c r="E26" s="62">
        <v>16</v>
      </c>
      <c r="F26" s="62">
        <v>3</v>
      </c>
      <c r="G26" s="62">
        <v>0</v>
      </c>
      <c r="H26" s="62">
        <v>1</v>
      </c>
      <c r="I26" s="62"/>
      <c r="J26" s="61" t="b">
        <f t="shared" si="6"/>
        <v>1</v>
      </c>
      <c r="K26" s="61" t="str">
        <f t="shared" si="7"/>
        <v>UN02</v>
      </c>
      <c r="L26" s="61" t="str">
        <f t="shared" si="8"/>
        <v>215</v>
      </c>
      <c r="M26" s="61" t="str">
        <f t="shared" si="0"/>
        <v>Troncal</v>
      </c>
      <c r="N26" s="61">
        <f t="shared" si="9"/>
        <v>0</v>
      </c>
      <c r="O26" s="61">
        <f t="shared" si="10"/>
        <v>1</v>
      </c>
    </row>
    <row r="27" spans="1:23" x14ac:dyDescent="0.25">
      <c r="A27" s="61" t="s">
        <v>40</v>
      </c>
      <c r="B27" s="61">
        <v>216</v>
      </c>
      <c r="C27" s="61">
        <v>1</v>
      </c>
      <c r="D27" s="62">
        <v>19</v>
      </c>
      <c r="E27" s="62">
        <v>19</v>
      </c>
      <c r="F27" s="62">
        <v>3</v>
      </c>
      <c r="G27" s="62">
        <v>0</v>
      </c>
      <c r="H27" s="62">
        <v>1</v>
      </c>
      <c r="I27" s="62"/>
      <c r="J27" s="61" t="b">
        <f t="shared" si="6"/>
        <v>1</v>
      </c>
      <c r="K27" s="61" t="str">
        <f t="shared" si="7"/>
        <v>UN02</v>
      </c>
      <c r="L27" s="61" t="str">
        <f t="shared" si="8"/>
        <v>216</v>
      </c>
      <c r="M27" s="61" t="str">
        <f t="shared" si="0"/>
        <v>Troncal</v>
      </c>
      <c r="N27" s="61">
        <f t="shared" si="9"/>
        <v>1</v>
      </c>
      <c r="O27" s="61">
        <f t="shared" si="10"/>
        <v>1</v>
      </c>
    </row>
    <row r="28" spans="1:23" x14ac:dyDescent="0.25">
      <c r="A28" s="61" t="s">
        <v>40</v>
      </c>
      <c r="B28" s="61">
        <v>217</v>
      </c>
      <c r="C28" s="61">
        <v>0</v>
      </c>
      <c r="D28" s="62">
        <v>18</v>
      </c>
      <c r="E28" s="62">
        <v>18</v>
      </c>
      <c r="F28" s="62">
        <v>3</v>
      </c>
      <c r="G28" s="62">
        <v>0</v>
      </c>
      <c r="H28" s="62">
        <v>1</v>
      </c>
      <c r="I28" s="62"/>
      <c r="J28" s="61" t="b">
        <f t="shared" si="6"/>
        <v>1</v>
      </c>
      <c r="K28" s="61" t="str">
        <f t="shared" si="7"/>
        <v>UN02</v>
      </c>
      <c r="L28" s="61" t="str">
        <f t="shared" si="8"/>
        <v>217</v>
      </c>
      <c r="M28" s="61" t="str">
        <f t="shared" si="0"/>
        <v>Troncal</v>
      </c>
      <c r="N28" s="61">
        <f t="shared" si="9"/>
        <v>0</v>
      </c>
      <c r="O28" s="61">
        <f t="shared" si="10"/>
        <v>1</v>
      </c>
    </row>
    <row r="29" spans="1:23" x14ac:dyDescent="0.25">
      <c r="A29" s="61" t="s">
        <v>40</v>
      </c>
      <c r="B29" s="61">
        <v>217</v>
      </c>
      <c r="C29" s="61">
        <v>1</v>
      </c>
      <c r="D29" s="62">
        <v>17</v>
      </c>
      <c r="E29" s="62">
        <v>17</v>
      </c>
      <c r="F29" s="62">
        <v>3</v>
      </c>
      <c r="G29" s="62">
        <v>0</v>
      </c>
      <c r="H29" s="62">
        <v>1</v>
      </c>
      <c r="I29" s="62"/>
      <c r="J29" s="61" t="b">
        <f t="shared" si="6"/>
        <v>1</v>
      </c>
      <c r="K29" s="61" t="str">
        <f t="shared" si="7"/>
        <v>UN02</v>
      </c>
      <c r="L29" s="61" t="str">
        <f t="shared" si="8"/>
        <v>217</v>
      </c>
      <c r="M29" s="61" t="str">
        <f t="shared" si="0"/>
        <v>Troncal</v>
      </c>
      <c r="N29" s="61">
        <f t="shared" si="9"/>
        <v>1</v>
      </c>
      <c r="O29" s="61" t="str">
        <f t="shared" si="10"/>
        <v/>
      </c>
    </row>
    <row r="30" spans="1:23" x14ac:dyDescent="0.25">
      <c r="A30" s="61" t="s">
        <v>57</v>
      </c>
      <c r="D30" s="62">
        <v>432</v>
      </c>
      <c r="E30" s="62">
        <v>432</v>
      </c>
      <c r="F30" s="62">
        <v>84</v>
      </c>
      <c r="G30" s="62">
        <v>2</v>
      </c>
      <c r="H30" s="62">
        <v>28.000000000000011</v>
      </c>
      <c r="I30" s="62"/>
    </row>
    <row r="36" spans="1:8" x14ac:dyDescent="0.25">
      <c r="A36" s="60" t="s">
        <v>9</v>
      </c>
      <c r="B36" s="61">
        <v>1</v>
      </c>
    </row>
    <row r="38" spans="1:8" x14ac:dyDescent="0.25">
      <c r="A38" s="60" t="s">
        <v>0</v>
      </c>
      <c r="B38" s="60" t="s">
        <v>1</v>
      </c>
      <c r="C38" s="60" t="s">
        <v>2</v>
      </c>
      <c r="D38" s="61" t="s">
        <v>61</v>
      </c>
      <c r="F38" s="60" t="s">
        <v>1</v>
      </c>
      <c r="G38" s="60" t="s">
        <v>2</v>
      </c>
      <c r="H38" s="61" t="s">
        <v>73</v>
      </c>
    </row>
    <row r="39" spans="1:8" x14ac:dyDescent="0.25">
      <c r="A39" s="61" t="s">
        <v>40</v>
      </c>
      <c r="B39" s="61">
        <v>205</v>
      </c>
      <c r="C39" s="61">
        <v>0</v>
      </c>
      <c r="D39" s="62">
        <v>1</v>
      </c>
      <c r="F39" s="61">
        <v>205</v>
      </c>
      <c r="G39" s="61">
        <v>0</v>
      </c>
      <c r="H39" s="62">
        <v>2</v>
      </c>
    </row>
    <row r="40" spans="1:8" x14ac:dyDescent="0.25">
      <c r="A40" s="61" t="s">
        <v>40</v>
      </c>
      <c r="B40" s="61">
        <v>214</v>
      </c>
      <c r="C40" s="61">
        <v>0</v>
      </c>
      <c r="D40" s="62">
        <v>1</v>
      </c>
      <c r="F40" s="61">
        <v>214</v>
      </c>
      <c r="G40" s="61">
        <v>0</v>
      </c>
      <c r="H40" s="62">
        <v>2</v>
      </c>
    </row>
    <row r="41" spans="1:8" x14ac:dyDescent="0.25">
      <c r="A41" s="61" t="s">
        <v>57</v>
      </c>
      <c r="D41" s="62">
        <v>2</v>
      </c>
      <c r="F41" s="61" t="s">
        <v>57</v>
      </c>
      <c r="H41" s="62">
        <v>4</v>
      </c>
    </row>
  </sheetData>
  <conditionalFormatting pivot="1" sqref="F2:F29">
    <cfRule type="cellIs" dxfId="257" priority="6" operator="lessThan">
      <formula>3</formula>
    </cfRule>
  </conditionalFormatting>
  <conditionalFormatting pivot="1" sqref="H2:H29">
    <cfRule type="cellIs" dxfId="256" priority="5" operator="lessThan">
      <formula>1</formula>
    </cfRule>
  </conditionalFormatting>
  <conditionalFormatting pivot="1" sqref="G2:G29">
    <cfRule type="cellIs" dxfId="255" priority="4" operator="greaterThan">
      <formula>0</formula>
    </cfRule>
  </conditionalFormatting>
  <conditionalFormatting pivot="1" sqref="D39:D40">
    <cfRule type="cellIs" dxfId="254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2020-10-20T14:30:31Z</dcterms:modified>
</cp:coreProperties>
</file>