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1\UN01\"/>
    </mc:Choice>
  </mc:AlternateContent>
  <bookViews>
    <workbookView xWindow="0" yWindow="0" windowWidth="20490" windowHeight="775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_FilterDatabase" localSheetId="3" hidden="1">Resumen!$J$1:$O$91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J51" i="5" l="1"/>
  <c r="K51" i="5"/>
  <c r="L51" i="5"/>
  <c r="M51" i="5"/>
  <c r="N51" i="5"/>
  <c r="O51" i="5"/>
  <c r="J52" i="5"/>
  <c r="K52" i="5"/>
  <c r="L52" i="5"/>
  <c r="M52" i="5"/>
  <c r="N52" i="5"/>
  <c r="O52" i="5"/>
  <c r="J53" i="5"/>
  <c r="K53" i="5"/>
  <c r="L53" i="5"/>
  <c r="M53" i="5"/>
  <c r="N53" i="5"/>
  <c r="O53" i="5"/>
  <c r="J54" i="5"/>
  <c r="K54" i="5"/>
  <c r="L54" i="5"/>
  <c r="M54" i="5"/>
  <c r="N54" i="5"/>
  <c r="O54" i="5"/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C7" i="3"/>
  <c r="H7" i="3"/>
  <c r="F7" i="8" s="1"/>
  <c r="F7" i="3"/>
  <c r="E7" i="8" s="1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<sst xmlns="http://schemas.openxmlformats.org/spreadsheetml/2006/main" count="1384" uniqueCount="118">
  <si>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</si>
  <si>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</si>
  <si>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</si>
  <si>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</si>
  <si>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</si>
  <si>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</si>
  <si>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</si>
  <si>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</si>
  <si>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</si>
  <si>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</si>
  <si>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</si>
  <si>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</si>
  <si>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</si>
  <si>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</si>
  <si>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</si>
  <si>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</si>
  <si>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</si>
  <si>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</si>
  <si>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</si>
  <si>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</si>
  <si>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</si>
  <si>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</si>
  <si>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</si>
  <si>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</si>
  <si>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</si>
  <si>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</si>
  <si>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</si>
  <si>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</si>
  <si>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</si>
  <si>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</si>
  <si>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</si>
  <si>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</si>
  <si>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</si>
  <si>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</si>
  <si>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</si>
  <si>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</si>
  <si>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</si>
  <si>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</si>
  <si>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</si>
  <si>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</si>
  <si>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</si>
  <si>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</si>
  <si>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</si>
  <si>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</si>
  <si>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</si>
  <si>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</si>
  <si>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</si>
  <si>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</si>
  <si>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</si>
  <si>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</si>
  <si>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</si>
  <si>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</si>
  <si>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</si>
  <si>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</si>
  <si>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</si>
  <si>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</si>
  <si>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</si>
  <si>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</si>
  <si>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</si>
  <si>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</si>
  <si>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</si>
  <si>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</si>
  <si>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</si>
  <si>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</si>
  <si>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123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</si>
  <si>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</si>
  <si>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</si>
  <si>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</si>
  <si>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</si>
  <si>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</si>
  <si>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</si>
  <si>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</si>
  <si>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</si>
  <si>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</si>
  <si>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116A</t>
  </si>
  <si>
    <t>116B</t>
  </si>
  <si>
    <t>VALPARAISOUN01</t>
  </si>
  <si>
    <t>Cuenta de sentido</t>
  </si>
  <si>
    <t>Unidad</t>
  </si>
  <si>
    <t>Validez Servicio</t>
  </si>
  <si>
    <t>Tipo Servicio</t>
  </si>
  <si>
    <t>Troncal</t>
  </si>
  <si>
    <t>DL</t>
  </si>
  <si>
    <t>Valores</t>
  </si>
  <si>
    <t>00:30:00</t>
  </si>
  <si>
    <t>Suma de Validez Servicio</t>
  </si>
  <si>
    <t>Suma de Correlativo Punto
de Control</t>
  </si>
  <si>
    <t>Columna1</t>
  </si>
  <si>
    <t>POT</t>
  </si>
  <si>
    <t>102D</t>
  </si>
  <si>
    <t>106D</t>
  </si>
  <si>
    <t>111D</t>
  </si>
  <si>
    <t>115D</t>
  </si>
  <si>
    <t>06:55:00</t>
  </si>
  <si>
    <t>06:40:00</t>
  </si>
  <si>
    <t>06:10:00</t>
  </si>
  <si>
    <t>06:02:00</t>
  </si>
  <si>
    <t>06:30:00</t>
  </si>
  <si>
    <t>07:05:00</t>
  </si>
  <si>
    <t>06:25:00</t>
  </si>
  <si>
    <t>06:50:00</t>
  </si>
  <si>
    <t>07:02:00</t>
  </si>
  <si>
    <t>05:05:00</t>
  </si>
  <si>
    <t>06:32:00</t>
  </si>
  <si>
    <t>07:12:00</t>
  </si>
  <si>
    <t>06:13:00</t>
  </si>
  <si>
    <t>06:27:00</t>
  </si>
  <si>
    <t>07:11:00</t>
  </si>
  <si>
    <t>07:16:00</t>
  </si>
  <si>
    <t>Estival</t>
  </si>
  <si>
    <t>00:20:00</t>
  </si>
  <si>
    <r>
      <t>06:0</t>
    </r>
    <r>
      <rPr>
        <sz val="10"/>
        <color rgb="FFFF0000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:00</t>
    </r>
  </si>
  <si>
    <t>00:15:00</t>
  </si>
  <si>
    <r>
      <t>06:1</t>
    </r>
    <r>
      <rPr>
        <sz val="10"/>
        <color rgb="FFFF0000"/>
        <rFont val="Calibri"/>
        <family val="2"/>
        <scheme val="minor"/>
      </rPr>
      <t>7</t>
    </r>
    <r>
      <rPr>
        <sz val="10"/>
        <color theme="1"/>
        <rFont val="Calibri"/>
        <family val="2"/>
        <scheme val="minor"/>
      </rPr>
      <t>:00</t>
    </r>
  </si>
  <si>
    <t>19:30:00</t>
  </si>
  <si>
    <r>
      <t>06:4</t>
    </r>
    <r>
      <rPr>
        <sz val="10"/>
        <color rgb="FFFF0000"/>
        <rFont val="Calibri"/>
        <family val="2"/>
        <scheme val="minor"/>
      </rPr>
      <t>7</t>
    </r>
    <r>
      <rPr>
        <sz val="10"/>
        <color theme="1"/>
        <rFont val="Calibri"/>
        <family val="2"/>
        <scheme val="minor"/>
      </rPr>
      <t>:00</t>
    </r>
  </si>
  <si>
    <r>
      <t>07:0</t>
    </r>
    <r>
      <rPr>
        <sz val="10"/>
        <color rgb="FFFF0000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:00</t>
    </r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</si>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</sst>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0.0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8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theme="0" tint="-0.1499984740745262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theme="0" tint="-0.14999847407452621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3" borderId="3" xfId="0" applyFont="1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0" fillId="0" borderId="3" xfId="0" applyNumberForma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12" fillId="0" borderId="0" xfId="0" applyFont="1"/>
    <xf numFmtId="0" fontId="13" fillId="2" borderId="5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1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164" fontId="7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/>
    </xf>
    <xf numFmtId="21" fontId="8" fillId="7" borderId="3" xfId="0" quotePrefix="1" applyNumberFormat="1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20" fontId="8" fillId="7" borderId="3" xfId="0" quotePrefix="1" applyNumberFormat="1" applyFont="1" applyFill="1" applyBorder="1" applyAlignment="1">
      <alignment horizontal="center"/>
    </xf>
    <xf numFmtId="0" fontId="18" fillId="0" borderId="0" xfId="0" applyFont="1"/>
    <xf numFmtId="0" fontId="20" fillId="0" borderId="0" xfId="0" applyFont="1"/>
    <xf numFmtId="20" fontId="8" fillId="10" borderId="3" xfId="0" quotePrefix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/>
    <xf numFmtId="0" fontId="3" fillId="7" borderId="3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2" fontId="3" fillId="7" borderId="3" xfId="0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166" fontId="3" fillId="7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165" fontId="21" fillId="0" borderId="3" xfId="0" applyNumberFormat="1" applyFont="1" applyFill="1" applyBorder="1" applyAlignment="1">
      <alignment horizontal="center" vertical="center"/>
    </xf>
    <xf numFmtId="2" fontId="21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2" fontId="2" fillId="0" borderId="0" xfId="0" applyNumberFormat="1" applyFont="1" applyFill="1"/>
    <xf numFmtId="2" fontId="2" fillId="0" borderId="0" xfId="0" applyNumberFormat="1" applyFont="1"/>
    <xf numFmtId="0" fontId="0" fillId="0" borderId="3" xfId="0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0" fillId="5" borderId="0" xfId="0" applyFont="1" applyFill="1" applyAlignment="1">
      <alignment horizontal="center" vertical="center"/>
    </xf>
  </cellXfs>
  <cellStyles count="1">
    <cellStyle name="Normal" xfId="0" builtinId="0"/>
  </cellStyles>
  <dxfs count="3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41354167" createdVersion="5" refreshedVersion="5" recordCount="52">
  <cacheSource type="worksheet">
    <worksheetSource ref="K2:O54" sheet="Resumen"/>
  </cacheSource>
  <cacheFields count="5">
    <cacheField name="Unidad" numFmtId="0">
      <sharedItems count="1">
        <s v="UN01"/>
      </sharedItems>
    </cacheField>
    <cacheField name="Servicio" numFmtId="0">
      <sharedItems count="24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3"/>
        <s v="125"/>
        <s v="126"/>
        <s v="116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967708331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01" maxValue="113" count="10">
        <n v="101"/>
        <n v="102"/>
        <n v="103"/>
        <n v="104"/>
        <n v="105"/>
        <n v="106"/>
        <n v="107"/>
        <n v="110"/>
        <n v="111"/>
        <n v="11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Fabián José Bruna Segura" refreshedDate="44209.587915625001" createdVersion="4" refreshedVersion="5" minRefreshableVersion="3" recordCount="840">
  <cacheSource type="worksheet">
    <worksheetSource name="Tabla1"/>
  </cacheSource>
  <cacheFields count="13">
    <cacheField name="Unidad de Negocio" numFmtId="0">
      <sharedItems count="1">
        <s v="UN01"/>
      </sharedItems>
    </cacheField>
    <cacheField name="Servicio" numFmtId="0">
      <sharedItems containsMixedTypes="1" containsNumber="1" containsInteger="1" minValue="10" maxValue="309" count="58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7"/>
        <n v="119"/>
        <n v="120"/>
        <n v="121"/>
        <n v="122"/>
        <n v="125"/>
        <n v="126"/>
        <s v="102D"/>
        <s v="106D"/>
        <s v="111D"/>
        <s v="115D"/>
        <s v="116A"/>
        <s v="116B"/>
        <n v="214" u="1"/>
        <n v="301" u="1"/>
        <n v="201" u="1"/>
        <n v="209" u="1"/>
        <n v="304" u="1"/>
        <n v="217" u="1"/>
        <n v="116" u="1"/>
        <n v="307" u="1"/>
        <n v="204" u="1"/>
        <n v="212" u="1"/>
        <n v="207" u="1"/>
        <n v="215" u="1"/>
        <n v="303" u="1"/>
        <n v="202" u="1"/>
        <n v="210" u="1"/>
        <n v="306" u="1"/>
        <n v="123" u="1"/>
        <n v="309" u="1"/>
        <n v="205" u="1"/>
        <n v="213" u="1"/>
        <n v="208" u="1"/>
        <n v="302" u="1"/>
        <n v="10" u="1"/>
        <n v="216" u="1"/>
        <n v="305" u="1"/>
        <n v="203" u="1"/>
        <n v="11" u="1"/>
        <n v="2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0">
      <sharedItems containsSemiMixedTypes="0" containsString="0" containsNumber="1" minValue="-71.640225999999998" maxValue="-71.338329000000002"/>
    </cacheField>
    <cacheField name="Latitud" numFmtId="0">
      <sharedItems containsSemiMixedTypes="0" containsString="0" containsNumber="1" minValue="-33.073388999999999" maxValue="-33.018548000000003"/>
    </cacheField>
    <cacheField name="Distancia al origen" numFmtId="0">
      <sharedItems containsSemiMixedTypes="0" containsString="0" containsNumber="1" minValue="76.040000000000006" maxValue="38851.39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22"/>
    <x v="0"/>
    <n v="0"/>
    <n v="1"/>
  </r>
  <r>
    <x v="0"/>
    <x v="22"/>
    <x v="0"/>
    <n v="1"/>
    <s v=""/>
  </r>
  <r>
    <x v="0"/>
    <x v="1"/>
    <x v="1"/>
    <n v="0"/>
    <n v="1"/>
  </r>
  <r>
    <x v="0"/>
    <x v="5"/>
    <x v="1"/>
    <n v="0"/>
    <n v="1"/>
  </r>
  <r>
    <x v="0"/>
    <x v="10"/>
    <x v="1"/>
    <n v="0"/>
    <n v="1"/>
  </r>
  <r>
    <x v="0"/>
    <x v="14"/>
    <x v="1"/>
    <n v="0"/>
    <n v="1"/>
  </r>
  <r>
    <x v="0"/>
    <x v="23"/>
    <x v="0"/>
    <n v="0"/>
    <n v="1"/>
  </r>
  <r>
    <x v="0"/>
    <x v="23"/>
    <x v="1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UN01"/>
    <x v="0"/>
    <x v="0"/>
    <n v="1"/>
    <s v="00:15:00"/>
    <s v="06:50:00"/>
    <s v="00:15:00"/>
    <s v="DL"/>
  </r>
  <r>
    <s v="UN01"/>
    <x v="1"/>
    <x v="0"/>
    <n v="1"/>
    <s v="00:15:00"/>
    <s v="06:48:00"/>
    <s v="00:15:00"/>
    <s v="DL"/>
  </r>
  <r>
    <s v="UN01"/>
    <x v="2"/>
    <x v="0"/>
    <n v="1"/>
    <s v="00:20:00"/>
    <s v="07:18:00"/>
    <s v="00:20:00"/>
    <s v="DL"/>
  </r>
  <r>
    <s v="UN01"/>
    <x v="3"/>
    <x v="0"/>
    <n v="1"/>
    <s v="00:20:00"/>
    <s v="07:30:00"/>
    <s v="00:20:00"/>
    <s v="DL"/>
  </r>
  <r>
    <s v="UN01"/>
    <x v="4"/>
    <x v="0"/>
    <n v="1"/>
    <s v="00:20:00"/>
    <s v="06:50:00"/>
    <s v="00:20:00"/>
    <s v="DL"/>
  </r>
  <r>
    <s v="UN01"/>
    <x v="5"/>
    <x v="0"/>
    <n v="1"/>
    <s v="00:20:00"/>
    <s v="06:30:00"/>
    <s v="00:20:00"/>
    <s v="DL"/>
  </r>
  <r>
    <s v="UN01"/>
    <x v="6"/>
    <x v="0"/>
    <n v="1"/>
    <s v="00:30:00"/>
    <s v="06:15:00"/>
    <s v="00:20:00"/>
    <s v="DL"/>
  </r>
  <r>
    <s v="UN01"/>
    <x v="7"/>
    <x v="0"/>
    <n v="1"/>
    <s v="00:20:00"/>
    <s v="07:25:00"/>
    <s v="00:20:00"/>
    <s v="DL"/>
  </r>
  <r>
    <s v="UN01"/>
    <x v="8"/>
    <x v="0"/>
    <n v="1"/>
    <s v="00:30:00"/>
    <s v="06:10:00"/>
    <s v="00:20:00"/>
    <s v="DL"/>
  </r>
  <r>
    <s v="UN01"/>
    <x v="9"/>
    <x v="0"/>
    <n v="1"/>
    <s v="00:15:00"/>
    <s v="06:35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40">
  <r>
    <x v="0"/>
    <x v="0"/>
    <x v="0"/>
    <n v="1"/>
    <n v="-71.358171999999996"/>
    <n v="-33.041237000000002"/>
    <n v="359.36"/>
    <n v="1"/>
    <n v="1"/>
    <x v="0"/>
    <n v="0.9"/>
    <n v="1"/>
    <m/>
  </r>
  <r>
    <x v="0"/>
    <x v="0"/>
    <x v="0"/>
    <n v="2"/>
    <n v="-71.374227000000005"/>
    <n v="-33.042178"/>
    <n v="1873.43"/>
    <n v="1"/>
    <n v="1"/>
    <x v="1"/>
    <n v="0.05"/>
    <n v="1"/>
    <m/>
  </r>
  <r>
    <x v="0"/>
    <x v="0"/>
    <x v="0"/>
    <n v="3"/>
    <n v="-71.394705999999999"/>
    <n v="-33.039988999999998"/>
    <n v="4246.79"/>
    <n v="1"/>
    <n v="0"/>
    <x v="1"/>
    <n v="0"/>
    <n v="1"/>
    <m/>
  </r>
  <r>
    <x v="0"/>
    <x v="0"/>
    <x v="0"/>
    <n v="4"/>
    <n v="-71.398633000000004"/>
    <n v="-33.035697999999996"/>
    <n v="5077.3999999999996"/>
    <n v="1"/>
    <n v="0"/>
    <x v="1"/>
    <n v="0"/>
    <n v="1"/>
    <m/>
  </r>
  <r>
    <x v="0"/>
    <x v="0"/>
    <x v="0"/>
    <n v="5"/>
    <n v="-71.403520999999998"/>
    <n v="-33.035086"/>
    <n v="6473.08"/>
    <n v="1"/>
    <n v="0"/>
    <x v="1"/>
    <n v="0"/>
    <n v="1"/>
    <m/>
  </r>
  <r>
    <x v="0"/>
    <x v="0"/>
    <x v="0"/>
    <n v="6"/>
    <n v="-71.407293999999993"/>
    <n v="-33.031916000000002"/>
    <n v="7195.74"/>
    <n v="1"/>
    <n v="0"/>
    <x v="1"/>
    <n v="0"/>
    <n v="1"/>
    <m/>
  </r>
  <r>
    <x v="0"/>
    <x v="0"/>
    <x v="0"/>
    <n v="7"/>
    <n v="-71.412552000000005"/>
    <n v="-33.038894999999997"/>
    <n v="8463.31"/>
    <n v="1"/>
    <n v="0"/>
    <x v="1"/>
    <n v="0"/>
    <n v="1"/>
    <m/>
  </r>
  <r>
    <x v="0"/>
    <x v="0"/>
    <x v="0"/>
    <n v="8"/>
    <n v="-71.420613000000003"/>
    <n v="-33.043779999999998"/>
    <n v="10010.040000000001"/>
    <n v="1"/>
    <n v="0"/>
    <x v="1"/>
    <n v="0"/>
    <n v="1"/>
    <m/>
  </r>
  <r>
    <x v="0"/>
    <x v="0"/>
    <x v="0"/>
    <n v="9"/>
    <n v="-71.434535999999994"/>
    <n v="-33.043425999999997"/>
    <n v="11361.4"/>
    <n v="1"/>
    <n v="0"/>
    <x v="1"/>
    <n v="0"/>
    <n v="1"/>
    <m/>
  </r>
  <r>
    <x v="0"/>
    <x v="0"/>
    <x v="0"/>
    <n v="10"/>
    <n v="-71.441807999999995"/>
    <n v="-33.046855000000001"/>
    <n v="12150.41"/>
    <n v="1"/>
    <n v="0"/>
    <x v="1"/>
    <n v="0"/>
    <n v="1"/>
    <m/>
  </r>
  <r>
    <x v="0"/>
    <x v="0"/>
    <x v="0"/>
    <n v="11"/>
    <n v="-71.445696999999996"/>
    <n v="-33.047876000000002"/>
    <n v="12583.72"/>
    <n v="1"/>
    <n v="0"/>
    <x v="1"/>
    <n v="0"/>
    <n v="1"/>
    <m/>
  </r>
  <r>
    <x v="0"/>
    <x v="0"/>
    <x v="0"/>
    <n v="12"/>
    <n v="-71.464484999999996"/>
    <n v="-33.042855000000003"/>
    <n v="14466.02"/>
    <n v="1"/>
    <n v="0"/>
    <x v="1"/>
    <n v="0"/>
    <n v="1"/>
    <m/>
  </r>
  <r>
    <x v="0"/>
    <x v="0"/>
    <x v="0"/>
    <n v="13"/>
    <n v="-71.533666999999994"/>
    <n v="-33.029870000000003"/>
    <n v="21977.03"/>
    <n v="1"/>
    <n v="0"/>
    <x v="1"/>
    <n v="0"/>
    <n v="1"/>
    <m/>
  </r>
  <r>
    <x v="0"/>
    <x v="0"/>
    <x v="0"/>
    <n v="14"/>
    <n v="-71.549743000000007"/>
    <n v="-33.022753000000002"/>
    <n v="23738.14"/>
    <n v="1"/>
    <n v="0"/>
    <x v="1"/>
    <n v="0"/>
    <n v="1"/>
    <m/>
  </r>
  <r>
    <x v="0"/>
    <x v="0"/>
    <x v="0"/>
    <n v="15"/>
    <n v="-71.567779000000002"/>
    <n v="-33.022978000000002"/>
    <n v="25910.57"/>
    <n v="1"/>
    <n v="0"/>
    <x v="1"/>
    <n v="0"/>
    <n v="1"/>
    <m/>
  </r>
  <r>
    <x v="0"/>
    <x v="0"/>
    <x v="0"/>
    <n v="16"/>
    <n v="-71.589918999999995"/>
    <n v="-33.032437999999999"/>
    <n v="28609.06"/>
    <n v="1"/>
    <n v="0"/>
    <x v="1"/>
    <n v="0"/>
    <n v="1"/>
    <m/>
  </r>
  <r>
    <x v="0"/>
    <x v="0"/>
    <x v="0"/>
    <n v="17"/>
    <n v="-71.617564999999999"/>
    <n v="-33.043522000000003"/>
    <n v="31788.61"/>
    <n v="1"/>
    <n v="0"/>
    <x v="1"/>
    <n v="0"/>
    <n v="1"/>
    <m/>
  </r>
  <r>
    <x v="0"/>
    <x v="0"/>
    <x v="0"/>
    <n v="18"/>
    <n v="-71.626045000000005"/>
    <n v="-33.039686000000003"/>
    <n v="32727.13"/>
    <n v="1"/>
    <n v="1"/>
    <x v="1"/>
    <n v="0.05"/>
    <n v="1"/>
    <m/>
  </r>
  <r>
    <x v="0"/>
    <x v="0"/>
    <x v="1"/>
    <n v="1"/>
    <n v="-71.626120999999998"/>
    <n v="-33.039740999999999"/>
    <n v="777.19"/>
    <n v="1"/>
    <n v="1"/>
    <x v="0"/>
    <n v="0.9"/>
    <n v="1"/>
    <m/>
  </r>
  <r>
    <x v="0"/>
    <x v="0"/>
    <x v="1"/>
    <n v="2"/>
    <n v="-71.617520999999996"/>
    <n v="-33.043647999999997"/>
    <n v="1730.57"/>
    <n v="1"/>
    <n v="1"/>
    <x v="1"/>
    <n v="0.05"/>
    <n v="1"/>
    <m/>
  </r>
  <r>
    <x v="0"/>
    <x v="0"/>
    <x v="1"/>
    <n v="3"/>
    <n v="-71.605311999999998"/>
    <n v="-33.043475999999998"/>
    <n v="2957.24"/>
    <n v="1"/>
    <n v="0"/>
    <x v="1"/>
    <n v="0"/>
    <n v="1"/>
    <m/>
  </r>
  <r>
    <x v="0"/>
    <x v="0"/>
    <x v="1"/>
    <n v="4"/>
    <n v="-71.599576999999996"/>
    <n v="-33.037967000000002"/>
    <n v="3883.15"/>
    <n v="1"/>
    <n v="0"/>
    <x v="1"/>
    <n v="0"/>
    <n v="0"/>
    <m/>
  </r>
  <r>
    <x v="0"/>
    <x v="0"/>
    <x v="1"/>
    <n v="5"/>
    <n v="-71.589793999999998"/>
    <n v="-33.032465000000002"/>
    <n v="5143.18"/>
    <n v="1"/>
    <n v="0"/>
    <x v="1"/>
    <n v="0"/>
    <n v="1"/>
    <m/>
  </r>
  <r>
    <x v="0"/>
    <x v="0"/>
    <x v="1"/>
    <n v="6"/>
    <n v="-71.567666000000003"/>
    <n v="-33.023274000000001"/>
    <n v="7816.64"/>
    <n v="1"/>
    <n v="0"/>
    <x v="1"/>
    <n v="0"/>
    <n v="1"/>
    <m/>
  </r>
  <r>
    <x v="0"/>
    <x v="0"/>
    <x v="1"/>
    <n v="7"/>
    <n v="-71.549752999999995"/>
    <n v="-33.022846999999999"/>
    <n v="9996.42"/>
    <n v="1"/>
    <n v="0"/>
    <x v="1"/>
    <n v="0"/>
    <n v="1"/>
    <m/>
  </r>
  <r>
    <x v="0"/>
    <x v="0"/>
    <x v="1"/>
    <n v="8"/>
    <n v="-71.533809000000005"/>
    <n v="-33.029941000000001"/>
    <n v="11746.77"/>
    <n v="1"/>
    <n v="0"/>
    <x v="1"/>
    <n v="0"/>
    <n v="1"/>
    <m/>
  </r>
  <r>
    <x v="0"/>
    <x v="0"/>
    <x v="1"/>
    <n v="9"/>
    <n v="-71.464523"/>
    <n v="-33.042856"/>
    <n v="19278.39"/>
    <n v="1"/>
    <n v="0"/>
    <x v="1"/>
    <n v="0"/>
    <n v="1"/>
    <m/>
  </r>
  <r>
    <x v="0"/>
    <x v="0"/>
    <x v="1"/>
    <n v="10"/>
    <n v="-71.445757999999998"/>
    <n v="-33.047862000000002"/>
    <n v="21158.33"/>
    <n v="1"/>
    <n v="0"/>
    <x v="1"/>
    <n v="0"/>
    <n v="1"/>
    <m/>
  </r>
  <r>
    <x v="0"/>
    <x v="0"/>
    <x v="1"/>
    <n v="11"/>
    <n v="-71.438041999999996"/>
    <n v="-33.048316999999997"/>
    <n v="21882.79"/>
    <n v="1"/>
    <n v="0"/>
    <x v="1"/>
    <n v="0"/>
    <n v="1"/>
    <m/>
  </r>
  <r>
    <x v="0"/>
    <x v="0"/>
    <x v="1"/>
    <n v="12"/>
    <n v="-71.420596000000003"/>
    <n v="-33.043855000000001"/>
    <n v="23934.06"/>
    <n v="1"/>
    <n v="0"/>
    <x v="1"/>
    <n v="0"/>
    <n v="1"/>
    <m/>
  </r>
  <r>
    <x v="0"/>
    <x v="0"/>
    <x v="1"/>
    <n v="13"/>
    <n v="-71.412409999999994"/>
    <n v="-33.038809000000001"/>
    <n v="25587.15"/>
    <n v="1"/>
    <n v="0"/>
    <x v="1"/>
    <n v="0"/>
    <n v="1"/>
    <m/>
  </r>
  <r>
    <x v="0"/>
    <x v="0"/>
    <x v="1"/>
    <n v="14"/>
    <n v="-71.407328000000007"/>
    <n v="-33.031917"/>
    <n v="26828.53"/>
    <n v="1"/>
    <n v="0"/>
    <x v="1"/>
    <n v="0"/>
    <n v="1"/>
    <m/>
  </r>
  <r>
    <x v="0"/>
    <x v="0"/>
    <x v="1"/>
    <n v="15"/>
    <n v="-71.403547000000003"/>
    <n v="-33.035086"/>
    <n v="27551.94"/>
    <n v="1"/>
    <n v="0"/>
    <x v="1"/>
    <n v="0"/>
    <n v="1"/>
    <m/>
  </r>
  <r>
    <x v="0"/>
    <x v="0"/>
    <x v="1"/>
    <n v="16"/>
    <n v="-71.398635999999996"/>
    <n v="-33.035787999999997"/>
    <n v="28960.59"/>
    <n v="1"/>
    <n v="0"/>
    <x v="1"/>
    <n v="0"/>
    <n v="1"/>
    <m/>
  </r>
  <r>
    <x v="0"/>
    <x v="0"/>
    <x v="1"/>
    <n v="17"/>
    <n v="-71.394705999999999"/>
    <n v="-33.040013999999999"/>
    <n v="29783.99"/>
    <n v="1"/>
    <n v="0"/>
    <x v="1"/>
    <n v="0"/>
    <n v="1"/>
    <m/>
  </r>
  <r>
    <x v="0"/>
    <x v="0"/>
    <x v="1"/>
    <n v="18"/>
    <n v="-71.374205000000003"/>
    <n v="-33.042177000000002"/>
    <n v="32156.63"/>
    <n v="1"/>
    <n v="0"/>
    <x v="1"/>
    <n v="0"/>
    <n v="1"/>
    <m/>
  </r>
  <r>
    <x v="0"/>
    <x v="0"/>
    <x v="1"/>
    <n v="19"/>
    <n v="-71.358164000000002"/>
    <n v="-33.041235999999998"/>
    <n v="33669.4"/>
    <n v="1"/>
    <n v="1"/>
    <x v="1"/>
    <n v="0.05"/>
    <n v="1"/>
    <m/>
  </r>
  <r>
    <x v="0"/>
    <x v="1"/>
    <x v="0"/>
    <n v="1"/>
    <n v="-71.361992000000001"/>
    <n v="-33.063603000000001"/>
    <n v="100.48"/>
    <n v="1"/>
    <n v="1"/>
    <x v="0"/>
    <n v="0.9"/>
    <n v="1"/>
    <m/>
  </r>
  <r>
    <x v="0"/>
    <x v="1"/>
    <x v="0"/>
    <n v="2"/>
    <n v="-71.365275999999994"/>
    <n v="-33.061843000000003"/>
    <n v="616.09"/>
    <n v="1"/>
    <n v="1"/>
    <x v="1"/>
    <n v="0.05"/>
    <n v="1"/>
    <m/>
  </r>
  <r>
    <x v="0"/>
    <x v="1"/>
    <x v="0"/>
    <n v="3"/>
    <n v="-71.374574999999993"/>
    <n v="-33.065049999999999"/>
    <n v="2840.1"/>
    <n v="1"/>
    <n v="0"/>
    <x v="1"/>
    <n v="0"/>
    <n v="1"/>
    <m/>
  </r>
  <r>
    <x v="0"/>
    <x v="1"/>
    <x v="0"/>
    <n v="4"/>
    <n v="-71.376956000000007"/>
    <n v="-33.056984"/>
    <n v="4716.2"/>
    <n v="1"/>
    <n v="0"/>
    <x v="1"/>
    <n v="0"/>
    <n v="1"/>
    <m/>
  </r>
  <r>
    <x v="0"/>
    <x v="1"/>
    <x v="0"/>
    <n v="5"/>
    <n v="-71.383463000000006"/>
    <n v="-33.059966000000003"/>
    <n v="5804.57"/>
    <n v="1"/>
    <n v="0"/>
    <x v="1"/>
    <n v="0"/>
    <n v="1"/>
    <m/>
  </r>
  <r>
    <x v="0"/>
    <x v="1"/>
    <x v="0"/>
    <n v="6"/>
    <n v="-71.382510999999994"/>
    <n v="-33.054023999999998"/>
    <n v="6698.06"/>
    <n v="1"/>
    <n v="0"/>
    <x v="1"/>
    <n v="0"/>
    <n v="1"/>
    <m/>
  </r>
  <r>
    <x v="0"/>
    <x v="1"/>
    <x v="0"/>
    <n v="7"/>
    <n v="-71.387542999999994"/>
    <n v="-33.048515000000002"/>
    <n v="7769.74"/>
    <n v="1"/>
    <n v="0"/>
    <x v="1"/>
    <n v="0"/>
    <n v="1"/>
    <m/>
  </r>
  <r>
    <x v="0"/>
    <x v="1"/>
    <x v="0"/>
    <n v="8"/>
    <n v="-71.420613000000003"/>
    <n v="-33.043779999999998"/>
    <n v="11284.95"/>
    <n v="1"/>
    <n v="0"/>
    <x v="1"/>
    <n v="0"/>
    <n v="1"/>
    <m/>
  </r>
  <r>
    <x v="0"/>
    <x v="1"/>
    <x v="0"/>
    <n v="9"/>
    <n v="-71.434535999999994"/>
    <n v="-33.043425999999997"/>
    <n v="12636.31"/>
    <n v="1"/>
    <n v="0"/>
    <x v="1"/>
    <n v="0"/>
    <n v="1"/>
    <m/>
  </r>
  <r>
    <x v="0"/>
    <x v="1"/>
    <x v="0"/>
    <n v="10"/>
    <n v="-71.441807999999995"/>
    <n v="-33.046855000000001"/>
    <n v="13425.32"/>
    <n v="1"/>
    <n v="0"/>
    <x v="1"/>
    <n v="0"/>
    <n v="1"/>
    <m/>
  </r>
  <r>
    <x v="0"/>
    <x v="1"/>
    <x v="0"/>
    <n v="11"/>
    <n v="-71.445696999999996"/>
    <n v="-33.047876000000002"/>
    <n v="13858.62"/>
    <n v="1"/>
    <n v="0"/>
    <x v="1"/>
    <n v="0"/>
    <n v="1"/>
    <m/>
  </r>
  <r>
    <x v="0"/>
    <x v="1"/>
    <x v="0"/>
    <n v="12"/>
    <n v="-71.470417999999995"/>
    <n v="-33.041305000000001"/>
    <n v="16347.56"/>
    <n v="1"/>
    <n v="0"/>
    <x v="1"/>
    <n v="0"/>
    <n v="1"/>
    <m/>
  </r>
  <r>
    <x v="0"/>
    <x v="1"/>
    <x v="0"/>
    <n v="13"/>
    <n v="-71.533666999999994"/>
    <n v="-33.029870000000003"/>
    <n v="23251.94"/>
    <n v="1"/>
    <n v="0"/>
    <x v="1"/>
    <n v="0"/>
    <n v="1"/>
    <m/>
  </r>
  <r>
    <x v="0"/>
    <x v="1"/>
    <x v="0"/>
    <n v="14"/>
    <n v="-71.549261000000001"/>
    <n v="-33.022812999999999"/>
    <n v="24967.52"/>
    <n v="1"/>
    <n v="0"/>
    <x v="1"/>
    <n v="0"/>
    <n v="1"/>
    <m/>
  </r>
  <r>
    <x v="0"/>
    <x v="1"/>
    <x v="0"/>
    <n v="15"/>
    <n v="-71.567779000000002"/>
    <n v="-33.022978000000002"/>
    <n v="27185.48"/>
    <n v="1"/>
    <n v="0"/>
    <x v="1"/>
    <n v="0"/>
    <n v="1"/>
    <m/>
  </r>
  <r>
    <x v="0"/>
    <x v="1"/>
    <x v="0"/>
    <n v="16"/>
    <n v="-71.590502000000001"/>
    <n v="-33.032727999999999"/>
    <n v="29947.73"/>
    <n v="1"/>
    <n v="0"/>
    <x v="1"/>
    <n v="0"/>
    <n v="1"/>
    <m/>
  </r>
  <r>
    <x v="0"/>
    <x v="1"/>
    <x v="0"/>
    <n v="17"/>
    <n v="-71.605770000000007"/>
    <n v="-33.043005999999998"/>
    <n v="31900.22"/>
    <n v="1"/>
    <n v="0"/>
    <x v="1"/>
    <n v="0"/>
    <n v="1"/>
    <m/>
  </r>
  <r>
    <x v="0"/>
    <x v="1"/>
    <x v="0"/>
    <n v="18"/>
    <n v="-71.612205000000003"/>
    <n v="-33.044215000000001"/>
    <n v="32553.37"/>
    <n v="1"/>
    <n v="0"/>
    <x v="1"/>
    <n v="0"/>
    <n v="1"/>
    <m/>
  </r>
  <r>
    <x v="0"/>
    <x v="1"/>
    <x v="0"/>
    <n v="19"/>
    <n v="-71.626045000000005"/>
    <n v="-33.039686000000003"/>
    <n v="34002.04"/>
    <n v="1"/>
    <n v="1"/>
    <x v="1"/>
    <n v="0.05"/>
    <n v="1"/>
    <m/>
  </r>
  <r>
    <x v="0"/>
    <x v="1"/>
    <x v="1"/>
    <n v="1"/>
    <n v="-71.626120999999998"/>
    <n v="-33.039740999999999"/>
    <n v="777.19"/>
    <n v="1"/>
    <n v="1"/>
    <x v="0"/>
    <n v="0.9"/>
    <n v="1"/>
    <m/>
  </r>
  <r>
    <x v="0"/>
    <x v="1"/>
    <x v="1"/>
    <n v="2"/>
    <n v="-71.612337999999994"/>
    <n v="-33.044271000000002"/>
    <n v="2223.29"/>
    <n v="1"/>
    <n v="1"/>
    <x v="1"/>
    <n v="0.05"/>
    <n v="1"/>
    <m/>
  </r>
  <r>
    <x v="0"/>
    <x v="1"/>
    <x v="1"/>
    <n v="3"/>
    <n v="-71.605292000000006"/>
    <n v="-33.043146999999998"/>
    <n v="2993.99"/>
    <n v="1"/>
    <n v="0"/>
    <x v="1"/>
    <n v="0"/>
    <n v="1"/>
    <m/>
  </r>
  <r>
    <x v="0"/>
    <x v="1"/>
    <x v="1"/>
    <n v="4"/>
    <n v="-71.590475999999995"/>
    <n v="-33.032845999999999"/>
    <n v="5066.51"/>
    <n v="1"/>
    <n v="0"/>
    <x v="1"/>
    <n v="0"/>
    <n v="1"/>
    <m/>
  </r>
  <r>
    <x v="0"/>
    <x v="1"/>
    <x v="1"/>
    <n v="5"/>
    <n v="-71.567666000000003"/>
    <n v="-33.023274000000001"/>
    <n v="7816.64"/>
    <n v="1"/>
    <n v="0"/>
    <x v="1"/>
    <n v="0"/>
    <n v="1"/>
    <m/>
  </r>
  <r>
    <x v="0"/>
    <x v="1"/>
    <x v="1"/>
    <n v="6"/>
    <n v="-71.549254000000005"/>
    <n v="-33.022917999999997"/>
    <n v="10043.700000000001"/>
    <n v="1"/>
    <n v="0"/>
    <x v="1"/>
    <n v="0"/>
    <n v="1"/>
    <m/>
  </r>
  <r>
    <x v="0"/>
    <x v="1"/>
    <x v="1"/>
    <n v="7"/>
    <n v="-71.533809000000005"/>
    <n v="-33.029941000000001"/>
    <n v="11746.77"/>
    <n v="1"/>
    <n v="0"/>
    <x v="1"/>
    <n v="0"/>
    <n v="1"/>
    <m/>
  </r>
  <r>
    <x v="0"/>
    <x v="1"/>
    <x v="1"/>
    <n v="8"/>
    <n v="-71.470562000000001"/>
    <n v="-33.041359"/>
    <n v="18666.61"/>
    <n v="1"/>
    <n v="0"/>
    <x v="1"/>
    <n v="0"/>
    <n v="1"/>
    <m/>
  </r>
  <r>
    <x v="0"/>
    <x v="1"/>
    <x v="1"/>
    <n v="9"/>
    <n v="-71.445757999999998"/>
    <n v="-33.047862000000002"/>
    <n v="21158.33"/>
    <n v="1"/>
    <n v="0"/>
    <x v="1"/>
    <n v="0"/>
    <n v="1"/>
    <m/>
  </r>
  <r>
    <x v="0"/>
    <x v="1"/>
    <x v="1"/>
    <n v="10"/>
    <n v="-71.438041999999996"/>
    <n v="-33.048316999999997"/>
    <n v="21882.79"/>
    <n v="1"/>
    <n v="0"/>
    <x v="1"/>
    <n v="0"/>
    <n v="1"/>
    <m/>
  </r>
  <r>
    <x v="0"/>
    <x v="1"/>
    <x v="1"/>
    <n v="11"/>
    <n v="-71.425252"/>
    <n v="-33.044156000000001"/>
    <n v="23409.97"/>
    <n v="1"/>
    <n v="0"/>
    <x v="1"/>
    <n v="0"/>
    <n v="1"/>
    <m/>
  </r>
  <r>
    <x v="0"/>
    <x v="1"/>
    <x v="1"/>
    <n v="12"/>
    <n v="-71.420596000000003"/>
    <n v="-33.043855000000001"/>
    <n v="23934.06"/>
    <n v="1"/>
    <n v="0"/>
    <x v="1"/>
    <n v="0"/>
    <n v="1"/>
    <m/>
  </r>
  <r>
    <x v="0"/>
    <x v="1"/>
    <x v="1"/>
    <n v="13"/>
    <n v="-71.387547999999995"/>
    <n v="-33.048479999999998"/>
    <n v="27432.82"/>
    <n v="1"/>
    <n v="0"/>
    <x v="1"/>
    <n v="0"/>
    <n v="1"/>
    <m/>
  </r>
  <r>
    <x v="0"/>
    <x v="1"/>
    <x v="1"/>
    <n v="14"/>
    <n v="-71.382514"/>
    <n v="-33.054003999999999"/>
    <n v="28506.17"/>
    <n v="1"/>
    <n v="0"/>
    <x v="1"/>
    <n v="0"/>
    <n v="1"/>
    <m/>
  </r>
  <r>
    <x v="0"/>
    <x v="1"/>
    <x v="1"/>
    <n v="15"/>
    <n v="-71.383492000000004"/>
    <n v="-33.059958999999999"/>
    <n v="29399.08"/>
    <n v="1"/>
    <n v="0"/>
    <x v="1"/>
    <n v="0"/>
    <n v="1"/>
    <m/>
  </r>
  <r>
    <x v="0"/>
    <x v="1"/>
    <x v="1"/>
    <n v="16"/>
    <n v="-71.376919999999998"/>
    <n v="-33.057012999999998"/>
    <n v="30494.92"/>
    <n v="1"/>
    <n v="0"/>
    <x v="1"/>
    <n v="0"/>
    <n v="1"/>
    <m/>
  </r>
  <r>
    <x v="0"/>
    <x v="1"/>
    <x v="1"/>
    <n v="17"/>
    <n v="-71.374579999999995"/>
    <n v="-33.064939000000003"/>
    <n v="32304.560000000001"/>
    <n v="1"/>
    <n v="0"/>
    <x v="1"/>
    <n v="0"/>
    <n v="1"/>
    <m/>
  </r>
  <r>
    <x v="0"/>
    <x v="1"/>
    <x v="1"/>
    <n v="18"/>
    <n v="-71.365223999999998"/>
    <n v="-33.061838999999999"/>
    <n v="34595.26"/>
    <n v="1"/>
    <n v="0"/>
    <x v="1"/>
    <n v="0"/>
    <n v="1"/>
    <m/>
  </r>
  <r>
    <x v="0"/>
    <x v="1"/>
    <x v="1"/>
    <n v="19"/>
    <n v="-71.361991000000003"/>
    <n v="-33.063606"/>
    <n v="35106.33"/>
    <n v="1"/>
    <n v="1"/>
    <x v="1"/>
    <n v="0.05"/>
    <n v="1"/>
    <m/>
  </r>
  <r>
    <x v="0"/>
    <x v="2"/>
    <x v="0"/>
    <n v="1"/>
    <n v="-71.360778999999994"/>
    <n v="-33.065364000000002"/>
    <n v="145.47999999999999"/>
    <n v="1"/>
    <n v="1"/>
    <x v="1"/>
    <n v="0.9"/>
    <n v="1"/>
    <m/>
  </r>
  <r>
    <x v="0"/>
    <x v="2"/>
    <x v="0"/>
    <n v="2"/>
    <n v="-71.364446000000001"/>
    <n v="-33.064594999999997"/>
    <n v="1638.1"/>
    <n v="1"/>
    <n v="1"/>
    <x v="1"/>
    <n v="0.05"/>
    <n v="1"/>
    <m/>
  </r>
  <r>
    <x v="0"/>
    <x v="2"/>
    <x v="0"/>
    <n v="3"/>
    <n v="-71.366366999999997"/>
    <n v="-33.073388999999999"/>
    <n v="2652"/>
    <n v="1"/>
    <n v="0"/>
    <x v="1"/>
    <n v="0"/>
    <n v="1"/>
    <m/>
  </r>
  <r>
    <x v="0"/>
    <x v="2"/>
    <x v="0"/>
    <n v="4"/>
    <n v="-71.369410000000002"/>
    <n v="-33.065984"/>
    <n v="4165.6899999999996"/>
    <n v="1"/>
    <n v="0"/>
    <x v="1"/>
    <n v="0"/>
    <n v="1"/>
    <m/>
  </r>
  <r>
    <x v="0"/>
    <x v="2"/>
    <x v="0"/>
    <n v="5"/>
    <n v="-71.374545999999995"/>
    <n v="-33.050353999999999"/>
    <n v="6304.62"/>
    <n v="1"/>
    <n v="0"/>
    <x v="1"/>
    <n v="0"/>
    <n v="1"/>
    <m/>
  </r>
  <r>
    <x v="0"/>
    <x v="2"/>
    <x v="0"/>
    <n v="6"/>
    <n v="-71.365460999999996"/>
    <n v="-33.044578999999999"/>
    <n v="7720.64"/>
    <n v="1"/>
    <n v="0"/>
    <x v="1"/>
    <n v="0"/>
    <n v="1"/>
    <m/>
  </r>
  <r>
    <x v="0"/>
    <x v="2"/>
    <x v="0"/>
    <n v="7"/>
    <n v="-71.376891999999998"/>
    <n v="-33.044277000000001"/>
    <n v="8903.7000000000007"/>
    <n v="1"/>
    <n v="0"/>
    <x v="1"/>
    <n v="0"/>
    <n v="1"/>
    <m/>
  </r>
  <r>
    <x v="0"/>
    <x v="2"/>
    <x v="0"/>
    <n v="8"/>
    <n v="-71.400181000000003"/>
    <n v="-33.045791999999999"/>
    <n v="11111.45"/>
    <n v="1"/>
    <n v="0"/>
    <x v="1"/>
    <n v="0"/>
    <n v="1"/>
    <m/>
  </r>
  <r>
    <x v="0"/>
    <x v="2"/>
    <x v="0"/>
    <n v="9"/>
    <n v="-71.420779999999993"/>
    <n v="-33.043725999999999"/>
    <n v="13090.21"/>
    <n v="1"/>
    <n v="0"/>
    <x v="1"/>
    <n v="0"/>
    <n v="1"/>
    <m/>
  </r>
  <r>
    <x v="0"/>
    <x v="2"/>
    <x v="0"/>
    <n v="10"/>
    <n v="-71.434535999999994"/>
    <n v="-33.043425999999997"/>
    <n v="14424.86"/>
    <n v="1"/>
    <n v="0"/>
    <x v="1"/>
    <n v="0"/>
    <n v="1"/>
    <m/>
  </r>
  <r>
    <x v="0"/>
    <x v="2"/>
    <x v="0"/>
    <n v="11"/>
    <n v="-71.441807999999995"/>
    <n v="-33.046855000000001"/>
    <n v="15213.87"/>
    <n v="1"/>
    <n v="0"/>
    <x v="1"/>
    <n v="0"/>
    <n v="1"/>
    <m/>
  </r>
  <r>
    <x v="0"/>
    <x v="2"/>
    <x v="0"/>
    <n v="12"/>
    <n v="-71.445696999999996"/>
    <n v="-33.047876000000002"/>
    <n v="15647.18"/>
    <n v="1"/>
    <n v="0"/>
    <x v="1"/>
    <n v="0"/>
    <n v="1"/>
    <m/>
  </r>
  <r>
    <x v="0"/>
    <x v="2"/>
    <x v="0"/>
    <n v="13"/>
    <n v="-71.455386000000004"/>
    <n v="-33.046745999999999"/>
    <n v="16568.98"/>
    <n v="1"/>
    <n v="0"/>
    <x v="1"/>
    <n v="0"/>
    <n v="1"/>
    <m/>
  </r>
  <r>
    <x v="0"/>
    <x v="2"/>
    <x v="0"/>
    <n v="14"/>
    <n v="-71.464284000000006"/>
    <n v="-33.042864000000002"/>
    <n v="17510.61"/>
    <n v="1"/>
    <n v="0"/>
    <x v="1"/>
    <n v="0"/>
    <n v="1"/>
    <m/>
  </r>
  <r>
    <x v="0"/>
    <x v="2"/>
    <x v="0"/>
    <n v="15"/>
    <n v="-71.549261000000001"/>
    <n v="-33.022812999999999"/>
    <n v="26756.07"/>
    <n v="1"/>
    <n v="0"/>
    <x v="1"/>
    <n v="0"/>
    <n v="1"/>
    <m/>
  </r>
  <r>
    <x v="0"/>
    <x v="2"/>
    <x v="0"/>
    <n v="16"/>
    <n v="-71.567840000000004"/>
    <n v="-33.023198999999998"/>
    <n v="28999.26"/>
    <n v="1"/>
    <n v="0"/>
    <x v="1"/>
    <n v="0"/>
    <n v="1"/>
    <m/>
  </r>
  <r>
    <x v="0"/>
    <x v="2"/>
    <x v="0"/>
    <n v="17"/>
    <n v="-71.590006000000002"/>
    <n v="-33.032501000000003"/>
    <n v="31683.24"/>
    <n v="1"/>
    <n v="0"/>
    <x v="1"/>
    <n v="0"/>
    <n v="1"/>
    <m/>
  </r>
  <r>
    <x v="0"/>
    <x v="2"/>
    <x v="0"/>
    <n v="18"/>
    <n v="-71.612205000000003"/>
    <n v="-33.044215000000001"/>
    <n v="34356.04"/>
    <n v="1"/>
    <n v="0"/>
    <x v="1"/>
    <n v="0"/>
    <n v="1"/>
    <m/>
  </r>
  <r>
    <x v="0"/>
    <x v="2"/>
    <x v="0"/>
    <n v="19"/>
    <n v="-71.626045000000005"/>
    <n v="-33.039686000000003"/>
    <n v="35804.71"/>
    <n v="1"/>
    <n v="1"/>
    <x v="1"/>
    <n v="0.05"/>
    <n v="1"/>
    <m/>
  </r>
  <r>
    <x v="0"/>
    <x v="2"/>
    <x v="1"/>
    <n v="1"/>
    <n v="-71.626120999999998"/>
    <n v="-33.039740999999999"/>
    <n v="777.19"/>
    <n v="1"/>
    <n v="1"/>
    <x v="1"/>
    <n v="0.9"/>
    <n v="1"/>
    <m/>
  </r>
  <r>
    <x v="0"/>
    <x v="2"/>
    <x v="1"/>
    <n v="2"/>
    <n v="-71.612337999999994"/>
    <n v="-33.044271000000002"/>
    <n v="2223.29"/>
    <n v="1"/>
    <n v="1"/>
    <x v="1"/>
    <n v="0.05"/>
    <n v="1"/>
    <m/>
  </r>
  <r>
    <x v="0"/>
    <x v="2"/>
    <x v="1"/>
    <n v="3"/>
    <n v="-71.589793999999998"/>
    <n v="-33.032465000000002"/>
    <n v="5143.18"/>
    <n v="1"/>
    <n v="0"/>
    <x v="1"/>
    <n v="0"/>
    <n v="1"/>
    <m/>
  </r>
  <r>
    <x v="0"/>
    <x v="2"/>
    <x v="1"/>
    <n v="4"/>
    <n v="-71.567666000000003"/>
    <n v="-33.023274000000001"/>
    <n v="7816.64"/>
    <n v="1"/>
    <n v="0"/>
    <x v="1"/>
    <n v="0"/>
    <n v="1"/>
    <m/>
  </r>
  <r>
    <x v="0"/>
    <x v="2"/>
    <x v="1"/>
    <n v="5"/>
    <n v="-71.549254000000005"/>
    <n v="-33.022917999999997"/>
    <n v="10043.700000000001"/>
    <n v="1"/>
    <n v="0"/>
    <x v="1"/>
    <n v="0"/>
    <n v="1"/>
    <m/>
  </r>
  <r>
    <x v="0"/>
    <x v="2"/>
    <x v="1"/>
    <n v="6"/>
    <n v="-71.464275999999998"/>
    <n v="-33.042864999999999"/>
    <n v="19301.560000000001"/>
    <n v="1"/>
    <n v="0"/>
    <x v="1"/>
    <n v="0"/>
    <n v="1"/>
    <m/>
  </r>
  <r>
    <x v="0"/>
    <x v="2"/>
    <x v="1"/>
    <n v="7"/>
    <n v="-71.455406999999994"/>
    <n v="-33.046740999999997"/>
    <n v="20240.400000000001"/>
    <n v="1"/>
    <n v="0"/>
    <x v="1"/>
    <n v="0"/>
    <n v="1"/>
    <m/>
  </r>
  <r>
    <x v="0"/>
    <x v="2"/>
    <x v="1"/>
    <n v="8"/>
    <n v="-71.445757999999998"/>
    <n v="-33.047862000000002"/>
    <n v="21158.33"/>
    <n v="1"/>
    <n v="0"/>
    <x v="1"/>
    <n v="0"/>
    <n v="1"/>
    <m/>
  </r>
  <r>
    <x v="0"/>
    <x v="2"/>
    <x v="1"/>
    <n v="9"/>
    <n v="-71.438041999999996"/>
    <n v="-33.048316999999997"/>
    <n v="21882.79"/>
    <n v="1"/>
    <n v="0"/>
    <x v="1"/>
    <n v="0"/>
    <n v="1"/>
    <m/>
  </r>
  <r>
    <x v="0"/>
    <x v="2"/>
    <x v="1"/>
    <n v="10"/>
    <n v="-71.434494000000001"/>
    <n v="-33.043413999999999"/>
    <n v="22687.46"/>
    <n v="1"/>
    <n v="0"/>
    <x v="1"/>
    <n v="0"/>
    <n v="1"/>
    <m/>
  </r>
  <r>
    <x v="0"/>
    <x v="2"/>
    <x v="1"/>
    <n v="11"/>
    <n v="-71.420820000000006"/>
    <n v="-33.043782"/>
    <n v="24017"/>
    <n v="1"/>
    <n v="0"/>
    <x v="1"/>
    <n v="0"/>
    <n v="1"/>
    <m/>
  </r>
  <r>
    <x v="0"/>
    <x v="2"/>
    <x v="1"/>
    <n v="12"/>
    <n v="-71.400200999999996"/>
    <n v="-33.045867999999999"/>
    <n v="25998.81"/>
    <n v="1"/>
    <n v="0"/>
    <x v="1"/>
    <n v="0"/>
    <n v="1"/>
    <m/>
  </r>
  <r>
    <x v="0"/>
    <x v="2"/>
    <x v="1"/>
    <n v="13"/>
    <n v="-71.376818"/>
    <n v="-33.044356999999998"/>
    <n v="28214.91"/>
    <n v="1"/>
    <n v="0"/>
    <x v="1"/>
    <n v="0"/>
    <n v="1"/>
    <m/>
  </r>
  <r>
    <x v="0"/>
    <x v="2"/>
    <x v="1"/>
    <n v="14"/>
    <n v="-71.374537000000004"/>
    <n v="-33.050395000000002"/>
    <n v="29127.95"/>
    <n v="1"/>
    <n v="0"/>
    <x v="1"/>
    <n v="0"/>
    <n v="1"/>
    <m/>
  </r>
  <r>
    <x v="0"/>
    <x v="2"/>
    <x v="1"/>
    <n v="15"/>
    <n v="-71.369444000000001"/>
    <n v="-33.065983000000003"/>
    <n v="31265.439999999999"/>
    <n v="1"/>
    <n v="0"/>
    <x v="1"/>
    <n v="0"/>
    <n v="1"/>
    <m/>
  </r>
  <r>
    <x v="0"/>
    <x v="2"/>
    <x v="1"/>
    <n v="16"/>
    <n v="-71.366360999999998"/>
    <n v="-33.073335999999998"/>
    <n v="32814.949999999997"/>
    <n v="1"/>
    <n v="0"/>
    <x v="1"/>
    <n v="0"/>
    <n v="1"/>
    <m/>
  </r>
  <r>
    <x v="0"/>
    <x v="2"/>
    <x v="1"/>
    <n v="17"/>
    <n v="-71.364445000000003"/>
    <n v="-33.064607000000002"/>
    <n v="33821.61"/>
    <n v="1"/>
    <n v="0"/>
    <x v="1"/>
    <n v="0"/>
    <n v="1"/>
    <m/>
  </r>
  <r>
    <x v="0"/>
    <x v="2"/>
    <x v="1"/>
    <n v="18"/>
    <n v="-71.362071999999998"/>
    <n v="-33.062392000000003"/>
    <n v="34449.49"/>
    <n v="1"/>
    <n v="1"/>
    <x v="1"/>
    <n v="0.05"/>
    <n v="1"/>
    <m/>
  </r>
  <r>
    <x v="0"/>
    <x v="3"/>
    <x v="0"/>
    <n v="1"/>
    <n v="-71.342831000000004"/>
    <n v="-33.054400999999999"/>
    <n v="359.59"/>
    <n v="1"/>
    <n v="1"/>
    <x v="0"/>
    <n v="0.9"/>
    <n v="1"/>
    <m/>
  </r>
  <r>
    <x v="0"/>
    <x v="3"/>
    <x v="0"/>
    <n v="2"/>
    <n v="-71.338357999999999"/>
    <n v="-33.053547999999999"/>
    <n v="1021.49"/>
    <n v="1"/>
    <n v="1"/>
    <x v="1"/>
    <n v="0.05"/>
    <n v="1"/>
    <m/>
  </r>
  <r>
    <x v="0"/>
    <x v="3"/>
    <x v="0"/>
    <n v="3"/>
    <n v="-71.352666999999997"/>
    <n v="-33.046899000000003"/>
    <n v="2714.93"/>
    <n v="1"/>
    <n v="0"/>
    <x v="1"/>
    <n v="0"/>
    <n v="1"/>
    <m/>
  </r>
  <r>
    <x v="0"/>
    <x v="3"/>
    <x v="0"/>
    <n v="4"/>
    <n v="-71.371942000000004"/>
    <n v="-33.044142999999998"/>
    <n v="4755.37"/>
    <n v="1"/>
    <n v="0"/>
    <x v="1"/>
    <n v="0"/>
    <n v="1"/>
    <m/>
  </r>
  <r>
    <x v="0"/>
    <x v="3"/>
    <x v="0"/>
    <n v="5"/>
    <n v="-71.385075999999998"/>
    <n v="-33.044508"/>
    <n v="5984.12"/>
    <n v="1"/>
    <n v="0"/>
    <x v="1"/>
    <n v="0"/>
    <n v="1"/>
    <m/>
  </r>
  <r>
    <x v="0"/>
    <x v="3"/>
    <x v="0"/>
    <n v="6"/>
    <n v="-71.400181000000003"/>
    <n v="-33.045791999999999"/>
    <n v="7425.88"/>
    <n v="1"/>
    <n v="0"/>
    <x v="1"/>
    <n v="0"/>
    <n v="1"/>
    <m/>
  </r>
  <r>
    <x v="0"/>
    <x v="3"/>
    <x v="0"/>
    <n v="7"/>
    <n v="-71.420613000000003"/>
    <n v="-33.043779999999998"/>
    <n v="9387.93"/>
    <n v="1"/>
    <n v="0"/>
    <x v="1"/>
    <n v="0"/>
    <n v="1"/>
    <m/>
  </r>
  <r>
    <x v="0"/>
    <x v="3"/>
    <x v="0"/>
    <n v="8"/>
    <n v="-71.425967999999997"/>
    <n v="-33.042197999999999"/>
    <n v="9919.15"/>
    <n v="1"/>
    <n v="0"/>
    <x v="1"/>
    <n v="0"/>
    <n v="1"/>
    <m/>
  </r>
  <r>
    <x v="0"/>
    <x v="3"/>
    <x v="0"/>
    <n v="9"/>
    <n v="-71.441807999999995"/>
    <n v="-33.046855000000001"/>
    <n v="11528.3"/>
    <n v="1"/>
    <n v="0"/>
    <x v="1"/>
    <n v="0"/>
    <n v="1"/>
    <m/>
  </r>
  <r>
    <x v="0"/>
    <x v="3"/>
    <x v="0"/>
    <n v="10"/>
    <n v="-71.444946000000002"/>
    <n v="-33.045572999999997"/>
    <n v="12175.15"/>
    <n v="1"/>
    <n v="0"/>
    <x v="1"/>
    <n v="0"/>
    <n v="1"/>
    <m/>
  </r>
  <r>
    <x v="0"/>
    <x v="3"/>
    <x v="0"/>
    <n v="11"/>
    <n v="-71.440976000000006"/>
    <n v="-33.053094000000002"/>
    <n v="13562.83"/>
    <n v="1"/>
    <n v="0"/>
    <x v="1"/>
    <n v="0"/>
    <n v="1"/>
    <m/>
  </r>
  <r>
    <x v="0"/>
    <x v="3"/>
    <x v="0"/>
    <n v="12"/>
    <n v="-71.443712000000005"/>
    <n v="-33.060509000000003"/>
    <n v="14746.7"/>
    <n v="1"/>
    <n v="0"/>
    <x v="1"/>
    <n v="0"/>
    <n v="1"/>
    <m/>
  </r>
  <r>
    <x v="0"/>
    <x v="3"/>
    <x v="0"/>
    <n v="13"/>
    <n v="-71.455669"/>
    <n v="-33.055154000000002"/>
    <n v="16742.96"/>
    <n v="1"/>
    <n v="0"/>
    <x v="1"/>
    <n v="0"/>
    <n v="1"/>
    <m/>
  </r>
  <r>
    <x v="0"/>
    <x v="3"/>
    <x v="0"/>
    <n v="14"/>
    <n v="-71.460436999999999"/>
    <n v="-33.054751000000003"/>
    <n v="18497.52"/>
    <n v="1"/>
    <n v="0"/>
    <x v="1"/>
    <n v="0"/>
    <n v="1"/>
    <m/>
  </r>
  <r>
    <x v="0"/>
    <x v="3"/>
    <x v="0"/>
    <n v="15"/>
    <n v="-71.461235000000002"/>
    <n v="-33.052273"/>
    <n v="18876.71"/>
    <n v="1"/>
    <n v="0"/>
    <x v="1"/>
    <n v="0"/>
    <n v="1"/>
    <m/>
  </r>
  <r>
    <x v="0"/>
    <x v="3"/>
    <x v="0"/>
    <n v="16"/>
    <n v="-71.472846000000004"/>
    <n v="-33.042867000000001"/>
    <n v="21154.22"/>
    <n v="1"/>
    <n v="0"/>
    <x v="1"/>
    <n v="0"/>
    <n v="1"/>
    <m/>
  </r>
  <r>
    <x v="0"/>
    <x v="3"/>
    <x v="0"/>
    <n v="17"/>
    <n v="-71.533754999999999"/>
    <n v="-33.029806000000001"/>
    <n v="28112.15"/>
    <n v="1"/>
    <n v="0"/>
    <x v="1"/>
    <n v="0"/>
    <n v="1"/>
    <m/>
  </r>
  <r>
    <x v="0"/>
    <x v="3"/>
    <x v="0"/>
    <n v="18"/>
    <n v="-71.549261000000001"/>
    <n v="-33.022812999999999"/>
    <n v="29816.87"/>
    <n v="1"/>
    <n v="0"/>
    <x v="1"/>
    <n v="0"/>
    <n v="1"/>
    <m/>
  </r>
  <r>
    <x v="0"/>
    <x v="3"/>
    <x v="0"/>
    <n v="19"/>
    <n v="-71.558522999999994"/>
    <n v="-33.021113"/>
    <n v="30705.24"/>
    <n v="1"/>
    <n v="0"/>
    <x v="1"/>
    <n v="0"/>
    <n v="1"/>
    <m/>
  </r>
  <r>
    <x v="0"/>
    <x v="3"/>
    <x v="0"/>
    <n v="20"/>
    <n v="-71.567921999999996"/>
    <n v="-33.023435999999997"/>
    <n v="32087.439999999999"/>
    <n v="1"/>
    <n v="0"/>
    <x v="1"/>
    <n v="0"/>
    <n v="1"/>
    <m/>
  </r>
  <r>
    <x v="0"/>
    <x v="3"/>
    <x v="0"/>
    <n v="21"/>
    <n v="-71.590502000000001"/>
    <n v="-33.032727999999999"/>
    <n v="34797.08"/>
    <n v="1"/>
    <n v="0"/>
    <x v="1"/>
    <n v="0"/>
    <n v="1"/>
    <m/>
  </r>
  <r>
    <x v="0"/>
    <x v="3"/>
    <x v="0"/>
    <n v="22"/>
    <n v="-71.605770000000007"/>
    <n v="-33.043005999999998"/>
    <n v="36749.57"/>
    <n v="1"/>
    <n v="0"/>
    <x v="1"/>
    <n v="0"/>
    <n v="1"/>
    <m/>
  </r>
  <r>
    <x v="0"/>
    <x v="3"/>
    <x v="0"/>
    <n v="23"/>
    <n v="-71.612205000000003"/>
    <n v="-33.044215000000001"/>
    <n v="37402.71"/>
    <n v="1"/>
    <n v="0"/>
    <x v="1"/>
    <n v="0"/>
    <n v="1"/>
    <m/>
  </r>
  <r>
    <x v="0"/>
    <x v="3"/>
    <x v="0"/>
    <n v="24"/>
    <n v="-71.626045000000005"/>
    <n v="-33.039686000000003"/>
    <n v="38851.39"/>
    <n v="1"/>
    <n v="1"/>
    <x v="1"/>
    <n v="0.05"/>
    <n v="1"/>
    <m/>
  </r>
  <r>
    <x v="0"/>
    <x v="3"/>
    <x v="1"/>
    <n v="1"/>
    <n v="-71.626120999999998"/>
    <n v="-33.039740999999999"/>
    <n v="682.89"/>
    <n v="1"/>
    <n v="1"/>
    <x v="0"/>
    <n v="0.9"/>
    <n v="1"/>
    <m/>
  </r>
  <r>
    <x v="0"/>
    <x v="3"/>
    <x v="1"/>
    <n v="2"/>
    <n v="-71.616725000000002"/>
    <n v="-33.043661999999998"/>
    <n v="1710.65"/>
    <n v="1"/>
    <n v="1"/>
    <x v="1"/>
    <n v="0.05"/>
    <n v="1"/>
    <m/>
  </r>
  <r>
    <x v="0"/>
    <x v="3"/>
    <x v="1"/>
    <n v="3"/>
    <n v="-71.606060999999997"/>
    <n v="-33.044123999999996"/>
    <n v="2733.81"/>
    <n v="1"/>
    <n v="0"/>
    <x v="1"/>
    <n v="0"/>
    <n v="1"/>
    <m/>
  </r>
  <r>
    <x v="0"/>
    <x v="3"/>
    <x v="1"/>
    <n v="4"/>
    <n v="-71.605292000000006"/>
    <n v="-33.043146999999998"/>
    <n v="2899.69"/>
    <n v="1"/>
    <n v="0"/>
    <x v="1"/>
    <n v="0"/>
    <n v="1"/>
    <m/>
  </r>
  <r>
    <x v="0"/>
    <x v="3"/>
    <x v="1"/>
    <n v="5"/>
    <n v="-71.599576999999996"/>
    <n v="-33.037967000000002"/>
    <n v="3788.85"/>
    <n v="1"/>
    <n v="0"/>
    <x v="1"/>
    <n v="0"/>
    <n v="0"/>
    <m/>
  </r>
  <r>
    <x v="0"/>
    <x v="3"/>
    <x v="1"/>
    <n v="6"/>
    <n v="-71.590475999999995"/>
    <n v="-33.032845999999999"/>
    <n v="4972.22"/>
    <n v="1"/>
    <n v="0"/>
    <x v="1"/>
    <n v="0"/>
    <n v="1"/>
    <m/>
  </r>
  <r>
    <x v="0"/>
    <x v="3"/>
    <x v="1"/>
    <n v="7"/>
    <n v="-71.570892999999998"/>
    <n v="-33.025047999999998"/>
    <n v="7334.41"/>
    <n v="1"/>
    <n v="0"/>
    <x v="1"/>
    <n v="0"/>
    <n v="1"/>
    <m/>
  </r>
  <r>
    <x v="0"/>
    <x v="3"/>
    <x v="1"/>
    <n v="8"/>
    <n v="-71.567679999999996"/>
    <n v="-33.023372000000002"/>
    <n v="7711.4"/>
    <n v="1"/>
    <n v="0"/>
    <x v="1"/>
    <n v="0"/>
    <n v="1"/>
    <m/>
  </r>
  <r>
    <x v="0"/>
    <x v="3"/>
    <x v="1"/>
    <n v="9"/>
    <n v="-71.566068000000001"/>
    <n v="-33.021054999999997"/>
    <n v="8111.98"/>
    <n v="1"/>
    <n v="0"/>
    <x v="1"/>
    <n v="0"/>
    <n v="0"/>
    <m/>
  </r>
  <r>
    <x v="0"/>
    <x v="3"/>
    <x v="1"/>
    <n v="10"/>
    <n v="-71.558456000000007"/>
    <n v="-33.021228000000001"/>
    <n v="9067.1299999999992"/>
    <n v="1"/>
    <n v="0"/>
    <x v="1"/>
    <n v="0"/>
    <n v="1"/>
    <m/>
  </r>
  <r>
    <x v="0"/>
    <x v="3"/>
    <x v="1"/>
    <n v="11"/>
    <n v="-71.549254000000005"/>
    <n v="-33.022917999999997"/>
    <n v="9949.41"/>
    <n v="1"/>
    <n v="0"/>
    <x v="1"/>
    <n v="0"/>
    <n v="1"/>
    <m/>
  </r>
  <r>
    <x v="0"/>
    <x v="3"/>
    <x v="1"/>
    <n v="12"/>
    <n v="-71.533809000000005"/>
    <n v="-33.029941000000001"/>
    <n v="11652.47"/>
    <n v="1"/>
    <n v="0"/>
    <x v="1"/>
    <n v="0"/>
    <n v="1"/>
    <m/>
  </r>
  <r>
    <x v="0"/>
    <x v="3"/>
    <x v="1"/>
    <n v="13"/>
    <n v="-71.472868000000005"/>
    <n v="-33.042979000000003"/>
    <n v="18626.41"/>
    <n v="1"/>
    <n v="0"/>
    <x v="1"/>
    <n v="0"/>
    <n v="1"/>
    <m/>
  </r>
  <r>
    <x v="0"/>
    <x v="3"/>
    <x v="1"/>
    <n v="14"/>
    <n v="-71.461197999999996"/>
    <n v="-33.052287999999997"/>
    <n v="20895.169999999998"/>
    <n v="1"/>
    <n v="0"/>
    <x v="1"/>
    <n v="0"/>
    <n v="1"/>
    <m/>
  </r>
  <r>
    <x v="0"/>
    <x v="3"/>
    <x v="1"/>
    <n v="15"/>
    <n v="-71.460431999999997"/>
    <n v="-33.054732000000001"/>
    <n v="21268.36"/>
    <n v="1"/>
    <n v="0"/>
    <x v="1"/>
    <n v="0"/>
    <n v="1"/>
    <m/>
  </r>
  <r>
    <x v="0"/>
    <x v="3"/>
    <x v="1"/>
    <n v="16"/>
    <n v="-71.455687999999995"/>
    <n v="-33.055107"/>
    <n v="23019.58"/>
    <n v="1"/>
    <n v="0"/>
    <x v="1"/>
    <n v="0"/>
    <n v="1"/>
    <m/>
  </r>
  <r>
    <x v="0"/>
    <x v="3"/>
    <x v="1"/>
    <n v="17"/>
    <n v="-71.451454999999996"/>
    <n v="-33.061639"/>
    <n v="24176.42"/>
    <n v="1"/>
    <n v="0"/>
    <x v="1"/>
    <n v="0"/>
    <n v="1"/>
    <m/>
  </r>
  <r>
    <x v="0"/>
    <x v="3"/>
    <x v="1"/>
    <n v="18"/>
    <n v="-71.443579"/>
    <n v="-33.060473999999999"/>
    <n v="25034.35"/>
    <n v="1"/>
    <n v="0"/>
    <x v="1"/>
    <n v="0"/>
    <n v="1"/>
    <m/>
  </r>
  <r>
    <x v="0"/>
    <x v="3"/>
    <x v="1"/>
    <n v="19"/>
    <n v="-71.440974999999995"/>
    <n v="-33.053033999999997"/>
    <n v="26211.87"/>
    <n v="1"/>
    <n v="0"/>
    <x v="1"/>
    <n v="0"/>
    <n v="1"/>
    <m/>
  </r>
  <r>
    <x v="0"/>
    <x v="3"/>
    <x v="1"/>
    <n v="20"/>
    <n v="-71.445227000000003"/>
    <n v="-33.048952999999997"/>
    <n v="27127.599999999999"/>
    <n v="1"/>
    <n v="0"/>
    <x v="1"/>
    <n v="0"/>
    <n v="1"/>
    <m/>
  </r>
  <r>
    <x v="0"/>
    <x v="3"/>
    <x v="1"/>
    <n v="21"/>
    <n v="-71.438119"/>
    <n v="-33.048310999999998"/>
    <n v="27856.54"/>
    <n v="1"/>
    <n v="0"/>
    <x v="1"/>
    <n v="0"/>
    <n v="1"/>
    <m/>
  </r>
  <r>
    <x v="0"/>
    <x v="3"/>
    <x v="1"/>
    <n v="22"/>
    <n v="-71.420670000000001"/>
    <n v="-33.043830999999997"/>
    <n v="29907.63"/>
    <n v="1"/>
    <n v="0"/>
    <x v="1"/>
    <n v="0"/>
    <n v="1"/>
    <m/>
  </r>
  <r>
    <x v="0"/>
    <x v="3"/>
    <x v="1"/>
    <n v="23"/>
    <n v="-71.400088999999994"/>
    <n v="-33.045876999999997"/>
    <n v="31884.91"/>
    <n v="1"/>
    <n v="0"/>
    <x v="1"/>
    <n v="0"/>
    <n v="1"/>
    <m/>
  </r>
  <r>
    <x v="0"/>
    <x v="3"/>
    <x v="1"/>
    <n v="24"/>
    <n v="-71.384918999999996"/>
    <n v="-33.044564000000001"/>
    <n v="33332.720000000001"/>
    <n v="1"/>
    <n v="0"/>
    <x v="1"/>
    <n v="0"/>
    <n v="1"/>
    <m/>
  </r>
  <r>
    <x v="0"/>
    <x v="3"/>
    <x v="1"/>
    <n v="25"/>
    <n v="-71.371877999999995"/>
    <n v="-33.044224"/>
    <n v="34552.32"/>
    <n v="1"/>
    <n v="0"/>
    <x v="1"/>
    <n v="0"/>
    <n v="1"/>
    <m/>
  </r>
  <r>
    <x v="0"/>
    <x v="3"/>
    <x v="1"/>
    <n v="26"/>
    <n v="-71.352731000000006"/>
    <n v="-33.046971999999997"/>
    <n v="36579.31"/>
    <n v="1"/>
    <n v="0"/>
    <x v="1"/>
    <n v="0"/>
    <n v="1"/>
    <m/>
  </r>
  <r>
    <x v="0"/>
    <x v="3"/>
    <x v="1"/>
    <n v="27"/>
    <n v="-71.338369999999998"/>
    <n v="-33.053598999999998"/>
    <n v="38276.46"/>
    <n v="1"/>
    <n v="0"/>
    <x v="1"/>
    <n v="0"/>
    <n v="1"/>
    <m/>
  </r>
  <r>
    <x v="0"/>
    <x v="3"/>
    <x v="1"/>
    <n v="28"/>
    <n v="-71.341031999999998"/>
    <n v="-33.054673000000001"/>
    <n v="38705.35"/>
    <n v="1"/>
    <n v="1"/>
    <x v="1"/>
    <n v="0.05"/>
    <n v="1"/>
    <m/>
  </r>
  <r>
    <x v="0"/>
    <x v="4"/>
    <x v="0"/>
    <n v="1"/>
    <n v="-71.342831000000004"/>
    <n v="-33.054400999999999"/>
    <n v="359.59"/>
    <n v="1"/>
    <n v="1"/>
    <x v="0"/>
    <n v="0.9"/>
    <n v="1"/>
    <m/>
  </r>
  <r>
    <x v="0"/>
    <x v="4"/>
    <x v="0"/>
    <n v="2"/>
    <n v="-71.338357999999999"/>
    <n v="-33.053547999999999"/>
    <n v="1021.49"/>
    <n v="1"/>
    <n v="1"/>
    <x v="1"/>
    <n v="0.05"/>
    <n v="1"/>
    <m/>
  </r>
  <r>
    <x v="0"/>
    <x v="4"/>
    <x v="0"/>
    <n v="3"/>
    <n v="-71.347415999999996"/>
    <n v="-33.047446999999998"/>
    <n v="2370.66"/>
    <n v="1"/>
    <n v="0"/>
    <x v="1"/>
    <n v="0"/>
    <n v="1"/>
    <m/>
  </r>
  <r>
    <x v="0"/>
    <x v="4"/>
    <x v="0"/>
    <n v="4"/>
    <n v="-71.350677000000005"/>
    <n v="-33.043846000000002"/>
    <n v="3003.48"/>
    <n v="1"/>
    <n v="0"/>
    <x v="1"/>
    <n v="0"/>
    <n v="1"/>
    <m/>
  </r>
  <r>
    <x v="0"/>
    <x v="4"/>
    <x v="0"/>
    <n v="5"/>
    <n v="-71.371942000000004"/>
    <n v="-33.044142999999998"/>
    <n v="5431.77"/>
    <n v="1"/>
    <n v="0"/>
    <x v="1"/>
    <n v="0"/>
    <n v="1"/>
    <m/>
  </r>
  <r>
    <x v="0"/>
    <x v="4"/>
    <x v="0"/>
    <n v="6"/>
    <n v="-71.385075999999998"/>
    <n v="-33.044508"/>
    <n v="6660.52"/>
    <n v="1"/>
    <n v="0"/>
    <x v="1"/>
    <n v="0"/>
    <n v="1"/>
    <m/>
  </r>
  <r>
    <x v="0"/>
    <x v="4"/>
    <x v="0"/>
    <n v="7"/>
    <n v="-71.400181000000003"/>
    <n v="-33.045791999999999"/>
    <n v="8102.28"/>
    <n v="1"/>
    <n v="0"/>
    <x v="1"/>
    <n v="0"/>
    <n v="1"/>
    <m/>
  </r>
  <r>
    <x v="0"/>
    <x v="4"/>
    <x v="0"/>
    <n v="8"/>
    <n v="-71.417800999999997"/>
    <n v="-33.044640000000001"/>
    <n v="9784.8700000000008"/>
    <n v="1"/>
    <n v="0"/>
    <x v="1"/>
    <n v="0"/>
    <n v="1"/>
    <m/>
  </r>
  <r>
    <x v="0"/>
    <x v="4"/>
    <x v="0"/>
    <n v="9"/>
    <n v="-71.420948999999993"/>
    <n v="-33.043671000000003"/>
    <n v="10097.959999999999"/>
    <n v="1"/>
    <n v="0"/>
    <x v="1"/>
    <n v="0"/>
    <n v="1"/>
    <m/>
  </r>
  <r>
    <x v="0"/>
    <x v="4"/>
    <x v="0"/>
    <n v="10"/>
    <n v="-71.425967999999997"/>
    <n v="-33.042197999999999"/>
    <n v="10595.55"/>
    <n v="1"/>
    <n v="0"/>
    <x v="1"/>
    <n v="0"/>
    <n v="1"/>
    <m/>
  </r>
  <r>
    <x v="0"/>
    <x v="4"/>
    <x v="0"/>
    <n v="11"/>
    <n v="-71.434444999999997"/>
    <n v="-33.043399000000001"/>
    <n v="11406.68"/>
    <n v="1"/>
    <n v="0"/>
    <x v="1"/>
    <n v="0"/>
    <n v="1"/>
    <m/>
  </r>
  <r>
    <x v="0"/>
    <x v="4"/>
    <x v="0"/>
    <n v="12"/>
    <n v="-71.470417999999995"/>
    <n v="-33.041305000000001"/>
    <n v="15126.94"/>
    <n v="1"/>
    <n v="0"/>
    <x v="1"/>
    <n v="0"/>
    <n v="1"/>
    <m/>
  </r>
  <r>
    <x v="0"/>
    <x v="4"/>
    <x v="0"/>
    <n v="13"/>
    <n v="-71.525621999999998"/>
    <n v="-33.035248000000003"/>
    <n v="21070.87"/>
    <n v="1"/>
    <n v="0"/>
    <x v="1"/>
    <n v="0"/>
    <n v="1"/>
    <m/>
  </r>
  <r>
    <x v="0"/>
    <x v="4"/>
    <x v="0"/>
    <n v="14"/>
    <n v="-71.549743000000007"/>
    <n v="-33.022753000000002"/>
    <n v="23792.42"/>
    <n v="1"/>
    <n v="0"/>
    <x v="1"/>
    <n v="0"/>
    <n v="1"/>
    <m/>
  </r>
  <r>
    <x v="0"/>
    <x v="4"/>
    <x v="0"/>
    <n v="15"/>
    <n v="-71.590006000000002"/>
    <n v="-33.032501000000003"/>
    <n v="28674.06"/>
    <n v="1"/>
    <n v="0"/>
    <x v="1"/>
    <n v="0"/>
    <n v="1"/>
    <m/>
  </r>
  <r>
    <x v="0"/>
    <x v="4"/>
    <x v="0"/>
    <n v="16"/>
    <n v="-71.603116999999997"/>
    <n v="-33.049905000000003"/>
    <n v="31485.85"/>
    <n v="1"/>
    <n v="0"/>
    <x v="1"/>
    <n v="0"/>
    <n v="1"/>
    <m/>
  </r>
  <r>
    <x v="0"/>
    <x v="4"/>
    <x v="0"/>
    <n v="17"/>
    <n v="-71.613958999999994"/>
    <n v="-33.049568999999998"/>
    <n v="32838.11"/>
    <n v="1"/>
    <n v="0"/>
    <x v="1"/>
    <n v="0"/>
    <n v="1"/>
    <m/>
  </r>
  <r>
    <x v="0"/>
    <x v="4"/>
    <x v="0"/>
    <n v="18"/>
    <n v="-71.618534999999994"/>
    <n v="-33.048445999999998"/>
    <n v="33285.39"/>
    <n v="1"/>
    <n v="1"/>
    <x v="1"/>
    <n v="0.05"/>
    <n v="1"/>
    <m/>
  </r>
  <r>
    <x v="0"/>
    <x v="4"/>
    <x v="1"/>
    <n v="1"/>
    <n v="-71.618082999999999"/>
    <n v="-33.047376999999997"/>
    <n v="139.6"/>
    <n v="1"/>
    <n v="1"/>
    <x v="0"/>
    <n v="0.9"/>
    <n v="1"/>
    <m/>
  </r>
  <r>
    <x v="0"/>
    <x v="4"/>
    <x v="1"/>
    <n v="2"/>
    <n v="-71.613956999999999"/>
    <n v="-33.049568999999998"/>
    <n v="722.86"/>
    <n v="1"/>
    <n v="1"/>
    <x v="1"/>
    <n v="0.05"/>
    <n v="1"/>
    <m/>
  </r>
  <r>
    <x v="0"/>
    <x v="4"/>
    <x v="1"/>
    <n v="3"/>
    <n v="-71.602862000000002"/>
    <n v="-33.049639999999997"/>
    <n v="2127.42"/>
    <n v="1"/>
    <n v="0"/>
    <x v="1"/>
    <n v="0"/>
    <n v="1"/>
    <m/>
  </r>
  <r>
    <x v="0"/>
    <x v="4"/>
    <x v="1"/>
    <n v="4"/>
    <n v="-71.589842000000004"/>
    <n v="-33.032496999999999"/>
    <n v="5029.3999999999996"/>
    <n v="1"/>
    <n v="0"/>
    <x v="1"/>
    <n v="0"/>
    <n v="1"/>
    <m/>
  </r>
  <r>
    <x v="0"/>
    <x v="4"/>
    <x v="1"/>
    <n v="5"/>
    <n v="-71.549814999999995"/>
    <n v="-33.022838"/>
    <n v="9882.48"/>
    <n v="1"/>
    <n v="0"/>
    <x v="1"/>
    <n v="0"/>
    <n v="1"/>
    <m/>
  </r>
  <r>
    <x v="0"/>
    <x v="4"/>
    <x v="1"/>
    <n v="6"/>
    <n v="-71.533809000000005"/>
    <n v="-33.029941000000001"/>
    <n v="11638.7"/>
    <n v="1"/>
    <n v="0"/>
    <x v="1"/>
    <n v="0"/>
    <n v="1"/>
    <m/>
  </r>
  <r>
    <x v="0"/>
    <x v="4"/>
    <x v="1"/>
    <n v="7"/>
    <n v="-71.470562000000001"/>
    <n v="-33.041359"/>
    <n v="18558.54"/>
    <n v="1"/>
    <n v="0"/>
    <x v="1"/>
    <n v="0"/>
    <n v="1"/>
    <m/>
  </r>
  <r>
    <x v="0"/>
    <x v="4"/>
    <x v="1"/>
    <n v="8"/>
    <n v="-71.436113000000006"/>
    <n v="-33.048375999999998"/>
    <n v="21955.23"/>
    <n v="1"/>
    <n v="0"/>
    <x v="1"/>
    <n v="0"/>
    <n v="1"/>
    <m/>
  </r>
  <r>
    <x v="0"/>
    <x v="4"/>
    <x v="1"/>
    <n v="9"/>
    <n v="-71.421077999999994"/>
    <n v="-33.043697000000002"/>
    <n v="23777.68"/>
    <n v="1"/>
    <n v="0"/>
    <x v="1"/>
    <n v="0"/>
    <n v="1"/>
    <m/>
  </r>
  <r>
    <x v="0"/>
    <x v="4"/>
    <x v="1"/>
    <n v="10"/>
    <n v="-71.417794999999998"/>
    <n v="-33.044750000000001"/>
    <n v="24105.86"/>
    <n v="1"/>
    <n v="0"/>
    <x v="1"/>
    <n v="0"/>
    <n v="1"/>
    <m/>
  </r>
  <r>
    <x v="0"/>
    <x v="4"/>
    <x v="1"/>
    <n v="11"/>
    <n v="-71.400088999999994"/>
    <n v="-33.045876999999997"/>
    <n v="25795.88"/>
    <n v="1"/>
    <n v="0"/>
    <x v="1"/>
    <n v="0"/>
    <n v="1"/>
    <m/>
  </r>
  <r>
    <x v="0"/>
    <x v="4"/>
    <x v="1"/>
    <n v="12"/>
    <n v="-71.385002"/>
    <n v="-33.044576999999997"/>
    <n v="27235.8"/>
    <n v="1"/>
    <n v="0"/>
    <x v="1"/>
    <n v="0"/>
    <n v="1"/>
    <m/>
  </r>
  <r>
    <x v="0"/>
    <x v="4"/>
    <x v="1"/>
    <n v="13"/>
    <n v="-71.371877999999995"/>
    <n v="-33.044224"/>
    <n v="28463.29"/>
    <n v="1"/>
    <n v="0"/>
    <x v="1"/>
    <n v="0"/>
    <n v="1"/>
    <m/>
  </r>
  <r>
    <x v="0"/>
    <x v="4"/>
    <x v="1"/>
    <n v="14"/>
    <n v="-71.350673"/>
    <n v="-33.043847999999997"/>
    <n v="30890.93"/>
    <n v="1"/>
    <n v="0"/>
    <x v="1"/>
    <n v="0"/>
    <n v="1"/>
    <m/>
  </r>
  <r>
    <x v="0"/>
    <x v="4"/>
    <x v="1"/>
    <n v="15"/>
    <n v="-71.347466999999995"/>
    <n v="-33.047421"/>
    <n v="31517.74"/>
    <n v="1"/>
    <n v="0"/>
    <x v="1"/>
    <n v="0"/>
    <n v="1"/>
    <m/>
  </r>
  <r>
    <x v="0"/>
    <x v="4"/>
    <x v="1"/>
    <n v="16"/>
    <n v="-71.338329000000002"/>
    <n v="-33.053432000000001"/>
    <n v="32862.39"/>
    <n v="1"/>
    <n v="0"/>
    <x v="1"/>
    <n v="0"/>
    <n v="1"/>
    <m/>
  </r>
  <r>
    <x v="0"/>
    <x v="4"/>
    <x v="1"/>
    <n v="17"/>
    <n v="-71.341031999999998"/>
    <n v="-33.054673000000001"/>
    <n v="33310.199999999997"/>
    <n v="1"/>
    <n v="1"/>
    <x v="1"/>
    <n v="0.05"/>
    <n v="1"/>
    <m/>
  </r>
  <r>
    <x v="0"/>
    <x v="5"/>
    <x v="0"/>
    <n v="1"/>
    <n v="-71.394473000000005"/>
    <n v="-33.063913999999997"/>
    <n v="94.16"/>
    <n v="1"/>
    <n v="1"/>
    <x v="1"/>
    <n v="0.9"/>
    <n v="1"/>
    <m/>
  </r>
  <r>
    <x v="0"/>
    <x v="5"/>
    <x v="0"/>
    <n v="2"/>
    <n v="-71.394801000000001"/>
    <n v="-33.054116"/>
    <n v="1321.69"/>
    <n v="1"/>
    <n v="1"/>
    <x v="1"/>
    <n v="0.05"/>
    <n v="1"/>
    <m/>
  </r>
  <r>
    <x v="0"/>
    <x v="5"/>
    <x v="0"/>
    <n v="3"/>
    <n v="-71.399085999999997"/>
    <n v="-33.054454"/>
    <n v="1920.47"/>
    <n v="1"/>
    <n v="0"/>
    <x v="1"/>
    <n v="0"/>
    <n v="1"/>
    <m/>
  </r>
  <r>
    <x v="0"/>
    <x v="5"/>
    <x v="0"/>
    <n v="4"/>
    <n v="-71.400076999999996"/>
    <n v="-33.045788000000002"/>
    <n v="3016.39"/>
    <n v="1"/>
    <n v="0"/>
    <x v="1"/>
    <n v="0"/>
    <n v="1"/>
    <m/>
  </r>
  <r>
    <x v="0"/>
    <x v="5"/>
    <x v="0"/>
    <n v="5"/>
    <n v="-71.420948999999993"/>
    <n v="-33.043671000000003"/>
    <n v="5021.8100000000004"/>
    <n v="1"/>
    <n v="0"/>
    <x v="1"/>
    <n v="0"/>
    <n v="1"/>
    <m/>
  </r>
  <r>
    <x v="0"/>
    <x v="5"/>
    <x v="0"/>
    <n v="6"/>
    <n v="-71.434444999999997"/>
    <n v="-33.043399000000001"/>
    <n v="6330.52"/>
    <n v="1"/>
    <n v="0"/>
    <x v="1"/>
    <n v="0"/>
    <n v="1"/>
    <m/>
  </r>
  <r>
    <x v="0"/>
    <x v="5"/>
    <x v="0"/>
    <n v="7"/>
    <n v="-71.445696999999996"/>
    <n v="-33.047876000000002"/>
    <n v="7561.85"/>
    <n v="1"/>
    <n v="0"/>
    <x v="1"/>
    <n v="0"/>
    <n v="1"/>
    <m/>
  </r>
  <r>
    <x v="0"/>
    <x v="5"/>
    <x v="0"/>
    <n v="8"/>
    <n v="-71.549261000000001"/>
    <n v="-33.022812999999999"/>
    <n v="18670.75"/>
    <n v="1"/>
    <n v="0"/>
    <x v="1"/>
    <n v="0"/>
    <n v="1"/>
    <m/>
  </r>
  <r>
    <x v="0"/>
    <x v="5"/>
    <x v="0"/>
    <n v="9"/>
    <n v="-71.589808000000005"/>
    <n v="-33.032356999999998"/>
    <n v="23573.47"/>
    <n v="1"/>
    <n v="0"/>
    <x v="1"/>
    <n v="0"/>
    <n v="1"/>
    <m/>
  </r>
  <r>
    <x v="0"/>
    <x v="5"/>
    <x v="0"/>
    <n v="10"/>
    <n v="-71.605834000000002"/>
    <n v="-33.043070999999998"/>
    <n v="25612.81"/>
    <n v="1"/>
    <n v="0"/>
    <x v="1"/>
    <n v="0"/>
    <n v="1"/>
    <m/>
  </r>
  <r>
    <x v="0"/>
    <x v="5"/>
    <x v="0"/>
    <n v="11"/>
    <n v="-71.612665000000007"/>
    <n v="-33.044111999999998"/>
    <n v="26301.05"/>
    <n v="1"/>
    <n v="0"/>
    <x v="1"/>
    <n v="0"/>
    <n v="1"/>
    <m/>
  </r>
  <r>
    <x v="0"/>
    <x v="5"/>
    <x v="0"/>
    <n v="12"/>
    <n v="-71.629835"/>
    <n v="-33.033714000000003"/>
    <n v="28482.26"/>
    <n v="1"/>
    <n v="0"/>
    <x v="1"/>
    <n v="0"/>
    <n v="1"/>
    <m/>
  </r>
  <r>
    <x v="0"/>
    <x v="5"/>
    <x v="0"/>
    <n v="13"/>
    <n v="-71.636499000000001"/>
    <n v="-33.023119000000001"/>
    <n v="30436.240000000002"/>
    <n v="1"/>
    <n v="0"/>
    <x v="1"/>
    <n v="0"/>
    <n v="1"/>
    <m/>
  </r>
  <r>
    <x v="0"/>
    <x v="5"/>
    <x v="0"/>
    <n v="14"/>
    <n v="-71.639650000000003"/>
    <n v="-33.024712000000001"/>
    <n v="30786.62"/>
    <n v="1"/>
    <n v="1"/>
    <x v="1"/>
    <n v="0.05"/>
    <n v="1"/>
    <m/>
  </r>
  <r>
    <x v="0"/>
    <x v="5"/>
    <x v="1"/>
    <n v="1"/>
    <n v="-71.639661000000004"/>
    <n v="-33.024712000000001"/>
    <n v="769.98"/>
    <n v="1"/>
    <n v="1"/>
    <x v="1"/>
    <n v="0.9"/>
    <n v="1"/>
    <m/>
  </r>
  <r>
    <x v="0"/>
    <x v="5"/>
    <x v="1"/>
    <n v="2"/>
    <n v="-71.629957000000005"/>
    <n v="-33.033738"/>
    <n v="3075.36"/>
    <n v="1"/>
    <n v="1"/>
    <x v="1"/>
    <n v="0.05"/>
    <n v="1"/>
    <m/>
  </r>
  <r>
    <x v="0"/>
    <x v="5"/>
    <x v="1"/>
    <n v="3"/>
    <n v="-71.612558000000007"/>
    <n v="-33.044213999999997"/>
    <n v="5282.43"/>
    <n v="1"/>
    <n v="0"/>
    <x v="1"/>
    <n v="0"/>
    <n v="1"/>
    <m/>
  </r>
  <r>
    <x v="0"/>
    <x v="5"/>
    <x v="1"/>
    <n v="4"/>
    <n v="-71.605306999999996"/>
    <n v="-33.043536000000003"/>
    <n v="6031.22"/>
    <n v="1"/>
    <n v="0"/>
    <x v="1"/>
    <n v="0"/>
    <n v="1"/>
    <m/>
  </r>
  <r>
    <x v="0"/>
    <x v="5"/>
    <x v="1"/>
    <n v="5"/>
    <n v="-71.589793999999998"/>
    <n v="-33.032465000000002"/>
    <n v="8223.83"/>
    <n v="1"/>
    <n v="0"/>
    <x v="1"/>
    <n v="0"/>
    <n v="1"/>
    <m/>
  </r>
  <r>
    <x v="0"/>
    <x v="5"/>
    <x v="1"/>
    <n v="6"/>
    <n v="-71.549254000000005"/>
    <n v="-33.022917999999997"/>
    <n v="13124.35"/>
    <n v="1"/>
    <n v="0"/>
    <x v="1"/>
    <n v="0"/>
    <n v="1"/>
    <m/>
  </r>
  <r>
    <x v="0"/>
    <x v="5"/>
    <x v="1"/>
    <n v="7"/>
    <n v="-71.445757999999998"/>
    <n v="-33.047862000000002"/>
    <n v="24238.98"/>
    <n v="1"/>
    <n v="0"/>
    <x v="1"/>
    <n v="0"/>
    <n v="1"/>
    <m/>
  </r>
  <r>
    <x v="0"/>
    <x v="5"/>
    <x v="1"/>
    <n v="8"/>
    <n v="-71.436113000000006"/>
    <n v="-33.048375999999998"/>
    <n v="25143.95"/>
    <n v="1"/>
    <n v="0"/>
    <x v="1"/>
    <n v="0"/>
    <n v="1"/>
    <m/>
  </r>
  <r>
    <x v="0"/>
    <x v="5"/>
    <x v="1"/>
    <n v="9"/>
    <n v="-71.420820000000006"/>
    <n v="-33.043782"/>
    <n v="26992.27"/>
    <n v="1"/>
    <n v="0"/>
    <x v="1"/>
    <n v="0"/>
    <n v="1"/>
    <m/>
  </r>
  <r>
    <x v="0"/>
    <x v="5"/>
    <x v="1"/>
    <n v="10"/>
    <n v="-71.400088999999994"/>
    <n v="-33.045876999999997"/>
    <n v="28984.59"/>
    <n v="1"/>
    <n v="0"/>
    <x v="1"/>
    <n v="0"/>
    <n v="1"/>
    <m/>
  </r>
  <r>
    <x v="0"/>
    <x v="5"/>
    <x v="1"/>
    <n v="11"/>
    <n v="-71.397265000000004"/>
    <n v="-33.052652000000002"/>
    <n v="29984.31"/>
    <n v="1"/>
    <n v="0"/>
    <x v="1"/>
    <n v="0"/>
    <n v="1"/>
    <m/>
  </r>
  <r>
    <x v="0"/>
    <x v="5"/>
    <x v="1"/>
    <n v="12"/>
    <n v="-71.394810000000007"/>
    <n v="-33.054118000000003"/>
    <n v="30352.6"/>
    <n v="1"/>
    <n v="0"/>
    <x v="1"/>
    <n v="0"/>
    <n v="1"/>
    <m/>
  </r>
  <r>
    <x v="0"/>
    <x v="5"/>
    <x v="1"/>
    <n v="13"/>
    <n v="-71.394486999999998"/>
    <n v="-33.063915999999999"/>
    <n v="31579.68"/>
    <n v="1"/>
    <n v="1"/>
    <x v="1"/>
    <n v="0.05"/>
    <n v="1"/>
    <m/>
  </r>
  <r>
    <x v="0"/>
    <x v="6"/>
    <x v="0"/>
    <n v="1"/>
    <n v="-71.392111999999997"/>
    <n v="-33.063282999999998"/>
    <n v="173.62"/>
    <n v="1"/>
    <n v="1"/>
    <x v="0"/>
    <n v="0.9"/>
    <n v="1"/>
    <m/>
  </r>
  <r>
    <x v="0"/>
    <x v="6"/>
    <x v="0"/>
    <n v="2"/>
    <n v="-71.389062999999993"/>
    <n v="-33.063882"/>
    <n v="515.61"/>
    <n v="1"/>
    <n v="1"/>
    <x v="1"/>
    <n v="0.05"/>
    <n v="1"/>
    <m/>
  </r>
  <r>
    <x v="0"/>
    <x v="6"/>
    <x v="0"/>
    <n v="3"/>
    <n v="-71.388677999999999"/>
    <n v="-33.057541000000001"/>
    <n v="1610.13"/>
    <n v="1"/>
    <n v="0"/>
    <x v="1"/>
    <n v="0"/>
    <n v="1"/>
    <m/>
  </r>
  <r>
    <x v="0"/>
    <x v="6"/>
    <x v="0"/>
    <n v="4"/>
    <n v="-71.395672000000005"/>
    <n v="-33.058393000000002"/>
    <n v="2272.59"/>
    <n v="1"/>
    <n v="0"/>
    <x v="1"/>
    <n v="0"/>
    <n v="1"/>
    <m/>
  </r>
  <r>
    <x v="0"/>
    <x v="6"/>
    <x v="0"/>
    <n v="5"/>
    <n v="-71.409947000000003"/>
    <n v="-33.058667999999997"/>
    <n v="3716.39"/>
    <n v="1"/>
    <n v="0"/>
    <x v="1"/>
    <n v="0"/>
    <n v="1"/>
    <m/>
  </r>
  <r>
    <x v="0"/>
    <x v="6"/>
    <x v="0"/>
    <n v="6"/>
    <n v="-71.425308000000001"/>
    <n v="-33.058284999999998"/>
    <n v="5377.78"/>
    <n v="1"/>
    <n v="0"/>
    <x v="1"/>
    <n v="0"/>
    <n v="1"/>
    <m/>
  </r>
  <r>
    <x v="0"/>
    <x v="6"/>
    <x v="0"/>
    <n v="7"/>
    <n v="-71.433188999999999"/>
    <n v="-33.051161"/>
    <n v="6894.15"/>
    <n v="1"/>
    <n v="0"/>
    <x v="1"/>
    <n v="0"/>
    <n v="1"/>
    <m/>
  </r>
  <r>
    <x v="0"/>
    <x v="6"/>
    <x v="0"/>
    <n v="8"/>
    <n v="-71.434346000000005"/>
    <n v="-33.043371"/>
    <n v="8254.89"/>
    <n v="1"/>
    <n v="0"/>
    <x v="1"/>
    <n v="0"/>
    <n v="1"/>
    <m/>
  </r>
  <r>
    <x v="0"/>
    <x v="6"/>
    <x v="0"/>
    <n v="9"/>
    <n v="-71.441807999999995"/>
    <n v="-33.046855000000001"/>
    <n v="9062.67"/>
    <n v="1"/>
    <n v="0"/>
    <x v="1"/>
    <n v="0"/>
    <n v="1"/>
    <m/>
  </r>
  <r>
    <x v="0"/>
    <x v="6"/>
    <x v="0"/>
    <n v="10"/>
    <n v="-71.445696999999996"/>
    <n v="-33.047876000000002"/>
    <n v="9495.98"/>
    <n v="1"/>
    <n v="0"/>
    <x v="1"/>
    <n v="0"/>
    <n v="1"/>
    <m/>
  </r>
  <r>
    <x v="0"/>
    <x v="6"/>
    <x v="0"/>
    <n v="11"/>
    <n v="-71.464484999999996"/>
    <n v="-33.042855000000003"/>
    <n v="11378.28"/>
    <n v="1"/>
    <n v="0"/>
    <x v="1"/>
    <n v="0"/>
    <n v="1"/>
    <m/>
  </r>
  <r>
    <x v="0"/>
    <x v="6"/>
    <x v="0"/>
    <n v="12"/>
    <n v="-71.549261000000001"/>
    <n v="-33.022812999999999"/>
    <n v="20604.87"/>
    <n v="1"/>
    <n v="0"/>
    <x v="1"/>
    <n v="0"/>
    <n v="1"/>
    <m/>
  </r>
  <r>
    <x v="0"/>
    <x v="6"/>
    <x v="0"/>
    <n v="13"/>
    <n v="-71.566255999999996"/>
    <n v="-33.021039000000002"/>
    <n v="22470.720000000001"/>
    <n v="1"/>
    <n v="0"/>
    <x v="1"/>
    <n v="0"/>
    <n v="0"/>
    <m/>
  </r>
  <r>
    <x v="0"/>
    <x v="6"/>
    <x v="0"/>
    <n v="14"/>
    <n v="-71.589808000000005"/>
    <n v="-33.032356999999998"/>
    <n v="25507.599999999999"/>
    <n v="1"/>
    <n v="0"/>
    <x v="1"/>
    <n v="0"/>
    <n v="1"/>
    <m/>
  </r>
  <r>
    <x v="0"/>
    <x v="6"/>
    <x v="0"/>
    <n v="15"/>
    <n v="-71.605834000000002"/>
    <n v="-33.043070999999998"/>
    <n v="27546.94"/>
    <n v="1"/>
    <n v="0"/>
    <x v="1"/>
    <n v="0"/>
    <n v="1"/>
    <m/>
  </r>
  <r>
    <x v="0"/>
    <x v="6"/>
    <x v="0"/>
    <n v="16"/>
    <n v="-71.617323999999996"/>
    <n v="-33.043522000000003"/>
    <n v="28678.36"/>
    <n v="1"/>
    <n v="0"/>
    <x v="1"/>
    <n v="0"/>
    <n v="1"/>
    <m/>
  </r>
  <r>
    <x v="0"/>
    <x v="6"/>
    <x v="0"/>
    <n v="17"/>
    <n v="-71.629870999999994"/>
    <n v="-33.033591000000001"/>
    <n v="30430.51"/>
    <n v="1"/>
    <n v="0"/>
    <x v="1"/>
    <n v="0"/>
    <n v="1"/>
    <m/>
  </r>
  <r>
    <x v="0"/>
    <x v="6"/>
    <x v="0"/>
    <n v="18"/>
    <n v="-71.636324999999999"/>
    <n v="-33.023130999999999"/>
    <n v="32353.94"/>
    <n v="1"/>
    <n v="0"/>
    <x v="1"/>
    <n v="0"/>
    <n v="1"/>
    <m/>
  </r>
  <r>
    <x v="0"/>
    <x v="6"/>
    <x v="0"/>
    <n v="19"/>
    <n v="-71.639650000000003"/>
    <n v="-33.024712000000001"/>
    <n v="32720.75"/>
    <n v="1"/>
    <n v="1"/>
    <x v="1"/>
    <n v="0.05"/>
    <n v="1"/>
    <m/>
  </r>
  <r>
    <x v="0"/>
    <x v="6"/>
    <x v="1"/>
    <n v="1"/>
    <n v="-71.639661000000004"/>
    <n v="-33.024712000000001"/>
    <n v="769.98"/>
    <n v="1"/>
    <n v="1"/>
    <x v="0"/>
    <n v="0.9"/>
    <n v="1"/>
    <m/>
  </r>
  <r>
    <x v="0"/>
    <x v="6"/>
    <x v="1"/>
    <n v="2"/>
    <n v="-71.636311000000006"/>
    <n v="-33.023133000000001"/>
    <n v="1139.1300000000001"/>
    <n v="1"/>
    <n v="1"/>
    <x v="1"/>
    <n v="0.05"/>
    <n v="1"/>
    <m/>
  </r>
  <r>
    <x v="0"/>
    <x v="6"/>
    <x v="1"/>
    <n v="3"/>
    <n v="-71.629976999999997"/>
    <n v="-33.033676"/>
    <n v="3068.22"/>
    <n v="1"/>
    <n v="0"/>
    <x v="1"/>
    <n v="0"/>
    <n v="1"/>
    <m/>
  </r>
  <r>
    <x v="0"/>
    <x v="6"/>
    <x v="1"/>
    <n v="4"/>
    <n v="-71.617345"/>
    <n v="-33.043652000000002"/>
    <n v="4827.66"/>
    <n v="1"/>
    <n v="0"/>
    <x v="1"/>
    <n v="0"/>
    <n v="1"/>
    <m/>
  </r>
  <r>
    <x v="0"/>
    <x v="6"/>
    <x v="1"/>
    <n v="5"/>
    <n v="-71.605306999999996"/>
    <n v="-33.043536000000003"/>
    <n v="6031.22"/>
    <n v="1"/>
    <n v="0"/>
    <x v="1"/>
    <n v="0"/>
    <n v="1"/>
    <m/>
  </r>
  <r>
    <x v="0"/>
    <x v="6"/>
    <x v="1"/>
    <n v="6"/>
    <n v="-71.589753999999999"/>
    <n v="-33.032438999999997"/>
    <n v="8228.5400000000009"/>
    <n v="1"/>
    <n v="0"/>
    <x v="1"/>
    <n v="0"/>
    <n v="1"/>
    <m/>
  </r>
  <r>
    <x v="0"/>
    <x v="6"/>
    <x v="1"/>
    <n v="7"/>
    <n v="-71.566068000000001"/>
    <n v="-33.021054999999997"/>
    <n v="11286.92"/>
    <n v="1"/>
    <n v="0"/>
    <x v="1"/>
    <n v="0"/>
    <n v="0"/>
    <m/>
  </r>
  <r>
    <x v="0"/>
    <x v="6"/>
    <x v="1"/>
    <n v="8"/>
    <n v="-71.549254000000005"/>
    <n v="-33.022917999999997"/>
    <n v="13124.35"/>
    <n v="1"/>
    <n v="0"/>
    <x v="1"/>
    <n v="0"/>
    <n v="1"/>
    <m/>
  </r>
  <r>
    <x v="0"/>
    <x v="6"/>
    <x v="1"/>
    <n v="9"/>
    <n v="-71.464433"/>
    <n v="-33.042855000000003"/>
    <n v="22367.439999999999"/>
    <n v="1"/>
    <n v="0"/>
    <x v="1"/>
    <n v="0"/>
    <n v="1"/>
    <m/>
  </r>
  <r>
    <x v="0"/>
    <x v="6"/>
    <x v="1"/>
    <n v="10"/>
    <n v="-71.445757999999998"/>
    <n v="-33.047862000000002"/>
    <n v="24238.98"/>
    <n v="1"/>
    <n v="0"/>
    <x v="1"/>
    <n v="0"/>
    <n v="1"/>
    <m/>
  </r>
  <r>
    <x v="0"/>
    <x v="6"/>
    <x v="1"/>
    <n v="11"/>
    <n v="-71.436113000000006"/>
    <n v="-33.048375999999998"/>
    <n v="25143.95"/>
    <n v="1"/>
    <n v="0"/>
    <x v="1"/>
    <n v="0"/>
    <n v="1"/>
    <m/>
  </r>
  <r>
    <x v="0"/>
    <x v="6"/>
    <x v="1"/>
    <n v="12"/>
    <n v="-71.433182000000002"/>
    <n v="-33.051121999999999"/>
    <n v="25779.21"/>
    <n v="1"/>
    <n v="0"/>
    <x v="1"/>
    <n v="0"/>
    <n v="1"/>
    <m/>
  </r>
  <r>
    <x v="0"/>
    <x v="6"/>
    <x v="1"/>
    <n v="13"/>
    <n v="-71.425286999999997"/>
    <n v="-33.058284999999998"/>
    <n v="27394.18"/>
    <n v="1"/>
    <n v="0"/>
    <x v="1"/>
    <n v="0"/>
    <n v="1"/>
    <m/>
  </r>
  <r>
    <x v="0"/>
    <x v="6"/>
    <x v="1"/>
    <n v="14"/>
    <n v="-71.409974000000005"/>
    <n v="-33.058691000000003"/>
    <n v="29050.02"/>
    <n v="1"/>
    <n v="0"/>
    <x v="1"/>
    <n v="0"/>
    <n v="1"/>
    <m/>
  </r>
  <r>
    <x v="0"/>
    <x v="6"/>
    <x v="1"/>
    <n v="15"/>
    <n v="-71.395655000000005"/>
    <n v="-33.058393000000002"/>
    <n v="30498.99"/>
    <n v="1"/>
    <n v="0"/>
    <x v="1"/>
    <n v="0"/>
    <n v="1"/>
    <m/>
  </r>
  <r>
    <x v="0"/>
    <x v="6"/>
    <x v="1"/>
    <n v="16"/>
    <n v="-71.388687000000004"/>
    <n v="-33.057670000000002"/>
    <n v="31171.65"/>
    <n v="1"/>
    <n v="0"/>
    <x v="1"/>
    <n v="0"/>
    <n v="1"/>
    <m/>
  </r>
  <r>
    <x v="0"/>
    <x v="6"/>
    <x v="1"/>
    <n v="17"/>
    <n v="-71.389064000000005"/>
    <n v="-33.063882"/>
    <n v="32245.3"/>
    <n v="1"/>
    <n v="0"/>
    <x v="1"/>
    <n v="0"/>
    <n v="1"/>
    <m/>
  </r>
  <r>
    <x v="0"/>
    <x v="6"/>
    <x v="1"/>
    <n v="18"/>
    <n v="-71.392118999999994"/>
    <n v="-33.063282999999998"/>
    <n v="32587.85"/>
    <n v="1"/>
    <n v="1"/>
    <x v="1"/>
    <n v="0.05"/>
    <n v="1"/>
    <m/>
  </r>
  <r>
    <x v="0"/>
    <x v="7"/>
    <x v="0"/>
    <n v="1"/>
    <n v="-71.352688999999998"/>
    <n v="-33.052784000000003"/>
    <n v="517.21"/>
    <n v="1"/>
    <n v="1"/>
    <x v="1"/>
    <n v="0.9"/>
    <n v="1"/>
    <m/>
  </r>
  <r>
    <x v="0"/>
    <x v="7"/>
    <x v="0"/>
    <n v="2"/>
    <n v="-71.353593000000004"/>
    <n v="-33.046337999999999"/>
    <n v="1511.54"/>
    <n v="1"/>
    <n v="1"/>
    <x v="1"/>
    <n v="0.05"/>
    <n v="1"/>
    <m/>
  </r>
  <r>
    <x v="0"/>
    <x v="7"/>
    <x v="0"/>
    <n v="3"/>
    <n v="-71.366073999999998"/>
    <n v="-33.043805999999996"/>
    <n v="2894.41"/>
    <n v="1"/>
    <n v="0"/>
    <x v="1"/>
    <n v="0"/>
    <n v="1"/>
    <m/>
  </r>
  <r>
    <x v="0"/>
    <x v="7"/>
    <x v="0"/>
    <n v="4"/>
    <n v="-71.384923000000001"/>
    <n v="-33.044485000000002"/>
    <n v="4658.17"/>
    <n v="1"/>
    <n v="0"/>
    <x v="1"/>
    <n v="0"/>
    <n v="1"/>
    <m/>
  </r>
  <r>
    <x v="0"/>
    <x v="7"/>
    <x v="0"/>
    <n v="5"/>
    <n v="-71.400076999999996"/>
    <n v="-33.045788000000002"/>
    <n v="6104.71"/>
    <n v="1"/>
    <n v="0"/>
    <x v="1"/>
    <n v="0"/>
    <n v="1"/>
    <m/>
  </r>
  <r>
    <x v="0"/>
    <x v="7"/>
    <x v="0"/>
    <n v="6"/>
    <n v="-71.420948999999993"/>
    <n v="-33.043671000000003"/>
    <n v="8110.12"/>
    <n v="1"/>
    <n v="0"/>
    <x v="1"/>
    <n v="0"/>
    <n v="1"/>
    <m/>
  </r>
  <r>
    <x v="0"/>
    <x v="7"/>
    <x v="0"/>
    <n v="7"/>
    <n v="-71.434535999999994"/>
    <n v="-33.043425999999997"/>
    <n v="9427.85"/>
    <n v="1"/>
    <n v="0"/>
    <x v="1"/>
    <n v="0"/>
    <n v="1"/>
    <m/>
  </r>
  <r>
    <x v="0"/>
    <x v="7"/>
    <x v="0"/>
    <n v="8"/>
    <n v="-71.444946000000002"/>
    <n v="-33.045572999999997"/>
    <n v="10863.72"/>
    <n v="1"/>
    <n v="0"/>
    <x v="1"/>
    <n v="0"/>
    <n v="1"/>
    <m/>
  </r>
  <r>
    <x v="0"/>
    <x v="7"/>
    <x v="0"/>
    <n v="9"/>
    <n v="-71.445875999999998"/>
    <n v="-33.048724999999997"/>
    <n v="11261.23"/>
    <n v="1"/>
    <n v="0"/>
    <x v="1"/>
    <n v="0"/>
    <n v="1"/>
    <m/>
  </r>
  <r>
    <x v="0"/>
    <x v="7"/>
    <x v="0"/>
    <n v="10"/>
    <n v="-71.445901000000006"/>
    <n v="-33.051088999999997"/>
    <n v="11577.04"/>
    <n v="1"/>
    <n v="0"/>
    <x v="1"/>
    <n v="0"/>
    <n v="1"/>
    <m/>
  </r>
  <r>
    <x v="0"/>
    <x v="7"/>
    <x v="0"/>
    <n v="11"/>
    <n v="-71.447958999999997"/>
    <n v="-33.054324000000001"/>
    <n v="12127.5"/>
    <n v="1"/>
    <n v="0"/>
    <x v="1"/>
    <n v="0"/>
    <n v="1"/>
    <m/>
  </r>
  <r>
    <x v="0"/>
    <x v="7"/>
    <x v="0"/>
    <n v="12"/>
    <n v="-71.449207999999999"/>
    <n v="-33.057217999999999"/>
    <n v="12561.02"/>
    <n v="1"/>
    <n v="0"/>
    <x v="1"/>
    <n v="0"/>
    <n v="1"/>
    <m/>
  </r>
  <r>
    <x v="0"/>
    <x v="7"/>
    <x v="0"/>
    <n v="13"/>
    <n v="-71.460510999999997"/>
    <n v="-33.056578000000002"/>
    <n v="14036.84"/>
    <n v="1"/>
    <n v="0"/>
    <x v="1"/>
    <n v="0"/>
    <n v="1"/>
    <m/>
  </r>
  <r>
    <x v="0"/>
    <x v="7"/>
    <x v="0"/>
    <n v="14"/>
    <n v="-71.467688999999993"/>
    <n v="-33.053009000000003"/>
    <n v="16303.57"/>
    <n v="1"/>
    <n v="0"/>
    <x v="1"/>
    <n v="0"/>
    <n v="1"/>
    <m/>
  </r>
  <r>
    <x v="0"/>
    <x v="7"/>
    <x v="0"/>
    <n v="15"/>
    <n v="-71.468322000000001"/>
    <n v="-33.045431000000001"/>
    <n v="17461.16"/>
    <n v="1"/>
    <n v="0"/>
    <x v="1"/>
    <n v="0"/>
    <n v="1"/>
    <m/>
  </r>
  <r>
    <x v="0"/>
    <x v="7"/>
    <x v="0"/>
    <n v="16"/>
    <n v="-71.465789000000001"/>
    <n v="-33.043832999999999"/>
    <n v="17831.939999999999"/>
    <n v="1"/>
    <n v="0"/>
    <x v="1"/>
    <n v="0"/>
    <n v="1"/>
    <m/>
  </r>
  <r>
    <x v="0"/>
    <x v="7"/>
    <x v="0"/>
    <n v="17"/>
    <n v="-71.549954999999997"/>
    <n v="-33.022725999999999"/>
    <n v="27195.46"/>
    <n v="1"/>
    <n v="0"/>
    <x v="1"/>
    <n v="0"/>
    <n v="1"/>
    <m/>
  </r>
  <r>
    <x v="0"/>
    <x v="7"/>
    <x v="0"/>
    <n v="18"/>
    <n v="-71.589918999999995"/>
    <n v="-33.032437999999999"/>
    <n v="32046.35"/>
    <n v="1"/>
    <n v="0"/>
    <x v="1"/>
    <n v="0"/>
    <n v="1"/>
    <m/>
  </r>
  <r>
    <x v="0"/>
    <x v="7"/>
    <x v="0"/>
    <n v="19"/>
    <n v="-71.612404999999995"/>
    <n v="-33.044170000000001"/>
    <n v="34749.21"/>
    <n v="1"/>
    <n v="0"/>
    <x v="1"/>
    <n v="0"/>
    <n v="1"/>
    <m/>
  </r>
  <r>
    <x v="0"/>
    <x v="7"/>
    <x v="0"/>
    <n v="20"/>
    <n v="-71.626045000000005"/>
    <n v="-33.039686000000003"/>
    <n v="36178.54"/>
    <n v="1"/>
    <n v="1"/>
    <x v="1"/>
    <n v="0.05"/>
    <n v="1"/>
    <m/>
  </r>
  <r>
    <x v="0"/>
    <x v="7"/>
    <x v="1"/>
    <n v="1"/>
    <n v="-71.626120999999998"/>
    <n v="-33.039740999999999"/>
    <n v="777.19"/>
    <n v="1"/>
    <n v="1"/>
    <x v="1"/>
    <n v="0.9"/>
    <n v="1"/>
    <m/>
  </r>
  <r>
    <x v="0"/>
    <x v="7"/>
    <x v="1"/>
    <n v="2"/>
    <n v="-71.612454"/>
    <n v="-33.044238999999997"/>
    <n v="2211.89"/>
    <n v="1"/>
    <n v="1"/>
    <x v="1"/>
    <n v="0.05"/>
    <n v="1"/>
    <m/>
  </r>
  <r>
    <x v="0"/>
    <x v="7"/>
    <x v="1"/>
    <n v="3"/>
    <n v="-71.589842000000004"/>
    <n v="-33.032496999999999"/>
    <n v="5137.46"/>
    <n v="1"/>
    <n v="0"/>
    <x v="1"/>
    <n v="0"/>
    <n v="1"/>
    <m/>
  </r>
  <r>
    <x v="0"/>
    <x v="7"/>
    <x v="1"/>
    <n v="4"/>
    <n v="-71.549947000000003"/>
    <n v="-33.022818999999998"/>
    <n v="9978.0300000000007"/>
    <n v="1"/>
    <n v="0"/>
    <x v="1"/>
    <n v="0"/>
    <n v="1"/>
    <m/>
  </r>
  <r>
    <x v="0"/>
    <x v="7"/>
    <x v="1"/>
    <n v="5"/>
    <n v="-71.468337000000005"/>
    <n v="-33.045453999999999"/>
    <n v="19428.96"/>
    <n v="1"/>
    <n v="0"/>
    <x v="1"/>
    <n v="0"/>
    <n v="1"/>
    <m/>
  </r>
  <r>
    <x v="0"/>
    <x v="7"/>
    <x v="1"/>
    <n v="6"/>
    <n v="-71.467686"/>
    <n v="-33.053004999999999"/>
    <n v="20583.11"/>
    <n v="1"/>
    <n v="0"/>
    <x v="1"/>
    <n v="0"/>
    <n v="1"/>
    <m/>
  </r>
  <r>
    <x v="0"/>
    <x v="7"/>
    <x v="1"/>
    <n v="7"/>
    <n v="-71.460492000000002"/>
    <n v="-33.056544000000002"/>
    <n v="22854.53"/>
    <n v="1"/>
    <n v="0"/>
    <x v="1"/>
    <n v="0"/>
    <n v="1"/>
    <m/>
  </r>
  <r>
    <x v="0"/>
    <x v="7"/>
    <x v="1"/>
    <n v="8"/>
    <n v="-71.449180999999996"/>
    <n v="-33.057219000000003"/>
    <n v="24302.58"/>
    <n v="1"/>
    <n v="0"/>
    <x v="1"/>
    <n v="0"/>
    <n v="1"/>
    <m/>
  </r>
  <r>
    <x v="0"/>
    <x v="7"/>
    <x v="1"/>
    <n v="9"/>
    <n v="-71.447976999999995"/>
    <n v="-33.054324000000001"/>
    <n v="24731.89"/>
    <n v="1"/>
    <n v="0"/>
    <x v="1"/>
    <n v="0"/>
    <n v="1"/>
    <m/>
  </r>
  <r>
    <x v="0"/>
    <x v="7"/>
    <x v="1"/>
    <n v="10"/>
    <n v="-71.445901000000006"/>
    <n v="-33.051141000000001"/>
    <n v="25278.26"/>
    <n v="1"/>
    <n v="0"/>
    <x v="1"/>
    <n v="0"/>
    <n v="1"/>
    <m/>
  </r>
  <r>
    <x v="0"/>
    <x v="7"/>
    <x v="1"/>
    <n v="11"/>
    <n v="-71.445227000000003"/>
    <n v="-33.048952999999997"/>
    <n v="25532.07"/>
    <n v="1"/>
    <n v="0"/>
    <x v="1"/>
    <n v="0"/>
    <n v="1"/>
    <m/>
  </r>
  <r>
    <x v="0"/>
    <x v="7"/>
    <x v="1"/>
    <n v="12"/>
    <n v="-71.436113000000006"/>
    <n v="-33.048375999999998"/>
    <n v="26448.74"/>
    <n v="1"/>
    <n v="0"/>
    <x v="1"/>
    <n v="0"/>
    <n v="1"/>
    <m/>
  </r>
  <r>
    <x v="0"/>
    <x v="7"/>
    <x v="1"/>
    <n v="13"/>
    <n v="-71.420995000000005"/>
    <n v="-33.043723999999997"/>
    <n v="28279.5"/>
    <n v="1"/>
    <n v="0"/>
    <x v="1"/>
    <n v="0"/>
    <n v="1"/>
    <m/>
  </r>
  <r>
    <x v="0"/>
    <x v="7"/>
    <x v="1"/>
    <n v="14"/>
    <n v="-71.400088999999994"/>
    <n v="-33.045876999999997"/>
    <n v="30289.38"/>
    <n v="1"/>
    <n v="0"/>
    <x v="1"/>
    <n v="0"/>
    <n v="1"/>
    <m/>
  </r>
  <r>
    <x v="0"/>
    <x v="7"/>
    <x v="1"/>
    <n v="15"/>
    <n v="-71.384918999999996"/>
    <n v="-33.044564000000001"/>
    <n v="31737.200000000001"/>
    <n v="1"/>
    <n v="0"/>
    <x v="1"/>
    <n v="0"/>
    <n v="1"/>
    <m/>
  </r>
  <r>
    <x v="0"/>
    <x v="7"/>
    <x v="1"/>
    <n v="16"/>
    <n v="-71.366095000000001"/>
    <n v="-33.043877999999999"/>
    <n v="33498.51"/>
    <n v="1"/>
    <n v="0"/>
    <x v="1"/>
    <n v="0"/>
    <n v="1"/>
    <m/>
  </r>
  <r>
    <x v="0"/>
    <x v="7"/>
    <x v="1"/>
    <n v="17"/>
    <n v="-71.353675999999993"/>
    <n v="-33.046374"/>
    <n v="34871.730000000003"/>
    <n v="1"/>
    <n v="0"/>
    <x v="1"/>
    <n v="0"/>
    <n v="1"/>
    <m/>
  </r>
  <r>
    <x v="0"/>
    <x v="7"/>
    <x v="1"/>
    <n v="18"/>
    <n v="-71.352682999999999"/>
    <n v="-33.052787000000002"/>
    <n v="35863.56"/>
    <n v="1"/>
    <n v="1"/>
    <x v="1"/>
    <n v="0.05"/>
    <n v="1"/>
    <m/>
  </r>
  <r>
    <x v="0"/>
    <x v="8"/>
    <x v="0"/>
    <n v="1"/>
    <n v="-71.392111999999997"/>
    <n v="-33.063282999999998"/>
    <n v="173.62"/>
    <n v="1"/>
    <n v="1"/>
    <x v="0"/>
    <n v="0.9"/>
    <n v="1"/>
    <m/>
  </r>
  <r>
    <x v="0"/>
    <x v="8"/>
    <x v="0"/>
    <n v="2"/>
    <n v="-71.389274999999998"/>
    <n v="-33.066068000000001"/>
    <n v="766.81"/>
    <n v="1"/>
    <n v="1"/>
    <x v="1"/>
    <n v="0.05"/>
    <n v="1"/>
    <m/>
  </r>
  <r>
    <x v="0"/>
    <x v="8"/>
    <x v="0"/>
    <n v="3"/>
    <n v="-71.391948999999997"/>
    <n v="-33.053156999999999"/>
    <n v="2605.64"/>
    <n v="1"/>
    <n v="0"/>
    <x v="1"/>
    <n v="0"/>
    <n v="1"/>
    <m/>
  </r>
  <r>
    <x v="0"/>
    <x v="8"/>
    <x v="0"/>
    <n v="4"/>
    <n v="-71.390598999999995"/>
    <n v="-33.050291000000001"/>
    <n v="3407.86"/>
    <n v="1"/>
    <n v="0"/>
    <x v="1"/>
    <n v="0"/>
    <n v="1"/>
    <m/>
  </r>
  <r>
    <x v="0"/>
    <x v="8"/>
    <x v="0"/>
    <n v="5"/>
    <n v="-71.400076999999996"/>
    <n v="-33.045788000000002"/>
    <n v="4792.66"/>
    <n v="1"/>
    <n v="0"/>
    <x v="1"/>
    <n v="0"/>
    <n v="1"/>
    <m/>
  </r>
  <r>
    <x v="0"/>
    <x v="8"/>
    <x v="0"/>
    <n v="6"/>
    <n v="-71.420948999999993"/>
    <n v="-33.043671000000003"/>
    <n v="6798.07"/>
    <n v="1"/>
    <n v="0"/>
    <x v="1"/>
    <n v="0"/>
    <n v="1"/>
    <m/>
  </r>
  <r>
    <x v="0"/>
    <x v="8"/>
    <x v="0"/>
    <n v="7"/>
    <n v="-71.434444999999997"/>
    <n v="-33.043399000000001"/>
    <n v="8106.79"/>
    <n v="1"/>
    <n v="0"/>
    <x v="1"/>
    <n v="0"/>
    <n v="1"/>
    <m/>
  </r>
  <r>
    <x v="0"/>
    <x v="8"/>
    <x v="0"/>
    <n v="8"/>
    <n v="-71.441745999999995"/>
    <n v="-33.046793999999998"/>
    <n v="8895.91"/>
    <n v="1"/>
    <n v="0"/>
    <x v="1"/>
    <n v="0"/>
    <n v="1"/>
    <m/>
  </r>
  <r>
    <x v="0"/>
    <x v="8"/>
    <x v="0"/>
    <n v="9"/>
    <n v="-71.445696999999996"/>
    <n v="-33.047876000000002"/>
    <n v="9338.1200000000008"/>
    <n v="1"/>
    <n v="0"/>
    <x v="1"/>
    <n v="0"/>
    <n v="1"/>
    <m/>
  </r>
  <r>
    <x v="0"/>
    <x v="8"/>
    <x v="0"/>
    <n v="10"/>
    <n v="-71.470417999999995"/>
    <n v="-33.041305000000001"/>
    <n v="11827.05"/>
    <n v="1"/>
    <n v="0"/>
    <x v="1"/>
    <n v="0"/>
    <n v="1"/>
    <m/>
  </r>
  <r>
    <x v="0"/>
    <x v="8"/>
    <x v="0"/>
    <n v="11"/>
    <n v="-71.549261000000001"/>
    <n v="-33.022812999999999"/>
    <n v="20447.02"/>
    <n v="1"/>
    <n v="0"/>
    <x v="1"/>
    <n v="0"/>
    <n v="1"/>
    <m/>
  </r>
  <r>
    <x v="0"/>
    <x v="8"/>
    <x v="0"/>
    <n v="12"/>
    <n v="-71.566091999999998"/>
    <n v="-33.020947"/>
    <n v="22294.45"/>
    <n v="1"/>
    <n v="0"/>
    <x v="1"/>
    <n v="0"/>
    <n v="0"/>
    <m/>
  </r>
  <r>
    <x v="0"/>
    <x v="8"/>
    <x v="0"/>
    <n v="13"/>
    <n v="-71.589918999999995"/>
    <n v="-33.032437999999999"/>
    <n v="25363.46"/>
    <n v="1"/>
    <n v="0"/>
    <x v="1"/>
    <n v="0"/>
    <n v="1"/>
    <m/>
  </r>
  <r>
    <x v="0"/>
    <x v="8"/>
    <x v="0"/>
    <n v="14"/>
    <n v="-71.605936"/>
    <n v="-33.043174999999998"/>
    <n v="27404.04"/>
    <n v="1"/>
    <n v="0"/>
    <x v="1"/>
    <n v="0"/>
    <n v="1"/>
    <m/>
  </r>
  <r>
    <x v="0"/>
    <x v="8"/>
    <x v="0"/>
    <n v="15"/>
    <n v="-71.612665000000007"/>
    <n v="-33.044111999999998"/>
    <n v="28077.32"/>
    <n v="1"/>
    <n v="0"/>
    <x v="1"/>
    <n v="0"/>
    <n v="1"/>
    <m/>
  </r>
  <r>
    <x v="0"/>
    <x v="8"/>
    <x v="0"/>
    <n v="16"/>
    <n v="-71.629835"/>
    <n v="-33.033714000000003"/>
    <n v="30258.53"/>
    <n v="1"/>
    <n v="0"/>
    <x v="1"/>
    <n v="0"/>
    <n v="1"/>
    <m/>
  </r>
  <r>
    <x v="0"/>
    <x v="8"/>
    <x v="0"/>
    <n v="17"/>
    <n v="-71.640218000000004"/>
    <n v="-33.018548000000003"/>
    <n v="32726.36"/>
    <n v="1"/>
    <n v="1"/>
    <x v="1"/>
    <n v="0.05"/>
    <n v="1"/>
    <m/>
  </r>
  <r>
    <x v="0"/>
    <x v="8"/>
    <x v="1"/>
    <n v="1"/>
    <n v="-71.640225999999998"/>
    <n v="-33.018551000000002"/>
    <n v="1595.43"/>
    <n v="1"/>
    <n v="1"/>
    <x v="0"/>
    <n v="0.9"/>
    <n v="1"/>
    <m/>
  </r>
  <r>
    <x v="0"/>
    <x v="8"/>
    <x v="1"/>
    <n v="2"/>
    <n v="-71.629957000000005"/>
    <n v="-33.033738"/>
    <n v="4064.08"/>
    <n v="1"/>
    <n v="1"/>
    <x v="1"/>
    <n v="0.05"/>
    <n v="1"/>
    <m/>
  </r>
  <r>
    <x v="0"/>
    <x v="8"/>
    <x v="1"/>
    <n v="3"/>
    <n v="-71.612700000000004"/>
    <n v="-33.044181000000002"/>
    <n v="6257.39"/>
    <n v="1"/>
    <n v="0"/>
    <x v="1"/>
    <n v="0"/>
    <n v="1"/>
    <m/>
  </r>
  <r>
    <x v="0"/>
    <x v="8"/>
    <x v="1"/>
    <n v="4"/>
    <n v="-71.605300999999997"/>
    <n v="-33.043621000000002"/>
    <n v="7010.49"/>
    <n v="1"/>
    <n v="0"/>
    <x v="1"/>
    <n v="0"/>
    <n v="1"/>
    <m/>
  </r>
  <r>
    <x v="0"/>
    <x v="8"/>
    <x v="1"/>
    <n v="5"/>
    <n v="-71.589753999999999"/>
    <n v="-33.032438999999997"/>
    <n v="9217.27"/>
    <n v="1"/>
    <n v="0"/>
    <x v="1"/>
    <n v="0"/>
    <n v="1"/>
    <m/>
  </r>
  <r>
    <x v="0"/>
    <x v="8"/>
    <x v="1"/>
    <n v="6"/>
    <n v="-71.565987000000007"/>
    <n v="-33.021011999999999"/>
    <n v="12284.58"/>
    <n v="1"/>
    <n v="0"/>
    <x v="1"/>
    <n v="0"/>
    <n v="0"/>
    <m/>
  </r>
  <r>
    <x v="0"/>
    <x v="8"/>
    <x v="1"/>
    <n v="7"/>
    <n v="-71.549254000000005"/>
    <n v="-33.022917999999997"/>
    <n v="14113.07"/>
    <n v="1"/>
    <n v="0"/>
    <x v="1"/>
    <n v="0"/>
    <n v="1"/>
    <m/>
  </r>
  <r>
    <x v="0"/>
    <x v="8"/>
    <x v="1"/>
    <n v="8"/>
    <n v="-71.470473999999996"/>
    <n v="-33.041415000000001"/>
    <n v="22746.27"/>
    <n v="1"/>
    <n v="0"/>
    <x v="1"/>
    <n v="0"/>
    <n v="1"/>
    <m/>
  </r>
  <r>
    <x v="0"/>
    <x v="8"/>
    <x v="1"/>
    <n v="9"/>
    <n v="-71.445757999999998"/>
    <n v="-33.047862000000002"/>
    <n v="25227.7"/>
    <n v="1"/>
    <n v="0"/>
    <x v="1"/>
    <n v="0"/>
    <n v="1"/>
    <m/>
  </r>
  <r>
    <x v="0"/>
    <x v="8"/>
    <x v="1"/>
    <n v="10"/>
    <n v="-71.436113000000006"/>
    <n v="-33.048375999999998"/>
    <n v="26132.67"/>
    <n v="1"/>
    <n v="0"/>
    <x v="1"/>
    <n v="0"/>
    <n v="1"/>
    <m/>
  </r>
  <r>
    <x v="0"/>
    <x v="8"/>
    <x v="1"/>
    <n v="11"/>
    <n v="-71.420995000000005"/>
    <n v="-33.043723999999997"/>
    <n v="27963.43"/>
    <n v="1"/>
    <n v="0"/>
    <x v="1"/>
    <n v="0"/>
    <n v="1"/>
    <m/>
  </r>
  <r>
    <x v="0"/>
    <x v="8"/>
    <x v="1"/>
    <n v="12"/>
    <n v="-71.400088999999994"/>
    <n v="-33.045876999999997"/>
    <n v="29973.31"/>
    <n v="1"/>
    <n v="0"/>
    <x v="1"/>
    <n v="0"/>
    <n v="1"/>
    <m/>
  </r>
  <r>
    <x v="0"/>
    <x v="8"/>
    <x v="1"/>
    <n v="13"/>
    <n v="-71.390600000000006"/>
    <n v="-33.050314"/>
    <n v="31351.68"/>
    <n v="1"/>
    <n v="0"/>
    <x v="1"/>
    <n v="0"/>
    <n v="1"/>
    <m/>
  </r>
  <r>
    <x v="0"/>
    <x v="8"/>
    <x v="1"/>
    <n v="14"/>
    <n v="-71.391932999999995"/>
    <n v="-33.053204000000001"/>
    <n v="32156.78"/>
    <n v="1"/>
    <n v="0"/>
    <x v="1"/>
    <n v="0"/>
    <n v="1"/>
    <m/>
  </r>
  <r>
    <x v="0"/>
    <x v="8"/>
    <x v="1"/>
    <n v="15"/>
    <n v="-71.389274999999998"/>
    <n v="-33.066068000000001"/>
    <n v="33759.58"/>
    <n v="1"/>
    <n v="0"/>
    <x v="1"/>
    <n v="0"/>
    <n v="1"/>
    <m/>
  </r>
  <r>
    <x v="0"/>
    <x v="8"/>
    <x v="1"/>
    <n v="16"/>
    <n v="-71.392118999999994"/>
    <n v="-33.063282999999998"/>
    <n v="34562.230000000003"/>
    <n v="1"/>
    <n v="1"/>
    <x v="1"/>
    <n v="0.05"/>
    <n v="1"/>
    <m/>
  </r>
  <r>
    <x v="0"/>
    <x v="9"/>
    <x v="0"/>
    <n v="1"/>
    <n v="-71.349435999999997"/>
    <n v="-33.053477000000001"/>
    <n v="201.08"/>
    <n v="1"/>
    <n v="1"/>
    <x v="0"/>
    <n v="0.9"/>
    <n v="1"/>
    <m/>
  </r>
  <r>
    <x v="0"/>
    <x v="9"/>
    <x v="0"/>
    <n v="2"/>
    <n v="-71.354061000000002"/>
    <n v="-33.047694999999997"/>
    <n v="1337.07"/>
    <n v="1"/>
    <n v="1"/>
    <x v="1"/>
    <n v="0.05"/>
    <n v="1"/>
    <m/>
  </r>
  <r>
    <x v="0"/>
    <x v="9"/>
    <x v="0"/>
    <n v="3"/>
    <n v="-71.371942000000004"/>
    <n v="-33.044142999999998"/>
    <n v="3443.93"/>
    <n v="1"/>
    <n v="0"/>
    <x v="1"/>
    <n v="0"/>
    <n v="1"/>
    <m/>
  </r>
  <r>
    <x v="0"/>
    <x v="9"/>
    <x v="0"/>
    <n v="4"/>
    <n v="-71.384923000000001"/>
    <n v="-33.044485000000002"/>
    <n v="4658.17"/>
    <n v="1"/>
    <n v="0"/>
    <x v="1"/>
    <n v="0"/>
    <n v="1"/>
    <m/>
  </r>
  <r>
    <x v="0"/>
    <x v="9"/>
    <x v="0"/>
    <n v="5"/>
    <n v="-71.400076999999996"/>
    <n v="-33.045788000000002"/>
    <n v="6104.71"/>
    <n v="1"/>
    <n v="0"/>
    <x v="1"/>
    <n v="0"/>
    <n v="1"/>
    <m/>
  </r>
  <r>
    <x v="0"/>
    <x v="9"/>
    <x v="0"/>
    <n v="6"/>
    <n v="-71.420613000000003"/>
    <n v="-33.043779999999998"/>
    <n v="8076.49"/>
    <n v="1"/>
    <n v="0"/>
    <x v="1"/>
    <n v="0"/>
    <n v="1"/>
    <m/>
  </r>
  <r>
    <x v="0"/>
    <x v="9"/>
    <x v="0"/>
    <n v="7"/>
    <n v="-71.425967999999997"/>
    <n v="-33.042197999999999"/>
    <n v="8607.7199999999993"/>
    <n v="1"/>
    <n v="0"/>
    <x v="1"/>
    <n v="0"/>
    <n v="1"/>
    <m/>
  </r>
  <r>
    <x v="0"/>
    <x v="9"/>
    <x v="0"/>
    <n v="8"/>
    <n v="-71.434535999999994"/>
    <n v="-33.043425999999997"/>
    <n v="9427.85"/>
    <n v="1"/>
    <n v="0"/>
    <x v="1"/>
    <n v="0"/>
    <n v="1"/>
    <m/>
  </r>
  <r>
    <x v="0"/>
    <x v="9"/>
    <x v="0"/>
    <n v="9"/>
    <n v="-71.441745999999995"/>
    <n v="-33.046793999999998"/>
    <n v="10207.959999999999"/>
    <n v="1"/>
    <n v="0"/>
    <x v="1"/>
    <n v="0"/>
    <n v="1"/>
    <m/>
  </r>
  <r>
    <x v="0"/>
    <x v="9"/>
    <x v="0"/>
    <n v="10"/>
    <n v="-71.445696999999996"/>
    <n v="-33.047876000000002"/>
    <n v="10650.17"/>
    <n v="1"/>
    <n v="0"/>
    <x v="1"/>
    <n v="0"/>
    <n v="1"/>
    <m/>
  </r>
  <r>
    <x v="0"/>
    <x v="9"/>
    <x v="0"/>
    <n v="11"/>
    <n v="-71.464284000000006"/>
    <n v="-33.042864000000002"/>
    <n v="12513.6"/>
    <n v="1"/>
    <n v="0"/>
    <x v="1"/>
    <n v="0"/>
    <n v="1"/>
    <m/>
  </r>
  <r>
    <x v="0"/>
    <x v="9"/>
    <x v="0"/>
    <n v="12"/>
    <n v="-71.475357000000002"/>
    <n v="-33.040056999999997"/>
    <n v="13627.22"/>
    <n v="1"/>
    <n v="0"/>
    <x v="1"/>
    <n v="0"/>
    <n v="0"/>
    <m/>
  </r>
  <r>
    <x v="0"/>
    <x v="9"/>
    <x v="0"/>
    <n v="13"/>
    <n v="-71.549261000000001"/>
    <n v="-33.022812999999999"/>
    <n v="21759.07"/>
    <n v="1"/>
    <n v="0"/>
    <x v="1"/>
    <n v="0"/>
    <n v="1"/>
    <m/>
  </r>
  <r>
    <x v="0"/>
    <x v="9"/>
    <x v="0"/>
    <n v="14"/>
    <n v="-71.566091999999998"/>
    <n v="-33.020947"/>
    <n v="23606.5"/>
    <n v="1"/>
    <n v="0"/>
    <x v="1"/>
    <n v="0"/>
    <n v="0"/>
    <m/>
  </r>
  <r>
    <x v="0"/>
    <x v="9"/>
    <x v="0"/>
    <n v="15"/>
    <n v="-71.589534999999998"/>
    <n v="-33.032152000000004"/>
    <n v="26627.57"/>
    <n v="1"/>
    <n v="0"/>
    <x v="1"/>
    <n v="0"/>
    <n v="1"/>
    <m/>
  </r>
  <r>
    <x v="0"/>
    <x v="9"/>
    <x v="0"/>
    <n v="16"/>
    <n v="-71.605770000000007"/>
    <n v="-33.043005999999998"/>
    <n v="28691.759999999998"/>
    <n v="1"/>
    <n v="0"/>
    <x v="1"/>
    <n v="0"/>
    <n v="1"/>
    <m/>
  </r>
  <r>
    <x v="0"/>
    <x v="9"/>
    <x v="0"/>
    <n v="17"/>
    <n v="-71.612665000000007"/>
    <n v="-33.044111999999998"/>
    <n v="29389.37"/>
    <n v="1"/>
    <n v="0"/>
    <x v="1"/>
    <n v="0"/>
    <n v="1"/>
    <m/>
  </r>
  <r>
    <x v="0"/>
    <x v="9"/>
    <x v="0"/>
    <n v="18"/>
    <n v="-71.626045000000005"/>
    <n v="-33.039686000000003"/>
    <n v="30793.58"/>
    <n v="1"/>
    <n v="1"/>
    <x v="1"/>
    <n v="0.05"/>
    <n v="1"/>
    <m/>
  </r>
  <r>
    <x v="0"/>
    <x v="9"/>
    <x v="1"/>
    <n v="1"/>
    <n v="-71.626120999999998"/>
    <n v="-33.039740999999999"/>
    <n v="777.19"/>
    <n v="1"/>
    <n v="1"/>
    <x v="0"/>
    <n v="0.9"/>
    <n v="1"/>
    <m/>
  </r>
  <r>
    <x v="0"/>
    <x v="9"/>
    <x v="1"/>
    <n v="2"/>
    <n v="-71.612700000000004"/>
    <n v="-33.044181000000002"/>
    <n v="2188.0300000000002"/>
    <n v="1"/>
    <n v="1"/>
    <x v="1"/>
    <n v="0.05"/>
    <n v="1"/>
    <m/>
  </r>
  <r>
    <x v="0"/>
    <x v="9"/>
    <x v="1"/>
    <n v="3"/>
    <n v="-71.605306999999996"/>
    <n v="-33.043536000000003"/>
    <n v="2950.57"/>
    <n v="1"/>
    <n v="0"/>
    <x v="1"/>
    <n v="0"/>
    <n v="1"/>
    <m/>
  </r>
  <r>
    <x v="0"/>
    <x v="9"/>
    <x v="1"/>
    <n v="4"/>
    <n v="-71.589574999999996"/>
    <n v="-33.032319999999999"/>
    <n v="5169.2"/>
    <n v="1"/>
    <n v="0"/>
    <x v="1"/>
    <n v="0"/>
    <n v="1"/>
    <m/>
  </r>
  <r>
    <x v="0"/>
    <x v="9"/>
    <x v="1"/>
    <n v="5"/>
    <n v="-71.565987000000007"/>
    <n v="-33.021011999999999"/>
    <n v="8215.2199999999993"/>
    <n v="1"/>
    <n v="0"/>
    <x v="1"/>
    <n v="0"/>
    <n v="0"/>
    <m/>
  </r>
  <r>
    <x v="0"/>
    <x v="9"/>
    <x v="1"/>
    <n v="6"/>
    <n v="-71.549254000000005"/>
    <n v="-33.022917999999997"/>
    <n v="10043.700000000001"/>
    <n v="1"/>
    <n v="0"/>
    <x v="1"/>
    <n v="0"/>
    <n v="1"/>
    <m/>
  </r>
  <r>
    <x v="0"/>
    <x v="9"/>
    <x v="1"/>
    <n v="7"/>
    <n v="-71.475364999999996"/>
    <n v="-33.040146999999997"/>
    <n v="18191.86"/>
    <n v="1"/>
    <n v="0"/>
    <x v="1"/>
    <n v="0"/>
    <n v="0"/>
    <m/>
  </r>
  <r>
    <x v="0"/>
    <x v="9"/>
    <x v="1"/>
    <n v="8"/>
    <n v="-71.464275999999998"/>
    <n v="-33.042864999999999"/>
    <n v="19301.560000000001"/>
    <n v="1"/>
    <n v="0"/>
    <x v="1"/>
    <n v="0"/>
    <n v="1"/>
    <m/>
  </r>
  <r>
    <x v="0"/>
    <x v="9"/>
    <x v="1"/>
    <n v="9"/>
    <n v="-71.445757999999998"/>
    <n v="-33.047862000000002"/>
    <n v="21158.33"/>
    <n v="1"/>
    <n v="0"/>
    <x v="1"/>
    <n v="0"/>
    <n v="1"/>
    <m/>
  </r>
  <r>
    <x v="0"/>
    <x v="9"/>
    <x v="1"/>
    <n v="10"/>
    <n v="-71.420670000000001"/>
    <n v="-33.043830999999997"/>
    <n v="23926.65"/>
    <n v="1"/>
    <n v="0"/>
    <x v="1"/>
    <n v="0"/>
    <n v="1"/>
    <m/>
  </r>
  <r>
    <x v="0"/>
    <x v="9"/>
    <x v="1"/>
    <n v="11"/>
    <n v="-71.400088999999994"/>
    <n v="-33.045876999999997"/>
    <n v="25903.94"/>
    <n v="1"/>
    <n v="0"/>
    <x v="1"/>
    <n v="0"/>
    <n v="1"/>
    <m/>
  </r>
  <r>
    <x v="0"/>
    <x v="9"/>
    <x v="1"/>
    <n v="12"/>
    <n v="-71.384918999999996"/>
    <n v="-33.044564000000001"/>
    <n v="27351.759999999998"/>
    <n v="1"/>
    <n v="0"/>
    <x v="1"/>
    <n v="0"/>
    <n v="1"/>
    <m/>
  </r>
  <r>
    <x v="0"/>
    <x v="9"/>
    <x v="1"/>
    <n v="13"/>
    <n v="-71.371807000000004"/>
    <n v="-33.044218999999998"/>
    <n v="28578.01"/>
    <n v="1"/>
    <n v="0"/>
    <x v="1"/>
    <n v="0"/>
    <n v="1"/>
    <m/>
  </r>
  <r>
    <x v="0"/>
    <x v="9"/>
    <x v="1"/>
    <n v="14"/>
    <n v="-71.354055000000002"/>
    <n v="-33.047683999999997"/>
    <n v="30656.27"/>
    <n v="1"/>
    <n v="1"/>
    <x v="1"/>
    <n v="0.05"/>
    <n v="1"/>
    <m/>
  </r>
  <r>
    <x v="0"/>
    <x v="10"/>
    <x v="0"/>
    <n v="1"/>
    <n v="-71.416589999999999"/>
    <n v="-33.058883000000002"/>
    <n v="252.25"/>
    <n v="1"/>
    <n v="1"/>
    <x v="0"/>
    <n v="0.9"/>
    <n v="1"/>
    <m/>
  </r>
  <r>
    <x v="0"/>
    <x v="10"/>
    <x v="0"/>
    <n v="2"/>
    <n v="-71.421818999999999"/>
    <n v="-33.069386000000002"/>
    <n v="2331.19"/>
    <n v="1"/>
    <n v="1"/>
    <x v="1"/>
    <n v="0.05"/>
    <n v="1"/>
    <m/>
  </r>
  <r>
    <x v="0"/>
    <x v="10"/>
    <x v="0"/>
    <n v="3"/>
    <n v="-71.425867999999994"/>
    <n v="-33.073281000000001"/>
    <n v="3028.19"/>
    <n v="1"/>
    <n v="0"/>
    <x v="1"/>
    <n v="0"/>
    <n v="1"/>
    <m/>
  </r>
  <r>
    <x v="0"/>
    <x v="10"/>
    <x v="0"/>
    <n v="4"/>
    <n v="-71.425571000000005"/>
    <n v="-33.065275999999997"/>
    <n v="4172.6899999999996"/>
    <n v="1"/>
    <n v="0"/>
    <x v="1"/>
    <n v="0"/>
    <n v="1"/>
    <m/>
  </r>
  <r>
    <x v="0"/>
    <x v="10"/>
    <x v="0"/>
    <n v="5"/>
    <n v="-71.427346999999997"/>
    <n v="-33.060979000000003"/>
    <n v="6701.06"/>
    <n v="1"/>
    <n v="0"/>
    <x v="1"/>
    <n v="0"/>
    <n v="1"/>
    <m/>
  </r>
  <r>
    <x v="0"/>
    <x v="10"/>
    <x v="0"/>
    <n v="6"/>
    <n v="-71.431466"/>
    <n v="-33.059956"/>
    <n v="7261.46"/>
    <n v="1"/>
    <n v="0"/>
    <x v="1"/>
    <n v="0"/>
    <n v="1"/>
    <m/>
  </r>
  <r>
    <x v="0"/>
    <x v="10"/>
    <x v="0"/>
    <n v="7"/>
    <n v="-71.433217999999997"/>
    <n v="-33.051315000000002"/>
    <n v="8447.75"/>
    <n v="1"/>
    <n v="0"/>
    <x v="1"/>
    <n v="0"/>
    <n v="1"/>
    <m/>
  </r>
  <r>
    <x v="0"/>
    <x v="10"/>
    <x v="0"/>
    <n v="8"/>
    <n v="-71.434346000000005"/>
    <n v="-33.043371"/>
    <n v="9825.7900000000009"/>
    <n v="1"/>
    <n v="0"/>
    <x v="1"/>
    <n v="0"/>
    <n v="1"/>
    <m/>
  </r>
  <r>
    <x v="0"/>
    <x v="10"/>
    <x v="0"/>
    <n v="9"/>
    <n v="-71.441807999999995"/>
    <n v="-33.046855000000001"/>
    <n v="10633.56"/>
    <n v="1"/>
    <n v="0"/>
    <x v="1"/>
    <n v="0"/>
    <n v="1"/>
    <m/>
  </r>
  <r>
    <x v="0"/>
    <x v="10"/>
    <x v="0"/>
    <n v="10"/>
    <n v="-71.445696999999996"/>
    <n v="-33.047876000000002"/>
    <n v="11066.87"/>
    <n v="1"/>
    <n v="0"/>
    <x v="1"/>
    <n v="0"/>
    <n v="1"/>
    <m/>
  </r>
  <r>
    <x v="0"/>
    <x v="10"/>
    <x v="0"/>
    <n v="11"/>
    <n v="-71.470417999999995"/>
    <n v="-33.041305000000001"/>
    <n v="13555.8"/>
    <n v="1"/>
    <n v="0"/>
    <x v="1"/>
    <n v="0"/>
    <n v="1"/>
    <m/>
  </r>
  <r>
    <x v="0"/>
    <x v="10"/>
    <x v="0"/>
    <n v="12"/>
    <n v="-71.530544000000006"/>
    <n v="-33.032122000000001"/>
    <n v="20076.03"/>
    <n v="1"/>
    <n v="0"/>
    <x v="1"/>
    <n v="0"/>
    <n v="1"/>
    <m/>
  </r>
  <r>
    <x v="0"/>
    <x v="10"/>
    <x v="0"/>
    <n v="13"/>
    <n v="-71.549261000000001"/>
    <n v="-33.022812999999999"/>
    <n v="22175.77"/>
    <n v="1"/>
    <n v="0"/>
    <x v="1"/>
    <n v="0"/>
    <n v="1"/>
    <m/>
  </r>
  <r>
    <x v="0"/>
    <x v="10"/>
    <x v="0"/>
    <n v="14"/>
    <n v="-71.565952999999993"/>
    <n v="-33.020868"/>
    <n v="24007.54"/>
    <n v="1"/>
    <n v="0"/>
    <x v="1"/>
    <n v="0"/>
    <n v="0"/>
    <m/>
  </r>
  <r>
    <x v="0"/>
    <x v="10"/>
    <x v="0"/>
    <n v="15"/>
    <n v="-71.589808000000005"/>
    <n v="-33.032356999999998"/>
    <n v="27078.49"/>
    <n v="1"/>
    <n v="0"/>
    <x v="1"/>
    <n v="0"/>
    <n v="1"/>
    <m/>
  </r>
  <r>
    <x v="0"/>
    <x v="10"/>
    <x v="0"/>
    <n v="16"/>
    <n v="-71.612665000000007"/>
    <n v="-33.044111999999998"/>
    <n v="29806.07"/>
    <n v="1"/>
    <n v="0"/>
    <x v="1"/>
    <n v="0"/>
    <n v="1"/>
    <m/>
  </r>
  <r>
    <x v="0"/>
    <x v="10"/>
    <x v="0"/>
    <n v="17"/>
    <n v="-71.629870999999994"/>
    <n v="-33.033591000000001"/>
    <n v="32001.4"/>
    <n v="1"/>
    <n v="0"/>
    <x v="1"/>
    <n v="0"/>
    <n v="1"/>
    <m/>
  </r>
  <r>
    <x v="0"/>
    <x v="10"/>
    <x v="0"/>
    <n v="18"/>
    <n v="-71.636223999999999"/>
    <n v="-33.023145999999997"/>
    <n v="33915.26"/>
    <n v="1"/>
    <n v="0"/>
    <x v="1"/>
    <n v="0"/>
    <n v="1"/>
    <m/>
  </r>
  <r>
    <x v="0"/>
    <x v="10"/>
    <x v="0"/>
    <n v="19"/>
    <n v="-71.639650000000003"/>
    <n v="-33.024712000000001"/>
    <n v="34291.64"/>
    <n v="1"/>
    <n v="1"/>
    <x v="1"/>
    <n v="0.05"/>
    <n v="1"/>
    <m/>
  </r>
  <r>
    <x v="0"/>
    <x v="10"/>
    <x v="1"/>
    <n v="1"/>
    <n v="-71.639661000000004"/>
    <n v="-33.024712000000001"/>
    <n v="769.98"/>
    <n v="1"/>
    <n v="1"/>
    <x v="0"/>
    <n v="0.9"/>
    <n v="1"/>
    <m/>
  </r>
  <r>
    <x v="0"/>
    <x v="10"/>
    <x v="1"/>
    <n v="2"/>
    <n v="-71.636229"/>
    <n v="-33.023145"/>
    <n v="1146.9100000000001"/>
    <n v="1"/>
    <n v="1"/>
    <x v="1"/>
    <n v="0.05"/>
    <n v="1"/>
    <m/>
  </r>
  <r>
    <x v="0"/>
    <x v="10"/>
    <x v="1"/>
    <n v="3"/>
    <n v="-71.629957000000005"/>
    <n v="-33.033738"/>
    <n v="3075.36"/>
    <n v="1"/>
    <n v="0"/>
    <x v="1"/>
    <n v="0"/>
    <n v="1"/>
    <m/>
  </r>
  <r>
    <x v="0"/>
    <x v="10"/>
    <x v="1"/>
    <n v="4"/>
    <n v="-71.612700000000004"/>
    <n v="-33.044181000000002"/>
    <n v="5268.67"/>
    <n v="1"/>
    <n v="0"/>
    <x v="1"/>
    <n v="0"/>
    <n v="1"/>
    <m/>
  </r>
  <r>
    <x v="0"/>
    <x v="10"/>
    <x v="1"/>
    <n v="5"/>
    <n v="-71.589753999999999"/>
    <n v="-33.032438999999997"/>
    <n v="8228.5400000000009"/>
    <n v="1"/>
    <n v="0"/>
    <x v="1"/>
    <n v="0"/>
    <n v="1"/>
    <m/>
  </r>
  <r>
    <x v="0"/>
    <x v="10"/>
    <x v="1"/>
    <n v="6"/>
    <n v="-71.565987000000007"/>
    <n v="-33.021011999999999"/>
    <n v="11295.86"/>
    <n v="1"/>
    <n v="0"/>
    <x v="1"/>
    <n v="0"/>
    <n v="0"/>
    <m/>
  </r>
  <r>
    <x v="0"/>
    <x v="10"/>
    <x v="1"/>
    <n v="7"/>
    <n v="-71.549254000000005"/>
    <n v="-33.022917999999997"/>
    <n v="13124.35"/>
    <n v="1"/>
    <n v="0"/>
    <x v="1"/>
    <n v="0"/>
    <n v="1"/>
    <m/>
  </r>
  <r>
    <x v="0"/>
    <x v="10"/>
    <x v="1"/>
    <n v="8"/>
    <n v="-71.530640000000005"/>
    <n v="-33.032162999999997"/>
    <n v="15212.88"/>
    <n v="1"/>
    <n v="0"/>
    <x v="1"/>
    <n v="0"/>
    <n v="1"/>
    <m/>
  </r>
  <r>
    <x v="0"/>
    <x v="10"/>
    <x v="1"/>
    <n v="9"/>
    <n v="-71.470562000000001"/>
    <n v="-33.041359"/>
    <n v="21747.25"/>
    <n v="1"/>
    <n v="0"/>
    <x v="1"/>
    <n v="0"/>
    <n v="1"/>
    <m/>
  </r>
  <r>
    <x v="0"/>
    <x v="10"/>
    <x v="1"/>
    <n v="10"/>
    <n v="-71.445757999999998"/>
    <n v="-33.047862000000002"/>
    <n v="24238.98"/>
    <n v="1"/>
    <n v="0"/>
    <x v="1"/>
    <n v="0"/>
    <n v="1"/>
    <m/>
  </r>
  <r>
    <x v="0"/>
    <x v="10"/>
    <x v="1"/>
    <n v="11"/>
    <n v="-71.436113000000006"/>
    <n v="-33.048375999999998"/>
    <n v="25143.95"/>
    <n v="1"/>
    <n v="0"/>
    <x v="1"/>
    <n v="0"/>
    <n v="1"/>
    <m/>
  </r>
  <r>
    <x v="0"/>
    <x v="10"/>
    <x v="1"/>
    <n v="12"/>
    <n v="-71.433182000000002"/>
    <n v="-33.051121999999999"/>
    <n v="25779.21"/>
    <n v="1"/>
    <n v="0"/>
    <x v="1"/>
    <n v="0"/>
    <n v="1"/>
    <m/>
  </r>
  <r>
    <x v="0"/>
    <x v="10"/>
    <x v="1"/>
    <n v="13"/>
    <n v="-71.431467999999995"/>
    <n v="-33.059964999999998"/>
    <n v="26988.19"/>
    <n v="1"/>
    <n v="0"/>
    <x v="1"/>
    <n v="0"/>
    <n v="1"/>
    <m/>
  </r>
  <r>
    <x v="0"/>
    <x v="10"/>
    <x v="1"/>
    <n v="14"/>
    <n v="-71.427453"/>
    <n v="-33.060983999999998"/>
    <n v="27537.66"/>
    <n v="1"/>
    <n v="0"/>
    <x v="1"/>
    <n v="0"/>
    <n v="1"/>
    <m/>
  </r>
  <r>
    <x v="0"/>
    <x v="10"/>
    <x v="1"/>
    <n v="15"/>
    <n v="-71.425563999999994"/>
    <n v="-33.065159999999999"/>
    <n v="29314.93"/>
    <n v="1"/>
    <n v="0"/>
    <x v="1"/>
    <n v="0"/>
    <n v="1"/>
    <m/>
  </r>
  <r>
    <x v="0"/>
    <x v="10"/>
    <x v="1"/>
    <n v="16"/>
    <n v="-71.425864000000004"/>
    <n v="-33.073281000000001"/>
    <n v="30472.68"/>
    <n v="1"/>
    <n v="0"/>
    <x v="1"/>
    <n v="0"/>
    <n v="1"/>
    <m/>
  </r>
  <r>
    <x v="0"/>
    <x v="10"/>
    <x v="1"/>
    <n v="17"/>
    <n v="-71.421824000000001"/>
    <n v="-33.069383999999999"/>
    <n v="31168.799999999999"/>
    <n v="1"/>
    <n v="0"/>
    <x v="1"/>
    <n v="0"/>
    <n v="1"/>
    <m/>
  </r>
  <r>
    <x v="0"/>
    <x v="10"/>
    <x v="1"/>
    <n v="18"/>
    <n v="-71.416590999999997"/>
    <n v="-33.058847"/>
    <n v="33249.07"/>
    <n v="1"/>
    <n v="1"/>
    <x v="1"/>
    <n v="0.05"/>
    <n v="1"/>
    <m/>
  </r>
  <r>
    <x v="0"/>
    <x v="11"/>
    <x v="0"/>
    <n v="1"/>
    <n v="-71.412565999999998"/>
    <n v="-33.058974999999997"/>
    <n v="148.58000000000001"/>
    <n v="1"/>
    <n v="1"/>
    <x v="0"/>
    <n v="0.9"/>
    <n v="1"/>
    <m/>
  </r>
  <r>
    <x v="0"/>
    <x v="11"/>
    <x v="0"/>
    <n v="2"/>
    <n v="-71.402337000000003"/>
    <n v="-33.060152000000002"/>
    <n v="1474.54"/>
    <n v="1"/>
    <n v="1"/>
    <x v="1"/>
    <n v="0.05"/>
    <n v="1"/>
    <m/>
  </r>
  <r>
    <x v="0"/>
    <x v="11"/>
    <x v="0"/>
    <n v="3"/>
    <n v="-71.422561999999999"/>
    <n v="-33.066276000000002"/>
    <n v="4885.8"/>
    <n v="1"/>
    <n v="0"/>
    <x v="1"/>
    <n v="0"/>
    <n v="1"/>
    <m/>
  </r>
  <r>
    <x v="0"/>
    <x v="11"/>
    <x v="0"/>
    <n v="4"/>
    <n v="-71.427166"/>
    <n v="-33.072929999999999"/>
    <n v="5938.53"/>
    <n v="1"/>
    <n v="0"/>
    <x v="1"/>
    <n v="0"/>
    <n v="1"/>
    <m/>
  </r>
  <r>
    <x v="0"/>
    <x v="11"/>
    <x v="0"/>
    <n v="5"/>
    <n v="-71.427678"/>
    <n v="-33.070694000000003"/>
    <n v="6314.64"/>
    <n v="1"/>
    <n v="0"/>
    <x v="1"/>
    <n v="0"/>
    <n v="1"/>
    <m/>
  </r>
  <r>
    <x v="0"/>
    <x v="11"/>
    <x v="0"/>
    <n v="6"/>
    <n v="-71.438643999999996"/>
    <n v="-33.054783"/>
    <n v="9216.67"/>
    <n v="1"/>
    <n v="0"/>
    <x v="1"/>
    <n v="0"/>
    <n v="1"/>
    <m/>
  </r>
  <r>
    <x v="0"/>
    <x v="11"/>
    <x v="0"/>
    <n v="7"/>
    <n v="-71.441697000000005"/>
    <n v="-33.046743999999997"/>
    <n v="10371.64"/>
    <n v="1"/>
    <n v="0"/>
    <x v="1"/>
    <n v="0"/>
    <n v="1"/>
    <m/>
  </r>
  <r>
    <x v="0"/>
    <x v="11"/>
    <x v="0"/>
    <n v="8"/>
    <n v="-71.445864"/>
    <n v="-33.047837999999999"/>
    <n v="10837.2"/>
    <n v="1"/>
    <n v="0"/>
    <x v="1"/>
    <n v="0"/>
    <n v="1"/>
    <m/>
  </r>
  <r>
    <x v="0"/>
    <x v="11"/>
    <x v="0"/>
    <n v="9"/>
    <n v="-71.464284000000006"/>
    <n v="-33.042864000000002"/>
    <n v="12684.48"/>
    <n v="1"/>
    <n v="0"/>
    <x v="1"/>
    <n v="0"/>
    <n v="1"/>
    <m/>
  </r>
  <r>
    <x v="0"/>
    <x v="11"/>
    <x v="0"/>
    <n v="10"/>
    <n v="-71.475558000000007"/>
    <n v="-33.039976000000003"/>
    <n v="13818.91"/>
    <n v="1"/>
    <n v="0"/>
    <x v="1"/>
    <n v="0"/>
    <n v="0"/>
    <m/>
  </r>
  <r>
    <x v="0"/>
    <x v="11"/>
    <x v="0"/>
    <n v="11"/>
    <n v="-71.530730000000005"/>
    <n v="-33.031995999999999"/>
    <n v="19852.5"/>
    <n v="1"/>
    <n v="0"/>
    <x v="1"/>
    <n v="0"/>
    <n v="1"/>
    <m/>
  </r>
  <r>
    <x v="0"/>
    <x v="11"/>
    <x v="0"/>
    <n v="12"/>
    <n v="-71.549261000000001"/>
    <n v="-33.022812999999999"/>
    <n v="21929.94"/>
    <n v="1"/>
    <n v="0"/>
    <x v="1"/>
    <n v="0"/>
    <n v="1"/>
    <m/>
  </r>
  <r>
    <x v="0"/>
    <x v="11"/>
    <x v="0"/>
    <n v="13"/>
    <n v="-71.567840000000004"/>
    <n v="-33.023198999999998"/>
    <n v="24173.13"/>
    <n v="1"/>
    <n v="0"/>
    <x v="1"/>
    <n v="0"/>
    <n v="1"/>
    <m/>
  </r>
  <r>
    <x v="0"/>
    <x v="11"/>
    <x v="0"/>
    <n v="14"/>
    <n v="-71.589808000000005"/>
    <n v="-33.032356999999998"/>
    <n v="26832.67"/>
    <n v="1"/>
    <n v="0"/>
    <x v="1"/>
    <n v="0"/>
    <n v="1"/>
    <m/>
  </r>
  <r>
    <x v="0"/>
    <x v="11"/>
    <x v="0"/>
    <n v="15"/>
    <n v="-71.605770000000007"/>
    <n v="-33.043005999999998"/>
    <n v="28862.639999999999"/>
    <n v="1"/>
    <n v="0"/>
    <x v="1"/>
    <n v="0"/>
    <n v="1"/>
    <m/>
  </r>
  <r>
    <x v="0"/>
    <x v="11"/>
    <x v="0"/>
    <n v="16"/>
    <n v="-71.612665000000007"/>
    <n v="-33.044111999999998"/>
    <n v="29560.25"/>
    <n v="1"/>
    <n v="0"/>
    <x v="1"/>
    <n v="0"/>
    <n v="1"/>
    <m/>
  </r>
  <r>
    <x v="0"/>
    <x v="11"/>
    <x v="0"/>
    <n v="17"/>
    <n v="-71.629870999999994"/>
    <n v="-33.033591000000001"/>
    <n v="31755.58"/>
    <n v="1"/>
    <n v="0"/>
    <x v="1"/>
    <n v="0"/>
    <n v="1"/>
    <m/>
  </r>
  <r>
    <x v="0"/>
    <x v="11"/>
    <x v="0"/>
    <n v="18"/>
    <n v="-71.636324999999999"/>
    <n v="-33.023130999999999"/>
    <n v="33679.019999999997"/>
    <n v="1"/>
    <n v="0"/>
    <x v="1"/>
    <n v="0"/>
    <n v="1"/>
    <m/>
  </r>
  <r>
    <x v="0"/>
    <x v="11"/>
    <x v="0"/>
    <n v="19"/>
    <n v="-71.639650000000003"/>
    <n v="-33.024712000000001"/>
    <n v="34045.82"/>
    <n v="1"/>
    <n v="1"/>
    <x v="1"/>
    <n v="0.05"/>
    <n v="1"/>
    <m/>
  </r>
  <r>
    <x v="0"/>
    <x v="11"/>
    <x v="1"/>
    <n v="1"/>
    <n v="-71.639661000000004"/>
    <n v="-33.024712000000001"/>
    <n v="769.98"/>
    <n v="1"/>
    <n v="1"/>
    <x v="0"/>
    <n v="0.9"/>
    <n v="1"/>
    <m/>
  </r>
  <r>
    <x v="0"/>
    <x v="11"/>
    <x v="1"/>
    <n v="2"/>
    <n v="-71.636229"/>
    <n v="-33.023145"/>
    <n v="1146.9100000000001"/>
    <n v="1"/>
    <n v="1"/>
    <x v="1"/>
    <n v="0.05"/>
    <n v="1"/>
    <m/>
  </r>
  <r>
    <x v="0"/>
    <x v="11"/>
    <x v="1"/>
    <n v="3"/>
    <n v="-71.629979000000006"/>
    <n v="-33.033634999999997"/>
    <n v="3063.67"/>
    <n v="1"/>
    <n v="0"/>
    <x v="1"/>
    <n v="0"/>
    <n v="1"/>
    <m/>
  </r>
  <r>
    <x v="0"/>
    <x v="11"/>
    <x v="1"/>
    <n v="4"/>
    <n v="-71.612700000000004"/>
    <n v="-33.044181000000002"/>
    <n v="5268.67"/>
    <n v="1"/>
    <n v="0"/>
    <x v="1"/>
    <n v="0"/>
    <n v="1"/>
    <m/>
  </r>
  <r>
    <x v="0"/>
    <x v="11"/>
    <x v="1"/>
    <n v="5"/>
    <n v="-71.605300999999997"/>
    <n v="-33.043621000000002"/>
    <n v="6021.77"/>
    <n v="1"/>
    <n v="0"/>
    <x v="1"/>
    <n v="0"/>
    <n v="1"/>
    <m/>
  </r>
  <r>
    <x v="0"/>
    <x v="11"/>
    <x v="1"/>
    <n v="6"/>
    <n v="-71.589574999999996"/>
    <n v="-33.032319999999999"/>
    <n v="8249.85"/>
    <n v="1"/>
    <n v="0"/>
    <x v="1"/>
    <n v="0"/>
    <n v="1"/>
    <m/>
  </r>
  <r>
    <x v="0"/>
    <x v="11"/>
    <x v="1"/>
    <n v="7"/>
    <n v="-71.567679999999996"/>
    <n v="-33.023372000000002"/>
    <n v="10886.34"/>
    <n v="1"/>
    <n v="0"/>
    <x v="1"/>
    <n v="0"/>
    <n v="1"/>
    <m/>
  </r>
  <r>
    <x v="0"/>
    <x v="11"/>
    <x v="1"/>
    <n v="8"/>
    <n v="-71.549254000000005"/>
    <n v="-33.022917999999997"/>
    <n v="13124.35"/>
    <n v="1"/>
    <n v="0"/>
    <x v="1"/>
    <n v="0"/>
    <n v="1"/>
    <m/>
  </r>
  <r>
    <x v="0"/>
    <x v="11"/>
    <x v="1"/>
    <n v="9"/>
    <n v="-71.530736000000005"/>
    <n v="-33.032099000000002"/>
    <n v="15201.43"/>
    <n v="1"/>
    <n v="0"/>
    <x v="1"/>
    <n v="0"/>
    <n v="1"/>
    <m/>
  </r>
  <r>
    <x v="0"/>
    <x v="11"/>
    <x v="1"/>
    <n v="10"/>
    <n v="-71.475641999999993"/>
    <n v="-33.040028"/>
    <n v="21243.46"/>
    <n v="1"/>
    <n v="0"/>
    <x v="1"/>
    <n v="0"/>
    <n v="0"/>
    <m/>
  </r>
  <r>
    <x v="0"/>
    <x v="11"/>
    <x v="1"/>
    <n v="11"/>
    <n v="-71.464275999999998"/>
    <n v="-33.042864999999999"/>
    <n v="22382.2"/>
    <n v="1"/>
    <n v="0"/>
    <x v="1"/>
    <n v="0"/>
    <n v="1"/>
    <m/>
  </r>
  <r>
    <x v="0"/>
    <x v="11"/>
    <x v="1"/>
    <n v="12"/>
    <n v="-71.445757999999998"/>
    <n v="-33.047862000000002"/>
    <n v="24238.98"/>
    <n v="1"/>
    <n v="0"/>
    <x v="1"/>
    <n v="0"/>
    <n v="1"/>
    <m/>
  </r>
  <r>
    <x v="0"/>
    <x v="11"/>
    <x v="1"/>
    <n v="13"/>
    <n v="-71.442442999999997"/>
    <n v="-33.048197000000002"/>
    <n v="24552.080000000002"/>
    <n v="1"/>
    <n v="0"/>
    <x v="1"/>
    <n v="0"/>
    <n v="1"/>
    <m/>
  </r>
  <r>
    <x v="0"/>
    <x v="11"/>
    <x v="1"/>
    <n v="14"/>
    <n v="-71.438652000000005"/>
    <n v="-33.054749999999999"/>
    <n v="25542.78"/>
    <n v="1"/>
    <n v="0"/>
    <x v="1"/>
    <n v="0"/>
    <n v="1"/>
    <m/>
  </r>
  <r>
    <x v="0"/>
    <x v="11"/>
    <x v="1"/>
    <n v="15"/>
    <n v="-71.427645999999996"/>
    <n v="-33.070641999999999"/>
    <n v="28442.05"/>
    <n v="1"/>
    <n v="0"/>
    <x v="1"/>
    <n v="0"/>
    <n v="1"/>
    <m/>
  </r>
  <r>
    <x v="0"/>
    <x v="11"/>
    <x v="1"/>
    <n v="16"/>
    <n v="-71.427080000000004"/>
    <n v="-33.072952999999998"/>
    <n v="28833.09"/>
    <n v="1"/>
    <n v="0"/>
    <x v="1"/>
    <n v="0"/>
    <n v="1"/>
    <m/>
  </r>
  <r>
    <x v="0"/>
    <x v="11"/>
    <x v="1"/>
    <n v="17"/>
    <n v="-71.422561999999999"/>
    <n v="-33.066243999999998"/>
    <n v="29880.95"/>
    <n v="1"/>
    <n v="0"/>
    <x v="1"/>
    <n v="0"/>
    <n v="1"/>
    <m/>
  </r>
  <r>
    <x v="0"/>
    <x v="11"/>
    <x v="1"/>
    <n v="18"/>
    <n v="-71.402321999999998"/>
    <n v="-33.060028000000003"/>
    <n v="33282.67"/>
    <n v="1"/>
    <n v="0"/>
    <x v="1"/>
    <n v="0"/>
    <n v="1"/>
    <m/>
  </r>
  <r>
    <x v="0"/>
    <x v="11"/>
    <x v="1"/>
    <n v="19"/>
    <n v="-71.412604000000002"/>
    <n v="-33.058962000000001"/>
    <n v="34598.639999999999"/>
    <n v="1"/>
    <n v="1"/>
    <x v="1"/>
    <n v="0.05"/>
    <n v="1"/>
    <m/>
  </r>
  <r>
    <x v="0"/>
    <x v="12"/>
    <x v="0"/>
    <n v="1"/>
    <n v="-71.394955999999993"/>
    <n v="-33.063912999999999"/>
    <n v="139.68"/>
    <n v="1"/>
    <n v="1"/>
    <x v="0"/>
    <n v="0.9"/>
    <n v="1"/>
    <m/>
  </r>
  <r>
    <x v="0"/>
    <x v="12"/>
    <x v="0"/>
    <n v="2"/>
    <n v="-71.399445999999998"/>
    <n v="-33.064624000000002"/>
    <n v="1155.25"/>
    <n v="1"/>
    <n v="1"/>
    <x v="1"/>
    <n v="0.05"/>
    <n v="1"/>
    <m/>
  </r>
  <r>
    <x v="0"/>
    <x v="12"/>
    <x v="0"/>
    <n v="3"/>
    <n v="-71.399253000000002"/>
    <n v="-33.056302000000002"/>
    <n v="2112.1999999999998"/>
    <n v="1"/>
    <n v="0"/>
    <x v="1"/>
    <n v="0"/>
    <n v="1"/>
    <m/>
  </r>
  <r>
    <x v="0"/>
    <x v="12"/>
    <x v="0"/>
    <n v="4"/>
    <n v="-71.401472999999996"/>
    <n v="-33.050232999999999"/>
    <n v="3054.75"/>
    <n v="1"/>
    <n v="0"/>
    <x v="1"/>
    <n v="0"/>
    <n v="1"/>
    <m/>
  </r>
  <r>
    <x v="0"/>
    <x v="12"/>
    <x v="0"/>
    <n v="5"/>
    <n v="-71.408494000000005"/>
    <n v="-33.048828999999998"/>
    <n v="3834.18"/>
    <n v="1"/>
    <n v="0"/>
    <x v="1"/>
    <n v="0"/>
    <n v="1"/>
    <m/>
  </r>
  <r>
    <x v="0"/>
    <x v="12"/>
    <x v="0"/>
    <n v="6"/>
    <n v="-71.415194"/>
    <n v="-33.050291999999999"/>
    <n v="4953.12"/>
    <n v="1"/>
    <n v="0"/>
    <x v="1"/>
    <n v="0"/>
    <n v="1"/>
    <m/>
  </r>
  <r>
    <x v="0"/>
    <x v="12"/>
    <x v="0"/>
    <n v="7"/>
    <n v="-71.417668000000006"/>
    <n v="-33.052095999999999"/>
    <n v="5436.13"/>
    <n v="1"/>
    <n v="0"/>
    <x v="1"/>
    <n v="0"/>
    <n v="1"/>
    <m/>
  </r>
  <r>
    <x v="0"/>
    <x v="12"/>
    <x v="0"/>
    <n v="8"/>
    <n v="-71.419257000000002"/>
    <n v="-33.047372000000003"/>
    <n v="6182.36"/>
    <n v="1"/>
    <n v="0"/>
    <x v="1"/>
    <n v="0"/>
    <n v="1"/>
    <m/>
  </r>
  <r>
    <x v="0"/>
    <x v="12"/>
    <x v="0"/>
    <n v="9"/>
    <n v="-71.428331"/>
    <n v="-33.050083999999998"/>
    <n v="7343.18"/>
    <n v="1"/>
    <n v="0"/>
    <x v="1"/>
    <n v="0"/>
    <n v="1"/>
    <m/>
  </r>
  <r>
    <x v="0"/>
    <x v="12"/>
    <x v="0"/>
    <n v="10"/>
    <n v="-71.431906999999995"/>
    <n v="-33.045833000000002"/>
    <n v="8116.93"/>
    <n v="1"/>
    <n v="0"/>
    <x v="1"/>
    <n v="0"/>
    <n v="1"/>
    <m/>
  </r>
  <r>
    <x v="0"/>
    <x v="12"/>
    <x v="0"/>
    <n v="11"/>
    <n v="-71.434535999999994"/>
    <n v="-33.043425999999997"/>
    <n v="8893.36"/>
    <n v="1"/>
    <n v="0"/>
    <x v="1"/>
    <n v="0"/>
    <n v="1"/>
    <m/>
  </r>
  <r>
    <x v="0"/>
    <x v="12"/>
    <x v="0"/>
    <n v="12"/>
    <n v="-71.445752999999996"/>
    <n v="-33.047863"/>
    <n v="10121.1"/>
    <n v="1"/>
    <n v="0"/>
    <x v="1"/>
    <n v="0"/>
    <n v="1"/>
    <m/>
  </r>
  <r>
    <x v="0"/>
    <x v="12"/>
    <x v="0"/>
    <n v="13"/>
    <n v="-71.475558000000007"/>
    <n v="-33.039976000000003"/>
    <n v="13113.54"/>
    <n v="1"/>
    <n v="0"/>
    <x v="1"/>
    <n v="0"/>
    <n v="0"/>
    <m/>
  </r>
  <r>
    <x v="0"/>
    <x v="12"/>
    <x v="0"/>
    <n v="14"/>
    <n v="-71.530730000000005"/>
    <n v="-33.031995999999999"/>
    <n v="19147.13"/>
    <n v="1"/>
    <n v="0"/>
    <x v="1"/>
    <n v="0"/>
    <n v="1"/>
    <m/>
  </r>
  <r>
    <x v="0"/>
    <x v="12"/>
    <x v="0"/>
    <n v="15"/>
    <n v="-71.567888999999994"/>
    <n v="-33.023339999999997"/>
    <n v="23484.05"/>
    <n v="1"/>
    <n v="0"/>
    <x v="1"/>
    <n v="0"/>
    <n v="1"/>
    <m/>
  </r>
  <r>
    <x v="0"/>
    <x v="12"/>
    <x v="0"/>
    <n v="16"/>
    <n v="-71.589808000000005"/>
    <n v="-33.032356999999998"/>
    <n v="26127.29"/>
    <n v="1"/>
    <n v="0"/>
    <x v="1"/>
    <n v="0"/>
    <n v="1"/>
    <m/>
  </r>
  <r>
    <x v="0"/>
    <x v="12"/>
    <x v="0"/>
    <n v="17"/>
    <n v="-71.624683000000005"/>
    <n v="-33.040734999999998"/>
    <n v="30100.52"/>
    <n v="1"/>
    <n v="0"/>
    <x v="1"/>
    <n v="0"/>
    <n v="1"/>
    <m/>
  </r>
  <r>
    <x v="0"/>
    <x v="12"/>
    <x v="0"/>
    <n v="18"/>
    <n v="-71.629875999999996"/>
    <n v="-33.033462999999998"/>
    <n v="31078.85"/>
    <n v="1"/>
    <n v="0"/>
    <x v="1"/>
    <n v="0"/>
    <n v="1"/>
    <m/>
  </r>
  <r>
    <x v="0"/>
    <x v="12"/>
    <x v="0"/>
    <n v="19"/>
    <n v="-71.636223999999999"/>
    <n v="-33.023145999999997"/>
    <n v="32978.18"/>
    <n v="1"/>
    <n v="0"/>
    <x v="1"/>
    <n v="0"/>
    <n v="1"/>
    <m/>
  </r>
  <r>
    <x v="0"/>
    <x v="12"/>
    <x v="0"/>
    <n v="20"/>
    <n v="-71.639650000000003"/>
    <n v="-33.024712000000001"/>
    <n v="33354.57"/>
    <n v="1"/>
    <n v="1"/>
    <x v="1"/>
    <n v="0.05"/>
    <n v="1"/>
    <m/>
  </r>
  <r>
    <x v="0"/>
    <x v="12"/>
    <x v="1"/>
    <n v="1"/>
    <n v="-71.639661000000004"/>
    <n v="-33.024712000000001"/>
    <n v="769.98"/>
    <n v="1"/>
    <n v="1"/>
    <x v="0"/>
    <n v="0.9"/>
    <n v="1"/>
    <m/>
  </r>
  <r>
    <x v="0"/>
    <x v="12"/>
    <x v="1"/>
    <n v="2"/>
    <n v="-71.636229"/>
    <n v="-33.023145"/>
    <n v="1146.9100000000001"/>
    <n v="1"/>
    <n v="1"/>
    <x v="1"/>
    <n v="0.05"/>
    <n v="1"/>
    <m/>
  </r>
  <r>
    <x v="0"/>
    <x v="12"/>
    <x v="1"/>
    <n v="3"/>
    <n v="-71.629979000000006"/>
    <n v="-33.033634999999997"/>
    <n v="3063.67"/>
    <n v="1"/>
    <n v="0"/>
    <x v="1"/>
    <n v="0"/>
    <n v="1"/>
    <m/>
  </r>
  <r>
    <x v="0"/>
    <x v="12"/>
    <x v="1"/>
    <n v="4"/>
    <n v="-71.624852000000004"/>
    <n v="-33.040709"/>
    <n v="4017.98"/>
    <n v="1"/>
    <n v="0"/>
    <x v="1"/>
    <n v="0"/>
    <n v="1"/>
    <m/>
  </r>
  <r>
    <x v="0"/>
    <x v="12"/>
    <x v="1"/>
    <n v="5"/>
    <n v="-71.589704999999995"/>
    <n v="-33.032406000000002"/>
    <n v="8234.41"/>
    <n v="1"/>
    <n v="0"/>
    <x v="1"/>
    <n v="0"/>
    <n v="1"/>
    <m/>
  </r>
  <r>
    <x v="0"/>
    <x v="12"/>
    <x v="1"/>
    <n v="6"/>
    <n v="-71.567679999999996"/>
    <n v="-33.023372000000002"/>
    <n v="10886.34"/>
    <n v="1"/>
    <n v="0"/>
    <x v="1"/>
    <n v="0"/>
    <n v="1"/>
    <m/>
  </r>
  <r>
    <x v="0"/>
    <x v="12"/>
    <x v="1"/>
    <n v="7"/>
    <n v="-71.530807999999993"/>
    <n v="-33.032057000000002"/>
    <n v="15193.25"/>
    <n v="1"/>
    <n v="0"/>
    <x v="1"/>
    <n v="0"/>
    <n v="1"/>
    <m/>
  </r>
  <r>
    <x v="0"/>
    <x v="12"/>
    <x v="1"/>
    <n v="8"/>
    <n v="-71.475641999999993"/>
    <n v="-33.040028"/>
    <n v="21243.46"/>
    <n v="1"/>
    <n v="0"/>
    <x v="1"/>
    <n v="0"/>
    <n v="0"/>
    <m/>
  </r>
  <r>
    <x v="0"/>
    <x v="12"/>
    <x v="1"/>
    <n v="9"/>
    <n v="-71.445757999999998"/>
    <n v="-33.047862000000002"/>
    <n v="24238.98"/>
    <n v="1"/>
    <n v="0"/>
    <x v="1"/>
    <n v="0"/>
    <n v="1"/>
    <m/>
  </r>
  <r>
    <x v="0"/>
    <x v="12"/>
    <x v="1"/>
    <n v="10"/>
    <n v="-71.436166"/>
    <n v="-33.048375999999998"/>
    <n v="25139"/>
    <n v="1"/>
    <n v="0"/>
    <x v="1"/>
    <n v="0"/>
    <n v="1"/>
    <m/>
  </r>
  <r>
    <x v="0"/>
    <x v="12"/>
    <x v="1"/>
    <n v="11"/>
    <n v="-71.419252"/>
    <n v="-33.047372000000003"/>
    <n v="26882.99"/>
    <n v="1"/>
    <n v="0"/>
    <x v="1"/>
    <n v="0"/>
    <n v="1"/>
    <m/>
  </r>
  <r>
    <x v="0"/>
    <x v="12"/>
    <x v="1"/>
    <n v="12"/>
    <n v="-71.417649999999995"/>
    <n v="-33.052098999999998"/>
    <n v="27630.46"/>
    <n v="1"/>
    <n v="0"/>
    <x v="1"/>
    <n v="0"/>
    <n v="1"/>
    <m/>
  </r>
  <r>
    <x v="0"/>
    <x v="12"/>
    <x v="1"/>
    <n v="13"/>
    <n v="-71.415189999999996"/>
    <n v="-33.050249000000001"/>
    <n v="28116.55"/>
    <n v="1"/>
    <n v="0"/>
    <x v="1"/>
    <n v="0"/>
    <n v="1"/>
    <m/>
  </r>
  <r>
    <x v="0"/>
    <x v="12"/>
    <x v="1"/>
    <n v="14"/>
    <n v="-71.408484999999999"/>
    <n v="-33.048797"/>
    <n v="29227.06"/>
    <n v="1"/>
    <n v="0"/>
    <x v="1"/>
    <n v="0"/>
    <n v="1"/>
    <m/>
  </r>
  <r>
    <x v="0"/>
    <x v="12"/>
    <x v="1"/>
    <n v="15"/>
    <n v="-71.401466999999997"/>
    <n v="-33.050179"/>
    <n v="30004.12"/>
    <n v="1"/>
    <n v="0"/>
    <x v="1"/>
    <n v="0"/>
    <n v="1"/>
    <m/>
  </r>
  <r>
    <x v="0"/>
    <x v="12"/>
    <x v="1"/>
    <n v="16"/>
    <n v="-71.399253000000002"/>
    <n v="-33.056308000000001"/>
    <n v="30953.35"/>
    <n v="1"/>
    <n v="0"/>
    <x v="1"/>
    <n v="0"/>
    <n v="1"/>
    <m/>
  </r>
  <r>
    <x v="0"/>
    <x v="12"/>
    <x v="1"/>
    <n v="17"/>
    <n v="-71.399443000000005"/>
    <n v="-33.064624000000002"/>
    <n v="31909.91"/>
    <n v="1"/>
    <n v="0"/>
    <x v="1"/>
    <n v="0"/>
    <n v="1"/>
    <m/>
  </r>
  <r>
    <x v="0"/>
    <x v="12"/>
    <x v="1"/>
    <n v="18"/>
    <n v="-71.394964999999999"/>
    <n v="-33.063912000000002"/>
    <n v="32924.35"/>
    <n v="1"/>
    <n v="1"/>
    <x v="1"/>
    <n v="0.05"/>
    <n v="1"/>
    <m/>
  </r>
  <r>
    <x v="0"/>
    <x v="13"/>
    <x v="0"/>
    <n v="1"/>
    <n v="-71.356530000000006"/>
    <n v="-33.041079000000003"/>
    <n v="204.87"/>
    <n v="1"/>
    <n v="1"/>
    <x v="0"/>
    <n v="0.9"/>
    <n v="1"/>
    <m/>
  </r>
  <r>
    <x v="0"/>
    <x v="13"/>
    <x v="0"/>
    <n v="2"/>
    <n v="-71.361563000000004"/>
    <n v="-33.03772"/>
    <n v="1151.92"/>
    <n v="1"/>
    <n v="1"/>
    <x v="1"/>
    <n v="0.05"/>
    <n v="1"/>
    <m/>
  </r>
  <r>
    <x v="0"/>
    <x v="13"/>
    <x v="0"/>
    <n v="3"/>
    <n v="-71.368904999999998"/>
    <n v="-33.037188999999998"/>
    <n v="1935.08"/>
    <n v="1"/>
    <n v="0"/>
    <x v="1"/>
    <n v="0"/>
    <n v="1"/>
    <m/>
  </r>
  <r>
    <x v="0"/>
    <x v="13"/>
    <x v="0"/>
    <n v="4"/>
    <n v="-71.373372000000003"/>
    <n v="-33.041293000000003"/>
    <n v="3217.55"/>
    <n v="1"/>
    <n v="0"/>
    <x v="1"/>
    <n v="0"/>
    <n v="1"/>
    <m/>
  </r>
  <r>
    <x v="0"/>
    <x v="13"/>
    <x v="0"/>
    <n v="5"/>
    <n v="-71.382855000000006"/>
    <n v="-33.038387999999998"/>
    <n v="4292.8900000000003"/>
    <n v="1"/>
    <n v="0"/>
    <x v="1"/>
    <n v="0"/>
    <n v="1"/>
    <m/>
  </r>
  <r>
    <x v="0"/>
    <x v="13"/>
    <x v="0"/>
    <n v="6"/>
    <n v="-71.394419999999997"/>
    <n v="-33.037891000000002"/>
    <n v="5505.76"/>
    <n v="1"/>
    <n v="0"/>
    <x v="1"/>
    <n v="0"/>
    <n v="1"/>
    <m/>
  </r>
  <r>
    <x v="0"/>
    <x v="13"/>
    <x v="0"/>
    <n v="7"/>
    <n v="-71.397637000000003"/>
    <n v="-33.039096000000001"/>
    <n v="5955.56"/>
    <n v="1"/>
    <n v="0"/>
    <x v="1"/>
    <n v="0"/>
    <n v="1"/>
    <m/>
  </r>
  <r>
    <x v="0"/>
    <x v="13"/>
    <x v="0"/>
    <n v="8"/>
    <n v="-71.404719"/>
    <n v="-33.038148999999997"/>
    <n v="6739.5"/>
    <n v="1"/>
    <n v="0"/>
    <x v="1"/>
    <n v="0"/>
    <n v="1"/>
    <m/>
  </r>
  <r>
    <x v="0"/>
    <x v="13"/>
    <x v="0"/>
    <n v="9"/>
    <n v="-71.420565999999994"/>
    <n v="-33.043795000000003"/>
    <n v="10009.73"/>
    <n v="1"/>
    <n v="0"/>
    <x v="1"/>
    <n v="0"/>
    <n v="1"/>
    <m/>
  </r>
  <r>
    <x v="0"/>
    <x v="13"/>
    <x v="0"/>
    <n v="10"/>
    <n v="-71.434500999999997"/>
    <n v="-33.043416000000001"/>
    <n v="11362.33"/>
    <n v="1"/>
    <n v="0"/>
    <x v="1"/>
    <n v="0"/>
    <n v="1"/>
    <m/>
  </r>
  <r>
    <x v="0"/>
    <x v="13"/>
    <x v="0"/>
    <n v="11"/>
    <n v="-71.441745999999995"/>
    <n v="-33.046793999999998"/>
    <n v="12145.89"/>
    <n v="1"/>
    <n v="0"/>
    <x v="1"/>
    <n v="0"/>
    <n v="1"/>
    <m/>
  </r>
  <r>
    <x v="0"/>
    <x v="13"/>
    <x v="0"/>
    <n v="12"/>
    <n v="-71.445752999999996"/>
    <n v="-33.047863"/>
    <n v="12593.53"/>
    <n v="1"/>
    <n v="0"/>
    <x v="1"/>
    <n v="0"/>
    <n v="1"/>
    <m/>
  </r>
  <r>
    <x v="0"/>
    <x v="13"/>
    <x v="0"/>
    <n v="13"/>
    <n v="-71.457926999999998"/>
    <n v="-33.04589"/>
    <n v="13766.22"/>
    <n v="1"/>
    <n v="0"/>
    <x v="1"/>
    <n v="0"/>
    <n v="1"/>
    <m/>
  </r>
  <r>
    <x v="0"/>
    <x v="13"/>
    <x v="0"/>
    <n v="14"/>
    <n v="-71.464284000000006"/>
    <n v="-33.042864000000002"/>
    <n v="14451.54"/>
    <n v="1"/>
    <n v="0"/>
    <x v="1"/>
    <n v="0"/>
    <n v="1"/>
    <m/>
  </r>
  <r>
    <x v="0"/>
    <x v="13"/>
    <x v="0"/>
    <n v="15"/>
    <n v="-71.475357000000002"/>
    <n v="-33.040056999999997"/>
    <n v="15565.16"/>
    <n v="1"/>
    <n v="0"/>
    <x v="1"/>
    <n v="0"/>
    <n v="0"/>
    <m/>
  </r>
  <r>
    <x v="0"/>
    <x v="13"/>
    <x v="0"/>
    <n v="16"/>
    <n v="-71.549743000000007"/>
    <n v="-33.022753000000002"/>
    <n v="23742.52"/>
    <n v="1"/>
    <n v="0"/>
    <x v="1"/>
    <n v="0"/>
    <n v="1"/>
    <m/>
  </r>
  <r>
    <x v="0"/>
    <x v="13"/>
    <x v="0"/>
    <n v="17"/>
    <n v="-71.567921999999996"/>
    <n v="-33.023435999999997"/>
    <n v="25967.57"/>
    <n v="1"/>
    <n v="0"/>
    <x v="1"/>
    <n v="0"/>
    <n v="1"/>
    <m/>
  </r>
  <r>
    <x v="0"/>
    <x v="13"/>
    <x v="0"/>
    <n v="18"/>
    <n v="-71.590502000000001"/>
    <n v="-33.032727999999999"/>
    <n v="28677.21"/>
    <n v="1"/>
    <n v="0"/>
    <x v="1"/>
    <n v="0"/>
    <n v="1"/>
    <m/>
  </r>
  <r>
    <x v="0"/>
    <x v="13"/>
    <x v="0"/>
    <n v="19"/>
    <n v="-71.612665000000007"/>
    <n v="-33.044111999999998"/>
    <n v="31327.31"/>
    <n v="1"/>
    <n v="0"/>
    <x v="1"/>
    <n v="0"/>
    <n v="1"/>
    <m/>
  </r>
  <r>
    <x v="0"/>
    <x v="13"/>
    <x v="0"/>
    <n v="20"/>
    <n v="-71.626045000000005"/>
    <n v="-33.039686000000003"/>
    <n v="32731.52"/>
    <n v="1"/>
    <n v="1"/>
    <x v="1"/>
    <n v="0.05"/>
    <n v="1"/>
    <m/>
  </r>
  <r>
    <x v="0"/>
    <x v="13"/>
    <x v="1"/>
    <n v="1"/>
    <n v="-71.626120999999998"/>
    <n v="-33.039740999999999"/>
    <n v="777.19"/>
    <n v="1"/>
    <n v="1"/>
    <x v="0"/>
    <n v="0.9"/>
    <n v="1"/>
    <m/>
  </r>
  <r>
    <x v="0"/>
    <x v="13"/>
    <x v="1"/>
    <n v="2"/>
    <n v="-71.612558000000007"/>
    <n v="-33.044213999999997"/>
    <n v="2201.79"/>
    <n v="1"/>
    <n v="1"/>
    <x v="1"/>
    <n v="0.05"/>
    <n v="1"/>
    <m/>
  </r>
  <r>
    <x v="0"/>
    <x v="13"/>
    <x v="1"/>
    <n v="3"/>
    <n v="-71.590475999999995"/>
    <n v="-33.032845999999999"/>
    <n v="5066.51"/>
    <n v="1"/>
    <n v="0"/>
    <x v="1"/>
    <n v="0"/>
    <n v="1"/>
    <m/>
  </r>
  <r>
    <x v="0"/>
    <x v="13"/>
    <x v="1"/>
    <n v="4"/>
    <n v="-71.567679999999996"/>
    <n v="-33.023372000000002"/>
    <n v="7805.7"/>
    <n v="1"/>
    <n v="0"/>
    <x v="1"/>
    <n v="0"/>
    <n v="1"/>
    <m/>
  </r>
  <r>
    <x v="0"/>
    <x v="13"/>
    <x v="1"/>
    <n v="5"/>
    <n v="-71.549752999999995"/>
    <n v="-33.022846999999999"/>
    <n v="9996.42"/>
    <n v="1"/>
    <n v="0"/>
    <x v="1"/>
    <n v="0"/>
    <n v="1"/>
    <m/>
  </r>
  <r>
    <x v="0"/>
    <x v="13"/>
    <x v="1"/>
    <n v="6"/>
    <n v="-71.475364999999996"/>
    <n v="-33.040146999999997"/>
    <n v="18191.86"/>
    <n v="1"/>
    <n v="0"/>
    <x v="1"/>
    <n v="0"/>
    <n v="0"/>
    <m/>
  </r>
  <r>
    <x v="0"/>
    <x v="13"/>
    <x v="1"/>
    <n v="7"/>
    <n v="-71.464275999999998"/>
    <n v="-33.042864999999999"/>
    <n v="19301.560000000001"/>
    <n v="1"/>
    <n v="0"/>
    <x v="1"/>
    <n v="0"/>
    <n v="1"/>
    <m/>
  </r>
  <r>
    <x v="0"/>
    <x v="13"/>
    <x v="1"/>
    <n v="8"/>
    <n v="-71.457973999999993"/>
    <n v="-33.045865999999997"/>
    <n v="19980.990000000002"/>
    <n v="1"/>
    <n v="0"/>
    <x v="1"/>
    <n v="0"/>
    <n v="1"/>
    <m/>
  </r>
  <r>
    <x v="0"/>
    <x v="13"/>
    <x v="1"/>
    <n v="9"/>
    <n v="-71.445757999999998"/>
    <n v="-33.047862000000002"/>
    <n v="21158.33"/>
    <n v="1"/>
    <n v="0"/>
    <x v="1"/>
    <n v="0"/>
    <n v="1"/>
    <m/>
  </r>
  <r>
    <x v="0"/>
    <x v="13"/>
    <x v="1"/>
    <n v="10"/>
    <n v="-71.442442999999997"/>
    <n v="-33.048197000000002"/>
    <n v="21471.439999999999"/>
    <n v="1"/>
    <n v="0"/>
    <x v="1"/>
    <n v="0"/>
    <n v="1"/>
    <m/>
  </r>
  <r>
    <x v="0"/>
    <x v="13"/>
    <x v="1"/>
    <n v="11"/>
    <n v="-71.436113000000006"/>
    <n v="-33.048375999999998"/>
    <n v="22063.3"/>
    <n v="1"/>
    <n v="0"/>
    <x v="1"/>
    <n v="0"/>
    <n v="1"/>
    <m/>
  </r>
  <r>
    <x v="0"/>
    <x v="13"/>
    <x v="1"/>
    <n v="12"/>
    <n v="-71.420596000000003"/>
    <n v="-33.043855000000001"/>
    <n v="23934.06"/>
    <n v="1"/>
    <n v="0"/>
    <x v="1"/>
    <n v="0"/>
    <n v="1"/>
    <m/>
  </r>
  <r>
    <x v="0"/>
    <x v="13"/>
    <x v="1"/>
    <n v="13"/>
    <n v="-71.404695000000004"/>
    <n v="-33.038148"/>
    <n v="27223.15"/>
    <n v="1"/>
    <n v="0"/>
    <x v="1"/>
    <n v="0"/>
    <n v="1"/>
    <m/>
  </r>
  <r>
    <x v="0"/>
    <x v="13"/>
    <x v="1"/>
    <n v="14"/>
    <n v="-71.397666999999998"/>
    <n v="-33.039093000000001"/>
    <n v="28002.03"/>
    <n v="1"/>
    <n v="0"/>
    <x v="1"/>
    <n v="0"/>
    <n v="1"/>
    <m/>
  </r>
  <r>
    <x v="0"/>
    <x v="13"/>
    <x v="1"/>
    <n v="15"/>
    <n v="-71.394409999999993"/>
    <n v="-33.037891000000002"/>
    <n v="28455.58"/>
    <n v="1"/>
    <n v="0"/>
    <x v="1"/>
    <n v="0"/>
    <n v="1"/>
    <m/>
  </r>
  <r>
    <x v="0"/>
    <x v="13"/>
    <x v="1"/>
    <n v="16"/>
    <n v="-71.382866000000007"/>
    <n v="-33.038387999999998"/>
    <n v="29666.49"/>
    <n v="1"/>
    <n v="0"/>
    <x v="1"/>
    <n v="0"/>
    <n v="1"/>
    <m/>
  </r>
  <r>
    <x v="0"/>
    <x v="13"/>
    <x v="1"/>
    <n v="17"/>
    <n v="-71.373383000000004"/>
    <n v="-33.041406000000002"/>
    <n v="31157.200000000001"/>
    <n v="1"/>
    <n v="0"/>
    <x v="1"/>
    <n v="0"/>
    <n v="1"/>
    <m/>
  </r>
  <r>
    <x v="0"/>
    <x v="13"/>
    <x v="1"/>
    <n v="18"/>
    <n v="-71.368900999999994"/>
    <n v="-33.037188999999998"/>
    <n v="32025.7"/>
    <n v="1"/>
    <n v="0"/>
    <x v="1"/>
    <n v="0"/>
    <n v="1"/>
    <m/>
  </r>
  <r>
    <x v="0"/>
    <x v="13"/>
    <x v="1"/>
    <n v="19"/>
    <n v="-71.361557000000005"/>
    <n v="-33.037770000000002"/>
    <n v="32814.06"/>
    <n v="1"/>
    <n v="0"/>
    <x v="1"/>
    <n v="0"/>
    <n v="1"/>
    <m/>
  </r>
  <r>
    <x v="0"/>
    <x v="13"/>
    <x v="1"/>
    <n v="20"/>
    <n v="-71.356515000000002"/>
    <n v="-33.041075999999997"/>
    <n v="33756.980000000003"/>
    <n v="1"/>
    <n v="1"/>
    <x v="1"/>
    <n v="0.05"/>
    <n v="1"/>
    <m/>
  </r>
  <r>
    <x v="0"/>
    <x v="14"/>
    <x v="0"/>
    <n v="1"/>
    <n v="-71.414831000000007"/>
    <n v="-33.056586000000003"/>
    <n v="390.95"/>
    <n v="1"/>
    <n v="1"/>
    <x v="0"/>
    <n v="0.9"/>
    <n v="1"/>
    <m/>
  </r>
  <r>
    <x v="0"/>
    <x v="14"/>
    <x v="0"/>
    <n v="2"/>
    <n v="-71.411416000000003"/>
    <n v="-33.057412999999997"/>
    <n v="976.76"/>
    <n v="1"/>
    <n v="1"/>
    <x v="1"/>
    <n v="0.05"/>
    <n v="1"/>
    <m/>
  </r>
  <r>
    <x v="0"/>
    <x v="14"/>
    <x v="0"/>
    <n v="3"/>
    <n v="-71.413741999999999"/>
    <n v="-33.061490999999997"/>
    <n v="1512.59"/>
    <n v="1"/>
    <n v="0"/>
    <x v="1"/>
    <n v="0"/>
    <n v="1"/>
    <m/>
  </r>
  <r>
    <x v="0"/>
    <x v="14"/>
    <x v="0"/>
    <n v="4"/>
    <n v="-71.402591000000001"/>
    <n v="-33.062145000000001"/>
    <n v="2983.68"/>
    <n v="1"/>
    <n v="0"/>
    <x v="1"/>
    <n v="0"/>
    <n v="1"/>
    <m/>
  </r>
  <r>
    <x v="0"/>
    <x v="14"/>
    <x v="0"/>
    <n v="5"/>
    <n v="-71.406283000000002"/>
    <n v="-33.055832000000002"/>
    <n v="4274.55"/>
    <n v="1"/>
    <n v="0"/>
    <x v="1"/>
    <n v="0"/>
    <n v="1"/>
    <m/>
  </r>
  <r>
    <x v="0"/>
    <x v="14"/>
    <x v="0"/>
    <n v="6"/>
    <n v="-71.420565999999994"/>
    <n v="-33.043795000000003"/>
    <n v="6890.06"/>
    <n v="1"/>
    <n v="0"/>
    <x v="1"/>
    <n v="0"/>
    <n v="1"/>
    <m/>
  </r>
  <r>
    <x v="0"/>
    <x v="14"/>
    <x v="0"/>
    <n v="7"/>
    <n v="-71.425967999999997"/>
    <n v="-33.042197999999999"/>
    <n v="7425.98"/>
    <n v="1"/>
    <n v="0"/>
    <x v="1"/>
    <n v="0"/>
    <n v="1"/>
    <m/>
  </r>
  <r>
    <x v="0"/>
    <x v="14"/>
    <x v="0"/>
    <n v="8"/>
    <n v="-71.434444999999997"/>
    <n v="-33.043399000000001"/>
    <n v="8237.11"/>
    <n v="1"/>
    <n v="0"/>
    <x v="1"/>
    <n v="0"/>
    <n v="1"/>
    <m/>
  </r>
  <r>
    <x v="0"/>
    <x v="14"/>
    <x v="0"/>
    <n v="9"/>
    <n v="-71.441602000000003"/>
    <n v="-33.046650999999997"/>
    <n v="9005.43"/>
    <n v="1"/>
    <n v="0"/>
    <x v="1"/>
    <n v="0"/>
    <n v="1"/>
    <m/>
  </r>
  <r>
    <x v="0"/>
    <x v="14"/>
    <x v="0"/>
    <n v="10"/>
    <n v="-71.457926999999998"/>
    <n v="-33.04589"/>
    <n v="10646.55"/>
    <n v="1"/>
    <n v="0"/>
    <x v="1"/>
    <n v="0"/>
    <n v="1"/>
    <m/>
  </r>
  <r>
    <x v="0"/>
    <x v="14"/>
    <x v="0"/>
    <n v="11"/>
    <n v="-71.464284000000006"/>
    <n v="-33.042864000000002"/>
    <n v="11331.87"/>
    <n v="1"/>
    <n v="0"/>
    <x v="1"/>
    <n v="0"/>
    <n v="1"/>
    <m/>
  </r>
  <r>
    <x v="0"/>
    <x v="14"/>
    <x v="0"/>
    <n v="12"/>
    <n v="-71.475227000000004"/>
    <n v="-33.040109000000001"/>
    <n v="12432.05"/>
    <n v="1"/>
    <n v="0"/>
    <x v="1"/>
    <n v="0"/>
    <n v="0"/>
    <m/>
  </r>
  <r>
    <x v="0"/>
    <x v="14"/>
    <x v="0"/>
    <n v="13"/>
    <n v="-71.549743000000007"/>
    <n v="-33.022753000000002"/>
    <n v="20622.86"/>
    <n v="1"/>
    <n v="0"/>
    <x v="1"/>
    <n v="0"/>
    <n v="1"/>
    <m/>
  </r>
  <r>
    <x v="0"/>
    <x v="14"/>
    <x v="0"/>
    <n v="14"/>
    <n v="-71.567840000000004"/>
    <n v="-33.023198999999998"/>
    <n v="22820.52"/>
    <n v="1"/>
    <n v="0"/>
    <x v="1"/>
    <n v="0"/>
    <n v="1"/>
    <m/>
  </r>
  <r>
    <x v="0"/>
    <x v="14"/>
    <x v="0"/>
    <n v="15"/>
    <n v="-71.590502000000001"/>
    <n v="-33.032727999999999"/>
    <n v="25557.54"/>
    <n v="1"/>
    <n v="0"/>
    <x v="1"/>
    <n v="0"/>
    <n v="1"/>
    <m/>
  </r>
  <r>
    <x v="0"/>
    <x v="14"/>
    <x v="0"/>
    <n v="16"/>
    <n v="-71.612601999999995"/>
    <n v="-33.044125999999999"/>
    <n v="28201.55"/>
    <n v="1"/>
    <n v="0"/>
    <x v="1"/>
    <n v="0"/>
    <n v="1"/>
    <m/>
  </r>
  <r>
    <x v="0"/>
    <x v="14"/>
    <x v="0"/>
    <n v="17"/>
    <n v="-71.636324999999999"/>
    <n v="-33.023130999999999"/>
    <n v="32326.400000000001"/>
    <n v="1"/>
    <n v="0"/>
    <x v="1"/>
    <n v="0"/>
    <n v="1"/>
    <m/>
  </r>
  <r>
    <x v="0"/>
    <x v="14"/>
    <x v="0"/>
    <n v="18"/>
    <n v="-71.639650000000003"/>
    <n v="-33.024712000000001"/>
    <n v="32693.21"/>
    <n v="1"/>
    <n v="1"/>
    <x v="1"/>
    <n v="0.05"/>
    <n v="1"/>
    <m/>
  </r>
  <r>
    <x v="0"/>
    <x v="14"/>
    <x v="1"/>
    <n v="1"/>
    <n v="-71.639661000000004"/>
    <n v="-33.024712000000001"/>
    <n v="769.98"/>
    <n v="1"/>
    <n v="1"/>
    <x v="0"/>
    <n v="0.9"/>
    <n v="1"/>
    <m/>
  </r>
  <r>
    <x v="0"/>
    <x v="14"/>
    <x v="1"/>
    <n v="2"/>
    <n v="-71.636311000000006"/>
    <n v="-33.023133000000001"/>
    <n v="1139.1300000000001"/>
    <n v="1"/>
    <n v="1"/>
    <x v="1"/>
    <n v="0.05"/>
    <n v="1"/>
    <m/>
  </r>
  <r>
    <x v="0"/>
    <x v="14"/>
    <x v="1"/>
    <n v="3"/>
    <n v="-71.612558000000007"/>
    <n v="-33.044213999999997"/>
    <n v="5282.43"/>
    <n v="1"/>
    <n v="0"/>
    <x v="1"/>
    <n v="0"/>
    <n v="1"/>
    <m/>
  </r>
  <r>
    <x v="0"/>
    <x v="14"/>
    <x v="1"/>
    <n v="4"/>
    <n v="-71.590475999999995"/>
    <n v="-33.032845999999999"/>
    <n v="8147.16"/>
    <n v="1"/>
    <n v="0"/>
    <x v="1"/>
    <n v="0"/>
    <n v="1"/>
    <m/>
  </r>
  <r>
    <x v="0"/>
    <x v="14"/>
    <x v="1"/>
    <n v="5"/>
    <n v="-71.567699000000005"/>
    <n v="-33.023552000000002"/>
    <n v="10866.3"/>
    <n v="1"/>
    <n v="0"/>
    <x v="1"/>
    <n v="0"/>
    <n v="1"/>
    <m/>
  </r>
  <r>
    <x v="0"/>
    <x v="14"/>
    <x v="1"/>
    <n v="6"/>
    <n v="-71.549814999999995"/>
    <n v="-33.022838"/>
    <n v="13071.19"/>
    <n v="1"/>
    <n v="0"/>
    <x v="1"/>
    <n v="0"/>
    <n v="1"/>
    <m/>
  </r>
  <r>
    <x v="0"/>
    <x v="14"/>
    <x v="1"/>
    <n v="7"/>
    <n v="-71.475364999999996"/>
    <n v="-33.040146999999997"/>
    <n v="21272.51"/>
    <n v="1"/>
    <n v="0"/>
    <x v="1"/>
    <n v="0"/>
    <n v="0"/>
    <m/>
  </r>
  <r>
    <x v="0"/>
    <x v="14"/>
    <x v="1"/>
    <n v="8"/>
    <n v="-71.464275999999998"/>
    <n v="-33.042864999999999"/>
    <n v="22382.2"/>
    <n v="1"/>
    <n v="0"/>
    <x v="1"/>
    <n v="0"/>
    <n v="1"/>
    <m/>
  </r>
  <r>
    <x v="0"/>
    <x v="14"/>
    <x v="1"/>
    <n v="9"/>
    <n v="-71.457949999999997"/>
    <n v="-33.045878000000002"/>
    <n v="23064.240000000002"/>
    <n v="1"/>
    <n v="0"/>
    <x v="1"/>
    <n v="0"/>
    <n v="1"/>
    <m/>
  </r>
  <r>
    <x v="0"/>
    <x v="14"/>
    <x v="1"/>
    <n v="10"/>
    <n v="-71.442442999999997"/>
    <n v="-33.048197000000002"/>
    <n v="24552.080000000002"/>
    <n v="1"/>
    <n v="0"/>
    <x v="1"/>
    <n v="0"/>
    <n v="1"/>
    <m/>
  </r>
  <r>
    <x v="0"/>
    <x v="14"/>
    <x v="1"/>
    <n v="11"/>
    <n v="-71.436113000000006"/>
    <n v="-33.048375999999998"/>
    <n v="25143.95"/>
    <n v="1"/>
    <n v="0"/>
    <x v="1"/>
    <n v="0"/>
    <n v="1"/>
    <m/>
  </r>
  <r>
    <x v="0"/>
    <x v="14"/>
    <x v="1"/>
    <n v="12"/>
    <n v="-71.420596000000003"/>
    <n v="-33.043855000000001"/>
    <n v="27014.71"/>
    <n v="1"/>
    <n v="0"/>
    <x v="1"/>
    <n v="0"/>
    <n v="1"/>
    <m/>
  </r>
  <r>
    <x v="0"/>
    <x v="14"/>
    <x v="1"/>
    <n v="13"/>
    <n v="-71.406298000000007"/>
    <n v="-33.055916000000003"/>
    <n v="29634.06"/>
    <n v="1"/>
    <n v="0"/>
    <x v="1"/>
    <n v="0"/>
    <n v="1"/>
    <m/>
  </r>
  <r>
    <x v="0"/>
    <x v="14"/>
    <x v="1"/>
    <n v="14"/>
    <n v="-71.402592999999996"/>
    <n v="-33.062156999999999"/>
    <n v="30914.16"/>
    <n v="1"/>
    <n v="0"/>
    <x v="1"/>
    <n v="0"/>
    <n v="1"/>
    <m/>
  </r>
  <r>
    <x v="0"/>
    <x v="14"/>
    <x v="1"/>
    <n v="15"/>
    <n v="-71.413736"/>
    <n v="-33.061442"/>
    <n v="32392.06"/>
    <n v="1"/>
    <n v="0"/>
    <x v="1"/>
    <n v="0"/>
    <n v="1"/>
    <m/>
  </r>
  <r>
    <x v="0"/>
    <x v="14"/>
    <x v="1"/>
    <n v="16"/>
    <n v="-71.411366999999998"/>
    <n v="-33.057378"/>
    <n v="32928.43"/>
    <n v="1"/>
    <n v="0"/>
    <x v="1"/>
    <n v="0"/>
    <n v="1"/>
    <m/>
  </r>
  <r>
    <x v="0"/>
    <x v="14"/>
    <x v="1"/>
    <n v="17"/>
    <n v="-71.414803000000006"/>
    <n v="-33.056612000000001"/>
    <n v="33512.129999999997"/>
    <n v="1"/>
    <n v="1"/>
    <x v="1"/>
    <n v="0.05"/>
    <n v="1"/>
    <m/>
  </r>
  <r>
    <x v="0"/>
    <x v="15"/>
    <x v="0"/>
    <n v="1"/>
    <n v="-71.447277"/>
    <n v="-33.035415999999998"/>
    <n v="87.28"/>
    <n v="1"/>
    <n v="1"/>
    <x v="0"/>
    <n v="0.9"/>
    <n v="1"/>
    <m/>
  </r>
  <r>
    <x v="0"/>
    <x v="15"/>
    <x v="0"/>
    <n v="2"/>
    <n v="-71.442831999999996"/>
    <n v="-33.037559999999999"/>
    <n v="696.07"/>
    <n v="1"/>
    <n v="1"/>
    <x v="1"/>
    <n v="0.05"/>
    <n v="1"/>
    <m/>
  </r>
  <r>
    <x v="0"/>
    <x v="15"/>
    <x v="0"/>
    <n v="3"/>
    <n v="-71.441395"/>
    <n v="-33.038161000000002"/>
    <n v="995.74"/>
    <n v="1"/>
    <n v="0"/>
    <x v="1"/>
    <n v="0"/>
    <n v="1"/>
    <m/>
  </r>
  <r>
    <x v="0"/>
    <x v="15"/>
    <x v="0"/>
    <n v="4"/>
    <n v="-71.439554000000001"/>
    <n v="-33.041592999999999"/>
    <n v="1430.1"/>
    <n v="1"/>
    <n v="0"/>
    <x v="1"/>
    <n v="0"/>
    <n v="1"/>
    <m/>
  </r>
  <r>
    <x v="0"/>
    <x v="15"/>
    <x v="0"/>
    <n v="5"/>
    <n v="-71.442086000000003"/>
    <n v="-33.044370000000001"/>
    <n v="1831.08"/>
    <n v="1"/>
    <n v="0"/>
    <x v="1"/>
    <n v="0"/>
    <n v="1"/>
    <m/>
  </r>
  <r>
    <x v="0"/>
    <x v="15"/>
    <x v="0"/>
    <n v="6"/>
    <n v="-71.442717000000002"/>
    <n v="-33.045012"/>
    <n v="1951.71"/>
    <n v="1"/>
    <n v="0"/>
    <x v="1"/>
    <n v="0"/>
    <n v="1"/>
    <m/>
  </r>
  <r>
    <x v="0"/>
    <x v="15"/>
    <x v="0"/>
    <n v="7"/>
    <n v="-71.444946000000002"/>
    <n v="-33.045572999999997"/>
    <n v="2220.65"/>
    <n v="1"/>
    <n v="0"/>
    <x v="1"/>
    <n v="0"/>
    <n v="1"/>
    <m/>
  </r>
  <r>
    <x v="0"/>
    <x v="15"/>
    <x v="0"/>
    <n v="8"/>
    <n v="-71.445370999999994"/>
    <n v="-33.045893999999997"/>
    <n v="2293.9699999999998"/>
    <n v="1"/>
    <n v="1"/>
    <x v="1"/>
    <n v="0.05"/>
    <n v="1"/>
    <m/>
  </r>
  <r>
    <x v="0"/>
    <x v="15"/>
    <x v="1"/>
    <n v="1"/>
    <n v="-71.444502999999997"/>
    <n v="-33.045935"/>
    <n v="155.08000000000001"/>
    <n v="1"/>
    <n v="1"/>
    <x v="1"/>
    <n v="0.9"/>
    <n v="1"/>
    <m/>
  </r>
  <r>
    <x v="0"/>
    <x v="15"/>
    <x v="1"/>
    <n v="2"/>
    <n v="-71.443533000000002"/>
    <n v="-33.045589999999997"/>
    <n v="284.75"/>
    <n v="1"/>
    <n v="1"/>
    <x v="1"/>
    <n v="0.05"/>
    <n v="1"/>
    <m/>
  </r>
  <r>
    <x v="0"/>
    <x v="15"/>
    <x v="1"/>
    <n v="3"/>
    <n v="-71.442712"/>
    <n v="-33.045012"/>
    <n v="422.05"/>
    <n v="1"/>
    <n v="0"/>
    <x v="1"/>
    <n v="0"/>
    <n v="1"/>
    <m/>
  </r>
  <r>
    <x v="0"/>
    <x v="15"/>
    <x v="1"/>
    <n v="4"/>
    <n v="-71.442070999999999"/>
    <n v="-33.044356999999998"/>
    <n v="544.22"/>
    <n v="1"/>
    <n v="0"/>
    <x v="1"/>
    <n v="0"/>
    <n v="1"/>
    <m/>
  </r>
  <r>
    <x v="0"/>
    <x v="15"/>
    <x v="1"/>
    <n v="5"/>
    <n v="-71.439553000000004"/>
    <n v="-33.041567000000001"/>
    <n v="946.08"/>
    <n v="1"/>
    <n v="0"/>
    <x v="1"/>
    <n v="0"/>
    <n v="1"/>
    <m/>
  </r>
  <r>
    <x v="0"/>
    <x v="15"/>
    <x v="1"/>
    <n v="6"/>
    <n v="-71.441398000000007"/>
    <n v="-33.038145"/>
    <n v="1379.35"/>
    <n v="1"/>
    <n v="0"/>
    <x v="1"/>
    <n v="0"/>
    <n v="1"/>
    <m/>
  </r>
  <r>
    <x v="0"/>
    <x v="15"/>
    <x v="1"/>
    <n v="7"/>
    <n v="-71.442815999999993"/>
    <n v="-33.037548999999999"/>
    <n v="1675.29"/>
    <n v="1"/>
    <n v="0"/>
    <x v="1"/>
    <n v="0"/>
    <n v="1"/>
    <m/>
  </r>
  <r>
    <x v="0"/>
    <x v="15"/>
    <x v="1"/>
    <n v="8"/>
    <n v="-71.447557000000003"/>
    <n v="-33.035133999999999"/>
    <n v="2326.7800000000002"/>
    <n v="1"/>
    <n v="1"/>
    <x v="1"/>
    <n v="0.05"/>
    <n v="1"/>
    <m/>
  </r>
  <r>
    <x v="0"/>
    <x v="16"/>
    <x v="0"/>
    <n v="1"/>
    <n v="-71.342831000000004"/>
    <n v="-33.054400999999999"/>
    <n v="359.59"/>
    <n v="1"/>
    <n v="1"/>
    <x v="0"/>
    <n v="0.9"/>
    <n v="1"/>
    <m/>
  </r>
  <r>
    <x v="0"/>
    <x v="16"/>
    <x v="0"/>
    <n v="2"/>
    <n v="-71.338357999999999"/>
    <n v="-33.053547999999999"/>
    <n v="1021.49"/>
    <n v="1"/>
    <n v="1"/>
    <x v="1"/>
    <n v="0.05"/>
    <n v="1"/>
    <m/>
  </r>
  <r>
    <x v="0"/>
    <x v="16"/>
    <x v="0"/>
    <n v="3"/>
    <n v="-71.352965999999995"/>
    <n v="-33.046756999999999"/>
    <n v="2746.99"/>
    <n v="1"/>
    <n v="0"/>
    <x v="1"/>
    <n v="0"/>
    <n v="1"/>
    <m/>
  </r>
  <r>
    <x v="0"/>
    <x v="16"/>
    <x v="0"/>
    <n v="4"/>
    <n v="-71.366073999999998"/>
    <n v="-33.043805999999996"/>
    <n v="4205.84"/>
    <n v="1"/>
    <n v="0"/>
    <x v="1"/>
    <n v="0"/>
    <n v="1"/>
    <m/>
  </r>
  <r>
    <x v="0"/>
    <x v="16"/>
    <x v="0"/>
    <n v="5"/>
    <n v="-71.387518"/>
    <n v="-33.048678000000002"/>
    <n v="6684.13"/>
    <n v="1"/>
    <n v="0"/>
    <x v="1"/>
    <n v="0"/>
    <n v="1"/>
    <m/>
  </r>
  <r>
    <x v="0"/>
    <x v="16"/>
    <x v="0"/>
    <n v="6"/>
    <n v="-71.391295999999997"/>
    <n v="-33.053770999999998"/>
    <n v="7612.95"/>
    <n v="1"/>
    <n v="0"/>
    <x v="1"/>
    <n v="0"/>
    <n v="1"/>
    <m/>
  </r>
  <r>
    <x v="0"/>
    <x v="16"/>
    <x v="0"/>
    <n v="7"/>
    <n v="-71.390597"/>
    <n v="-33.055337999999999"/>
    <n v="7862.95"/>
    <n v="1"/>
    <n v="0"/>
    <x v="1"/>
    <n v="0"/>
    <n v="1"/>
    <m/>
  </r>
  <r>
    <x v="0"/>
    <x v="16"/>
    <x v="0"/>
    <n v="8"/>
    <n v="-71.395672000000005"/>
    <n v="-33.058393000000002"/>
    <n v="8681"/>
    <n v="1"/>
    <n v="0"/>
    <x v="1"/>
    <n v="0"/>
    <n v="1"/>
    <m/>
  </r>
  <r>
    <x v="0"/>
    <x v="16"/>
    <x v="0"/>
    <n v="9"/>
    <n v="-71.422358000000003"/>
    <n v="-33.056786000000002"/>
    <n v="11349.89"/>
    <n v="1"/>
    <n v="0"/>
    <x v="1"/>
    <n v="0"/>
    <n v="1"/>
    <m/>
  </r>
  <r>
    <x v="0"/>
    <x v="16"/>
    <x v="0"/>
    <n v="10"/>
    <n v="-71.425231999999994"/>
    <n v="-33.058283000000003"/>
    <n v="11779.08"/>
    <n v="1"/>
    <n v="0"/>
    <x v="1"/>
    <n v="0"/>
    <n v="1"/>
    <m/>
  </r>
  <r>
    <x v="0"/>
    <x v="16"/>
    <x v="0"/>
    <n v="11"/>
    <n v="-71.432704999999999"/>
    <n v="-33.052582999999998"/>
    <n v="13072.66"/>
    <n v="1"/>
    <n v="0"/>
    <x v="1"/>
    <n v="0"/>
    <n v="1"/>
    <m/>
  </r>
  <r>
    <x v="0"/>
    <x v="16"/>
    <x v="0"/>
    <n v="12"/>
    <n v="-71.433188999999999"/>
    <n v="-33.051161"/>
    <n v="13302.56"/>
    <n v="1"/>
    <n v="0"/>
    <x v="1"/>
    <n v="0"/>
    <n v="1"/>
    <m/>
  </r>
  <r>
    <x v="0"/>
    <x v="16"/>
    <x v="0"/>
    <n v="13"/>
    <n v="-71.432454000000007"/>
    <n v="-33.048071999999998"/>
    <n v="13652.12"/>
    <n v="1"/>
    <n v="0"/>
    <x v="1"/>
    <n v="0"/>
    <n v="1"/>
    <m/>
  </r>
  <r>
    <x v="0"/>
    <x v="16"/>
    <x v="0"/>
    <n v="14"/>
    <n v="-71.435856000000001"/>
    <n v="-33.044820000000001"/>
    <n v="14331.04"/>
    <n v="1"/>
    <n v="0"/>
    <x v="1"/>
    <n v="0"/>
    <n v="1"/>
    <m/>
  </r>
  <r>
    <x v="0"/>
    <x v="16"/>
    <x v="0"/>
    <n v="15"/>
    <n v="-71.441807999999995"/>
    <n v="-33.046855000000001"/>
    <n v="15106.48"/>
    <n v="1"/>
    <n v="0"/>
    <x v="1"/>
    <n v="0"/>
    <n v="1"/>
    <m/>
  </r>
  <r>
    <x v="0"/>
    <x v="16"/>
    <x v="0"/>
    <n v="16"/>
    <n v="-71.444946000000002"/>
    <n v="-33.045572999999997"/>
    <n v="15753.34"/>
    <n v="1"/>
    <n v="0"/>
    <x v="1"/>
    <n v="0"/>
    <n v="1"/>
    <m/>
  </r>
  <r>
    <x v="0"/>
    <x v="16"/>
    <x v="0"/>
    <n v="17"/>
    <n v="-71.447556000000006"/>
    <n v="-33.047429999999999"/>
    <n v="16261.93"/>
    <n v="1"/>
    <n v="0"/>
    <x v="1"/>
    <n v="0"/>
    <n v="1"/>
    <m/>
  </r>
  <r>
    <x v="0"/>
    <x v="16"/>
    <x v="0"/>
    <n v="18"/>
    <n v="-71.455867999999995"/>
    <n v="-33.054428999999999"/>
    <n v="17688.689999999999"/>
    <n v="1"/>
    <n v="0"/>
    <x v="1"/>
    <n v="0"/>
    <n v="1"/>
    <m/>
  </r>
  <r>
    <x v="0"/>
    <x v="16"/>
    <x v="0"/>
    <n v="19"/>
    <n v="-71.460097000000005"/>
    <n v="-33.055847"/>
    <n v="18358.46"/>
    <n v="1"/>
    <n v="0"/>
    <x v="1"/>
    <n v="0"/>
    <n v="1"/>
    <m/>
  </r>
  <r>
    <x v="0"/>
    <x v="16"/>
    <x v="0"/>
    <n v="20"/>
    <n v="-71.466410999999994"/>
    <n v="-33.054547999999997"/>
    <n v="20421.09"/>
    <n v="1"/>
    <n v="0"/>
    <x v="0"/>
    <n v="0"/>
    <n v="1"/>
    <m/>
  </r>
  <r>
    <x v="0"/>
    <x v="16"/>
    <x v="0"/>
    <n v="21"/>
    <n v="-71.473181999999994"/>
    <n v="-33.045349000000002"/>
    <n v="22014.61"/>
    <n v="1"/>
    <n v="1"/>
    <x v="1"/>
    <n v="0.05"/>
    <n v="1"/>
    <m/>
  </r>
  <r>
    <x v="0"/>
    <x v="16"/>
    <x v="1"/>
    <n v="1"/>
    <n v="-71.473191999999997"/>
    <n v="-33.045347"/>
    <n v="367.19"/>
    <n v="1"/>
    <n v="1"/>
    <x v="1"/>
    <n v="0.9"/>
    <n v="1"/>
    <m/>
  </r>
  <r>
    <x v="0"/>
    <x v="16"/>
    <x v="1"/>
    <n v="2"/>
    <n v="-71.466434000000007"/>
    <n v="-33.054543000000002"/>
    <n v="1959.45"/>
    <n v="1"/>
    <n v="1"/>
    <x v="1"/>
    <n v="0.05"/>
    <n v="1"/>
    <m/>
  </r>
  <r>
    <x v="0"/>
    <x v="16"/>
    <x v="1"/>
    <n v="3"/>
    <n v="-71.460083999999995"/>
    <n v="-33.055947000000003"/>
    <n v="2774.75"/>
    <n v="1"/>
    <n v="0"/>
    <x v="1"/>
    <n v="0"/>
    <n v="1"/>
    <m/>
  </r>
  <r>
    <x v="0"/>
    <x v="16"/>
    <x v="1"/>
    <n v="4"/>
    <n v="-71.455869000000007"/>
    <n v="-33.054425000000002"/>
    <n v="3426.37"/>
    <n v="1"/>
    <n v="0"/>
    <x v="1"/>
    <n v="0"/>
    <n v="1"/>
    <m/>
  </r>
  <r>
    <x v="0"/>
    <x v="16"/>
    <x v="1"/>
    <n v="5"/>
    <n v="-71.447468999999998"/>
    <n v="-33.047449999999998"/>
    <n v="4861.1000000000004"/>
    <n v="1"/>
    <n v="0"/>
    <x v="1"/>
    <n v="0"/>
    <n v="1"/>
    <m/>
  </r>
  <r>
    <x v="0"/>
    <x v="16"/>
    <x v="1"/>
    <n v="6"/>
    <n v="-71.442610999999999"/>
    <n v="-33.048192999999998"/>
    <n v="5324.76"/>
    <n v="1"/>
    <n v="0"/>
    <x v="1"/>
    <n v="0"/>
    <n v="1"/>
    <m/>
  </r>
  <r>
    <x v="0"/>
    <x v="16"/>
    <x v="1"/>
    <n v="7"/>
    <n v="-71.436166"/>
    <n v="-33.048375999999998"/>
    <n v="5927.37"/>
    <n v="1"/>
    <n v="0"/>
    <x v="1"/>
    <n v="0"/>
    <n v="1"/>
    <m/>
  </r>
  <r>
    <x v="0"/>
    <x v="16"/>
    <x v="1"/>
    <n v="8"/>
    <n v="-71.433182000000002"/>
    <n v="-33.051121999999999"/>
    <n v="6567.58"/>
    <n v="1"/>
    <n v="0"/>
    <x v="1"/>
    <n v="0"/>
    <n v="1"/>
    <m/>
  </r>
  <r>
    <x v="0"/>
    <x v="16"/>
    <x v="1"/>
    <n v="9"/>
    <n v="-71.432274000000007"/>
    <n v="-33.052601000000003"/>
    <n v="6842.15"/>
    <n v="1"/>
    <n v="0"/>
    <x v="1"/>
    <n v="0"/>
    <n v="1"/>
    <m/>
  </r>
  <r>
    <x v="0"/>
    <x v="16"/>
    <x v="1"/>
    <n v="10"/>
    <n v="-71.425286999999997"/>
    <n v="-33.058284999999998"/>
    <n v="8182.55"/>
    <n v="1"/>
    <n v="0"/>
    <x v="1"/>
    <n v="0"/>
    <n v="1"/>
    <m/>
  </r>
  <r>
    <x v="0"/>
    <x v="16"/>
    <x v="1"/>
    <n v="11"/>
    <n v="-71.422387000000001"/>
    <n v="-33.056786000000002"/>
    <n v="8614.18"/>
    <n v="1"/>
    <n v="0"/>
    <x v="1"/>
    <n v="0"/>
    <n v="1"/>
    <m/>
  </r>
  <r>
    <x v="0"/>
    <x v="16"/>
    <x v="1"/>
    <n v="12"/>
    <n v="-71.395742999999996"/>
    <n v="-33.058394"/>
    <n v="11279.14"/>
    <n v="1"/>
    <n v="0"/>
    <x v="1"/>
    <n v="0"/>
    <n v="1"/>
    <m/>
  </r>
  <r>
    <x v="0"/>
    <x v="16"/>
    <x v="1"/>
    <n v="13"/>
    <n v="-71.390450999999999"/>
    <n v="-33.055286000000002"/>
    <n v="12114.12"/>
    <n v="1"/>
    <n v="0"/>
    <x v="1"/>
    <n v="0"/>
    <n v="1"/>
    <m/>
  </r>
  <r>
    <x v="0"/>
    <x v="16"/>
    <x v="1"/>
    <n v="14"/>
    <n v="-71.390621999999993"/>
    <n v="-33.047761000000001"/>
    <n v="12999.27"/>
    <n v="1"/>
    <n v="0"/>
    <x v="1"/>
    <n v="0"/>
    <n v="1"/>
    <m/>
  </r>
  <r>
    <x v="0"/>
    <x v="16"/>
    <x v="1"/>
    <n v="15"/>
    <n v="-71.366095000000001"/>
    <n v="-33.043877999999999"/>
    <n v="15541.19"/>
    <n v="1"/>
    <n v="0"/>
    <x v="0"/>
    <n v="0"/>
    <n v="1"/>
    <m/>
  </r>
  <r>
    <x v="0"/>
    <x v="16"/>
    <x v="1"/>
    <n v="16"/>
    <n v="-71.352996000000005"/>
    <n v="-33.046844999999998"/>
    <n v="16997.98"/>
    <n v="1"/>
    <n v="0"/>
    <x v="1"/>
    <n v="0"/>
    <n v="1"/>
    <m/>
  </r>
  <r>
    <x v="0"/>
    <x v="16"/>
    <x v="1"/>
    <n v="17"/>
    <n v="-71.338369999999998"/>
    <n v="-33.053598999999998"/>
    <n v="18723.599999999999"/>
    <n v="1"/>
    <n v="0"/>
    <x v="1"/>
    <n v="0"/>
    <n v="1"/>
    <m/>
  </r>
  <r>
    <x v="0"/>
    <x v="16"/>
    <x v="1"/>
    <n v="18"/>
    <n v="-71.342051999999995"/>
    <n v="-33.054518999999999"/>
    <n v="19249.27"/>
    <n v="1"/>
    <n v="1"/>
    <x v="1"/>
    <n v="0.05"/>
    <n v="1"/>
    <m/>
  </r>
  <r>
    <x v="0"/>
    <x v="17"/>
    <x v="0"/>
    <n v="1"/>
    <n v="-71.375018999999995"/>
    <n v="-33.066111999999997"/>
    <n v="152.53"/>
    <n v="1"/>
    <n v="1"/>
    <x v="1"/>
    <n v="0.9"/>
    <n v="1"/>
    <m/>
  </r>
  <r>
    <x v="0"/>
    <x v="17"/>
    <x v="0"/>
    <n v="2"/>
    <n v="-71.375872999999999"/>
    <n v="-33.063898999999999"/>
    <n v="644.46"/>
    <n v="1"/>
    <n v="1"/>
    <x v="1"/>
    <n v="0.05"/>
    <n v="1"/>
    <m/>
  </r>
  <r>
    <x v="0"/>
    <x v="17"/>
    <x v="0"/>
    <n v="3"/>
    <n v="-71.374622000000002"/>
    <n v="-33.059860999999998"/>
    <n v="1213.67"/>
    <n v="1"/>
    <n v="0"/>
    <x v="1"/>
    <n v="0"/>
    <n v="1"/>
    <m/>
  </r>
  <r>
    <x v="0"/>
    <x v="17"/>
    <x v="0"/>
    <n v="4"/>
    <n v="-71.373744000000002"/>
    <n v="-33.054437"/>
    <n v="1958.9"/>
    <n v="1"/>
    <n v="0"/>
    <x v="1"/>
    <n v="0"/>
    <n v="1"/>
    <m/>
  </r>
  <r>
    <x v="0"/>
    <x v="17"/>
    <x v="0"/>
    <n v="5"/>
    <n v="-71.374593000000004"/>
    <n v="-33.050071000000003"/>
    <n v="2449.73"/>
    <n v="1"/>
    <n v="0"/>
    <x v="1"/>
    <n v="0"/>
    <n v="1"/>
    <m/>
  </r>
  <r>
    <x v="0"/>
    <x v="17"/>
    <x v="0"/>
    <n v="6"/>
    <n v="-71.374215000000007"/>
    <n v="-33.047345999999997"/>
    <n v="2762.11"/>
    <n v="1"/>
    <n v="0"/>
    <x v="1"/>
    <n v="0"/>
    <n v="1"/>
    <m/>
  </r>
  <r>
    <x v="0"/>
    <x v="17"/>
    <x v="0"/>
    <n v="7"/>
    <n v="-71.370176999999998"/>
    <n v="-33.046348999999999"/>
    <n v="3235.55"/>
    <n v="1"/>
    <n v="0"/>
    <x v="1"/>
    <n v="0"/>
    <n v="1"/>
    <m/>
  </r>
  <r>
    <x v="0"/>
    <x v="17"/>
    <x v="0"/>
    <n v="8"/>
    <n v="-71.365495999999993"/>
    <n v="-33.044716000000001"/>
    <n v="3818.51"/>
    <n v="1"/>
    <n v="0"/>
    <x v="1"/>
    <n v="0"/>
    <n v="1"/>
    <m/>
  </r>
  <r>
    <x v="0"/>
    <x v="17"/>
    <x v="0"/>
    <n v="9"/>
    <n v="-71.372703999999999"/>
    <n v="-33.044170999999999"/>
    <n v="4625.59"/>
    <n v="1"/>
    <n v="0"/>
    <x v="1"/>
    <n v="0"/>
    <n v="1"/>
    <m/>
  </r>
  <r>
    <x v="0"/>
    <x v="17"/>
    <x v="0"/>
    <n v="10"/>
    <n v="-71.376891999999998"/>
    <n v="-33.044277000000001"/>
    <n v="5017.1099999999997"/>
    <n v="1"/>
    <n v="0"/>
    <x v="1"/>
    <n v="0"/>
    <n v="1"/>
    <m/>
  </r>
  <r>
    <x v="0"/>
    <x v="17"/>
    <x v="0"/>
    <n v="11"/>
    <n v="-71.379116999999994"/>
    <n v="-33.044438"/>
    <n v="5238.2700000000004"/>
    <n v="1"/>
    <n v="0"/>
    <x v="1"/>
    <n v="0"/>
    <n v="1"/>
    <m/>
  </r>
  <r>
    <x v="0"/>
    <x v="17"/>
    <x v="0"/>
    <n v="12"/>
    <n v="-71.37867"/>
    <n v="-33.049830999999998"/>
    <n v="5838.12"/>
    <n v="1"/>
    <n v="0"/>
    <x v="0"/>
    <n v="0"/>
    <n v="1"/>
    <m/>
  </r>
  <r>
    <x v="0"/>
    <x v="17"/>
    <x v="0"/>
    <n v="13"/>
    <n v="-71.378148999999993"/>
    <n v="-33.057702999999997"/>
    <n v="6713.38"/>
    <n v="1"/>
    <n v="0"/>
    <x v="1"/>
    <n v="0"/>
    <n v="1"/>
    <m/>
  </r>
  <r>
    <x v="0"/>
    <x v="17"/>
    <x v="0"/>
    <n v="14"/>
    <n v="-71.383463000000006"/>
    <n v="-33.059966000000003"/>
    <n v="7468.73"/>
    <n v="1"/>
    <n v="0"/>
    <x v="1"/>
    <n v="0"/>
    <n v="1"/>
    <m/>
  </r>
  <r>
    <x v="0"/>
    <x v="17"/>
    <x v="0"/>
    <n v="15"/>
    <n v="-71.388677999999999"/>
    <n v="-33.057541000000001"/>
    <n v="8070.86"/>
    <n v="1"/>
    <n v="0"/>
    <x v="1"/>
    <n v="0"/>
    <n v="1"/>
    <m/>
  </r>
  <r>
    <x v="0"/>
    <x v="17"/>
    <x v="0"/>
    <n v="16"/>
    <n v="-71.390208999999999"/>
    <n v="-33.063175000000001"/>
    <n v="8810"/>
    <n v="1"/>
    <n v="1"/>
    <x v="1"/>
    <n v="0.05"/>
    <n v="1"/>
    <m/>
  </r>
  <r>
    <x v="0"/>
    <x v="17"/>
    <x v="1"/>
    <n v="1"/>
    <n v="-71.389274999999998"/>
    <n v="-33.066068000000001"/>
    <n v="106.13"/>
    <n v="1"/>
    <n v="1"/>
    <x v="1"/>
    <n v="0.9"/>
    <n v="1"/>
    <m/>
  </r>
  <r>
    <x v="0"/>
    <x v="17"/>
    <x v="1"/>
    <n v="2"/>
    <n v="-71.387912"/>
    <n v="-33.064056999999998"/>
    <n v="440.7"/>
    <n v="1"/>
    <n v="1"/>
    <x v="1"/>
    <n v="0.05"/>
    <n v="1"/>
    <m/>
  </r>
  <r>
    <x v="0"/>
    <x v="17"/>
    <x v="1"/>
    <n v="3"/>
    <n v="-71.389044999999996"/>
    <n v="-33.062198000000002"/>
    <n v="767.32"/>
    <n v="1"/>
    <n v="0"/>
    <x v="1"/>
    <n v="0"/>
    <n v="1"/>
    <m/>
  </r>
  <r>
    <x v="0"/>
    <x v="17"/>
    <x v="1"/>
    <n v="4"/>
    <n v="-71.388655999999997"/>
    <n v="-33.057541000000001"/>
    <n v="1501.5"/>
    <n v="1"/>
    <n v="0"/>
    <x v="1"/>
    <n v="0"/>
    <n v="1"/>
    <m/>
  </r>
  <r>
    <x v="0"/>
    <x v="17"/>
    <x v="1"/>
    <n v="5"/>
    <n v="-71.383492000000004"/>
    <n v="-33.059958999999999"/>
    <n v="2098.75"/>
    <n v="1"/>
    <n v="0"/>
    <x v="1"/>
    <n v="0"/>
    <n v="1"/>
    <m/>
  </r>
  <r>
    <x v="0"/>
    <x v="17"/>
    <x v="1"/>
    <n v="6"/>
    <n v="-71.378146999999998"/>
    <n v="-33.057774999999999"/>
    <n v="2848.93"/>
    <n v="1"/>
    <n v="0"/>
    <x v="1"/>
    <n v="0"/>
    <n v="1"/>
    <m/>
  </r>
  <r>
    <x v="0"/>
    <x v="17"/>
    <x v="1"/>
    <n v="7"/>
    <n v="-71.378669000000002"/>
    <n v="-33.049858"/>
    <n v="3729.19"/>
    <n v="1"/>
    <n v="0"/>
    <x v="1"/>
    <n v="0"/>
    <n v="1"/>
    <m/>
  </r>
  <r>
    <x v="0"/>
    <x v="17"/>
    <x v="1"/>
    <n v="8"/>
    <n v="-71.378829999999994"/>
    <n v="-33.046923999999997"/>
    <n v="4055.01"/>
    <n v="1"/>
    <n v="0"/>
    <x v="1"/>
    <n v="0"/>
    <n v="0"/>
    <m/>
  </r>
  <r>
    <x v="0"/>
    <x v="17"/>
    <x v="1"/>
    <n v="9"/>
    <n v="-71.376818"/>
    <n v="-33.044356999999998"/>
    <n v="4552.75"/>
    <n v="1"/>
    <n v="0"/>
    <x v="1"/>
    <n v="0"/>
    <n v="1"/>
    <m/>
  </r>
  <r>
    <x v="0"/>
    <x v="17"/>
    <x v="1"/>
    <n v="10"/>
    <n v="-71.374213999999995"/>
    <n v="-33.047364000000002"/>
    <n v="5119.08"/>
    <n v="1"/>
    <n v="0"/>
    <x v="1"/>
    <n v="0"/>
    <n v="1"/>
    <m/>
  </r>
  <r>
    <x v="0"/>
    <x v="17"/>
    <x v="1"/>
    <n v="11"/>
    <n v="-71.374589"/>
    <n v="-33.050103"/>
    <n v="5433.02"/>
    <n v="1"/>
    <n v="0"/>
    <x v="1"/>
    <n v="0"/>
    <n v="1"/>
    <m/>
  </r>
  <r>
    <x v="0"/>
    <x v="17"/>
    <x v="1"/>
    <n v="12"/>
    <n v="-71.373741999999993"/>
    <n v="-33.054448999999998"/>
    <n v="5921.63"/>
    <n v="1"/>
    <n v="0"/>
    <x v="1"/>
    <n v="0"/>
    <n v="1"/>
    <m/>
  </r>
  <r>
    <x v="0"/>
    <x v="17"/>
    <x v="1"/>
    <n v="13"/>
    <n v="-71.374639000000002"/>
    <n v="-33.059868999999999"/>
    <n v="6667.33"/>
    <n v="1"/>
    <n v="0"/>
    <x v="1"/>
    <n v="0"/>
    <n v="1"/>
    <m/>
  </r>
  <r>
    <x v="0"/>
    <x v="17"/>
    <x v="1"/>
    <n v="14"/>
    <n v="-71.375873999999996"/>
    <n v="-33.063906000000003"/>
    <n v="7235.51"/>
    <n v="1"/>
    <n v="0"/>
    <x v="1"/>
    <n v="0"/>
    <n v="1"/>
    <m/>
  </r>
  <r>
    <x v="0"/>
    <x v="17"/>
    <x v="1"/>
    <n v="15"/>
    <n v="-71.375017"/>
    <n v="-33.066128999999997"/>
    <n v="7724.77"/>
    <n v="1"/>
    <n v="1"/>
    <x v="1"/>
    <n v="0.05"/>
    <n v="1"/>
    <m/>
  </r>
  <r>
    <x v="0"/>
    <x v="18"/>
    <x v="0"/>
    <n v="1"/>
    <n v="-71.419326999999996"/>
    <n v="-33.058667"/>
    <n v="123.16"/>
    <n v="1"/>
    <n v="1"/>
    <x v="0"/>
    <n v="0.9"/>
    <n v="1"/>
    <m/>
  </r>
  <r>
    <x v="0"/>
    <x v="18"/>
    <x v="0"/>
    <n v="2"/>
    <n v="-71.418951000000007"/>
    <n v="-33.060744999999997"/>
    <n v="423.68"/>
    <n v="1"/>
    <n v="1"/>
    <x v="1"/>
    <n v="0.05"/>
    <n v="1"/>
    <m/>
  </r>
  <r>
    <x v="0"/>
    <x v="18"/>
    <x v="0"/>
    <n v="3"/>
    <n v="-71.409974000000005"/>
    <n v="-33.058691000000003"/>
    <n v="1633.01"/>
    <n v="1"/>
    <n v="0"/>
    <x v="1"/>
    <n v="0"/>
    <n v="1"/>
    <m/>
  </r>
  <r>
    <x v="0"/>
    <x v="18"/>
    <x v="0"/>
    <n v="4"/>
    <n v="-71.406447999999997"/>
    <n v="-33.059413999999997"/>
    <n v="2108.37"/>
    <n v="1"/>
    <n v="0"/>
    <x v="1"/>
    <n v="0"/>
    <n v="1"/>
    <m/>
  </r>
  <r>
    <x v="0"/>
    <x v="18"/>
    <x v="0"/>
    <n v="5"/>
    <n v="-71.406267999999997"/>
    <n v="-33.055743999999997"/>
    <n v="2639.86"/>
    <n v="1"/>
    <n v="0"/>
    <x v="1"/>
    <n v="0"/>
    <n v="1"/>
    <m/>
  </r>
  <r>
    <x v="0"/>
    <x v="18"/>
    <x v="0"/>
    <n v="6"/>
    <n v="-71.404604000000006"/>
    <n v="-33.046933000000003"/>
    <n v="3630.76"/>
    <n v="1"/>
    <n v="0"/>
    <x v="1"/>
    <n v="0"/>
    <n v="1"/>
    <m/>
  </r>
  <r>
    <x v="0"/>
    <x v="18"/>
    <x v="0"/>
    <n v="7"/>
    <n v="-71.420565999999994"/>
    <n v="-33.043795000000003"/>
    <n v="5245.51"/>
    <n v="1"/>
    <n v="0"/>
    <x v="1"/>
    <n v="0"/>
    <n v="1"/>
    <m/>
  </r>
  <r>
    <x v="0"/>
    <x v="18"/>
    <x v="0"/>
    <n v="8"/>
    <n v="-71.425967999999997"/>
    <n v="-33.042197999999999"/>
    <n v="5781.43"/>
    <n v="1"/>
    <n v="0"/>
    <x v="1"/>
    <n v="0"/>
    <n v="1"/>
    <m/>
  </r>
  <r>
    <x v="0"/>
    <x v="18"/>
    <x v="0"/>
    <n v="9"/>
    <n v="-71.434500999999997"/>
    <n v="-33.043416000000001"/>
    <n v="6598.12"/>
    <n v="1"/>
    <n v="0"/>
    <x v="1"/>
    <n v="0"/>
    <n v="1"/>
    <m/>
  </r>
  <r>
    <x v="0"/>
    <x v="18"/>
    <x v="0"/>
    <n v="10"/>
    <n v="-71.441697000000005"/>
    <n v="-33.046743999999997"/>
    <n v="7374.48"/>
    <n v="1"/>
    <n v="0"/>
    <x v="1"/>
    <n v="0"/>
    <n v="1"/>
    <m/>
  </r>
  <r>
    <x v="0"/>
    <x v="18"/>
    <x v="0"/>
    <n v="11"/>
    <n v="-71.457981000000004"/>
    <n v="-33.045862999999997"/>
    <n v="9007.8700000000008"/>
    <n v="1"/>
    <n v="0"/>
    <x v="1"/>
    <n v="0"/>
    <n v="1"/>
    <m/>
  </r>
  <r>
    <x v="0"/>
    <x v="18"/>
    <x v="0"/>
    <n v="12"/>
    <n v="-71.464284000000006"/>
    <n v="-33.042864000000002"/>
    <n v="9687.32"/>
    <n v="1"/>
    <n v="0"/>
    <x v="1"/>
    <n v="0"/>
    <n v="1"/>
    <m/>
  </r>
  <r>
    <x v="0"/>
    <x v="18"/>
    <x v="0"/>
    <n v="13"/>
    <n v="-71.475357000000002"/>
    <n v="-33.040056999999997"/>
    <n v="10800.94"/>
    <n v="1"/>
    <n v="0"/>
    <x v="1"/>
    <n v="0"/>
    <n v="1"/>
    <m/>
  </r>
  <r>
    <x v="0"/>
    <x v="18"/>
    <x v="0"/>
    <n v="14"/>
    <n v="-71.481354999999994"/>
    <n v="-33.041589000000002"/>
    <n v="11706.74"/>
    <n v="1"/>
    <n v="0"/>
    <x v="1"/>
    <n v="0"/>
    <n v="1"/>
    <m/>
  </r>
  <r>
    <x v="0"/>
    <x v="18"/>
    <x v="0"/>
    <n v="15"/>
    <n v="-71.483621999999997"/>
    <n v="-33.040666999999999"/>
    <n v="11986.17"/>
    <n v="1"/>
    <n v="0"/>
    <x v="1"/>
    <n v="0"/>
    <n v="1"/>
    <m/>
  </r>
  <r>
    <x v="0"/>
    <x v="18"/>
    <x v="0"/>
    <n v="16"/>
    <n v="-71.484112999999994"/>
    <n v="-33.037602999999997"/>
    <n v="12329.64"/>
    <n v="1"/>
    <n v="0"/>
    <x v="1"/>
    <n v="0"/>
    <n v="1"/>
    <m/>
  </r>
  <r>
    <x v="0"/>
    <x v="18"/>
    <x v="0"/>
    <n v="17"/>
    <n v="-71.482431000000005"/>
    <n v="-33.033406999999997"/>
    <n v="12883.19"/>
    <n v="1"/>
    <n v="0"/>
    <x v="1"/>
    <n v="0"/>
    <n v="1"/>
    <m/>
  </r>
  <r>
    <x v="0"/>
    <x v="18"/>
    <x v="0"/>
    <n v="18"/>
    <n v="-71.483299000000002"/>
    <n v="-33.030552999999998"/>
    <n v="13335.39"/>
    <n v="1"/>
    <n v="0"/>
    <x v="0"/>
    <n v="0"/>
    <n v="1"/>
    <m/>
  </r>
  <r>
    <x v="0"/>
    <x v="18"/>
    <x v="0"/>
    <n v="19"/>
    <n v="-71.480042999999995"/>
    <n v="-33.026452999999997"/>
    <n v="13932.86"/>
    <n v="1"/>
    <n v="1"/>
    <x v="1"/>
    <n v="0.05"/>
    <n v="1"/>
    <m/>
  </r>
  <r>
    <x v="0"/>
    <x v="18"/>
    <x v="1"/>
    <n v="1"/>
    <n v="-71.480044000000007"/>
    <n v="-33.026449"/>
    <n v="135.26"/>
    <n v="1"/>
    <n v="1"/>
    <x v="1"/>
    <n v="0.9"/>
    <n v="1"/>
    <m/>
  </r>
  <r>
    <x v="0"/>
    <x v="18"/>
    <x v="1"/>
    <n v="2"/>
    <n v="-71.483299000000002"/>
    <n v="-33.030554000000002"/>
    <n v="733.25"/>
    <n v="1"/>
    <n v="1"/>
    <x v="1"/>
    <n v="0.05"/>
    <n v="1"/>
    <m/>
  </r>
  <r>
    <x v="0"/>
    <x v="18"/>
    <x v="1"/>
    <n v="3"/>
    <n v="-71.482420000000005"/>
    <n v="-33.033385000000003"/>
    <n v="1182.74"/>
    <n v="1"/>
    <n v="0"/>
    <x v="1"/>
    <n v="0"/>
    <n v="1"/>
    <m/>
  </r>
  <r>
    <x v="0"/>
    <x v="18"/>
    <x v="1"/>
    <n v="4"/>
    <n v="-71.484116"/>
    <n v="-33.037568"/>
    <n v="1735.04"/>
    <n v="1"/>
    <n v="0"/>
    <x v="1"/>
    <n v="0"/>
    <n v="1"/>
    <m/>
  </r>
  <r>
    <x v="0"/>
    <x v="18"/>
    <x v="1"/>
    <n v="5"/>
    <n v="-71.483632999999998"/>
    <n v="-33.040627000000001"/>
    <n v="2077.85"/>
    <n v="1"/>
    <n v="0"/>
    <x v="1"/>
    <n v="0"/>
    <n v="1"/>
    <m/>
  </r>
  <r>
    <x v="0"/>
    <x v="18"/>
    <x v="1"/>
    <n v="6"/>
    <n v="-71.481328000000005"/>
    <n v="-33.041589000000002"/>
    <n v="2364.35"/>
    <n v="1"/>
    <n v="0"/>
    <x v="1"/>
    <n v="0"/>
    <n v="1"/>
    <m/>
  </r>
  <r>
    <x v="0"/>
    <x v="18"/>
    <x v="1"/>
    <n v="7"/>
    <n v="-71.475292999999994"/>
    <n v="-33.040177999999997"/>
    <n v="3130.45"/>
    <n v="1"/>
    <n v="0"/>
    <x v="1"/>
    <n v="0"/>
    <n v="1"/>
    <m/>
  </r>
  <r>
    <x v="0"/>
    <x v="18"/>
    <x v="1"/>
    <n v="8"/>
    <n v="-71.464275999999998"/>
    <n v="-33.042864999999999"/>
    <n v="4232.59"/>
    <n v="1"/>
    <n v="0"/>
    <x v="1"/>
    <n v="0"/>
    <n v="1"/>
    <m/>
  </r>
  <r>
    <x v="0"/>
    <x v="18"/>
    <x v="1"/>
    <n v="9"/>
    <n v="-71.457949999999997"/>
    <n v="-33.045878000000002"/>
    <n v="4914.63"/>
    <n v="1"/>
    <n v="0"/>
    <x v="1"/>
    <n v="0"/>
    <n v="1"/>
    <m/>
  </r>
  <r>
    <x v="0"/>
    <x v="18"/>
    <x v="1"/>
    <n v="10"/>
    <n v="-71.442510999999996"/>
    <n v="-33.048195"/>
    <n v="6396.11"/>
    <n v="1"/>
    <n v="0"/>
    <x v="1"/>
    <n v="0"/>
    <n v="1"/>
    <m/>
  </r>
  <r>
    <x v="0"/>
    <x v="18"/>
    <x v="1"/>
    <n v="11"/>
    <n v="-71.436087999999998"/>
    <n v="-33.048375999999998"/>
    <n v="6996.67"/>
    <n v="1"/>
    <n v="0"/>
    <x v="1"/>
    <n v="0"/>
    <n v="1"/>
    <m/>
  </r>
  <r>
    <x v="0"/>
    <x v="18"/>
    <x v="1"/>
    <n v="12"/>
    <n v="-71.420596000000003"/>
    <n v="-33.043855000000001"/>
    <n v="8865.09"/>
    <n v="1"/>
    <n v="0"/>
    <x v="1"/>
    <n v="0"/>
    <n v="1"/>
    <m/>
  </r>
  <r>
    <x v="0"/>
    <x v="18"/>
    <x v="1"/>
    <n v="13"/>
    <n v="-71.404601"/>
    <n v="-33.046917000000001"/>
    <n v="10472.469999999999"/>
    <n v="1"/>
    <n v="0"/>
    <x v="1"/>
    <n v="0"/>
    <n v="1"/>
    <m/>
  </r>
  <r>
    <x v="0"/>
    <x v="18"/>
    <x v="1"/>
    <n v="14"/>
    <n v="-71.406265000000005"/>
    <n v="-33.055726999999997"/>
    <n v="11463.26"/>
    <n v="1"/>
    <n v="0"/>
    <x v="1"/>
    <n v="0"/>
    <n v="1"/>
    <m/>
  </r>
  <r>
    <x v="0"/>
    <x v="18"/>
    <x v="1"/>
    <n v="15"/>
    <n v="-71.406458000000001"/>
    <n v="-33.059413999999997"/>
    <n v="11997.59"/>
    <n v="1"/>
    <n v="0"/>
    <x v="1"/>
    <n v="0"/>
    <n v="1"/>
    <m/>
  </r>
  <r>
    <x v="0"/>
    <x v="18"/>
    <x v="1"/>
    <n v="16"/>
    <n v="-71.409947000000003"/>
    <n v="-33.058667999999997"/>
    <n v="12468.43"/>
    <n v="1"/>
    <n v="0"/>
    <x v="1"/>
    <n v="0"/>
    <n v="1"/>
    <m/>
  </r>
  <r>
    <x v="0"/>
    <x v="18"/>
    <x v="1"/>
    <n v="17"/>
    <n v="-71.418952000000004"/>
    <n v="-33.060744999999997"/>
    <n v="13681.43"/>
    <n v="1"/>
    <n v="0"/>
    <x v="1"/>
    <n v="0"/>
    <n v="1"/>
    <m/>
  </r>
  <r>
    <x v="0"/>
    <x v="18"/>
    <x v="1"/>
    <n v="18"/>
    <n v="-71.419324000000003"/>
    <n v="-33.058649000000003"/>
    <n v="13983.88"/>
    <n v="1"/>
    <n v="1"/>
    <x v="1"/>
    <n v="0.05"/>
    <n v="1"/>
    <m/>
  </r>
  <r>
    <x v="0"/>
    <x v="19"/>
    <x v="0"/>
    <n v="1"/>
    <n v="-71.361992000000001"/>
    <n v="-33.063603000000001"/>
    <n v="100.48"/>
    <n v="1"/>
    <n v="1"/>
    <x v="0"/>
    <n v="0.9"/>
    <n v="1"/>
    <m/>
  </r>
  <r>
    <x v="0"/>
    <x v="19"/>
    <x v="0"/>
    <n v="2"/>
    <n v="-71.355169000000004"/>
    <n v="-33.057461000000004"/>
    <n v="1317.42"/>
    <n v="1"/>
    <n v="1"/>
    <x v="1"/>
    <n v="0.05"/>
    <n v="1"/>
    <m/>
  </r>
  <r>
    <x v="0"/>
    <x v="19"/>
    <x v="0"/>
    <n v="3"/>
    <n v="-71.353645"/>
    <n v="-33.047026000000002"/>
    <n v="2543.13"/>
    <n v="1"/>
    <n v="0"/>
    <x v="1"/>
    <n v="0"/>
    <n v="1"/>
    <m/>
  </r>
  <r>
    <x v="0"/>
    <x v="19"/>
    <x v="0"/>
    <n v="4"/>
    <n v="-71.368195"/>
    <n v="-33.043970000000002"/>
    <n v="4215.68"/>
    <n v="1"/>
    <n v="0"/>
    <x v="1"/>
    <n v="0"/>
    <n v="1"/>
    <m/>
  </r>
  <r>
    <x v="0"/>
    <x v="19"/>
    <x v="0"/>
    <n v="5"/>
    <n v="-71.372468999999995"/>
    <n v="-33.042973000000003"/>
    <n v="4739.24"/>
    <n v="1"/>
    <n v="0"/>
    <x v="1"/>
    <n v="0"/>
    <n v="1"/>
    <m/>
  </r>
  <r>
    <x v="0"/>
    <x v="19"/>
    <x v="0"/>
    <n v="6"/>
    <n v="-71.378068999999996"/>
    <n v="-33.039127000000001"/>
    <n v="5709.55"/>
    <n v="1"/>
    <n v="0"/>
    <x v="1"/>
    <n v="0"/>
    <n v="1"/>
    <m/>
  </r>
  <r>
    <x v="0"/>
    <x v="19"/>
    <x v="0"/>
    <n v="7"/>
    <n v="-71.387214"/>
    <n v="-33.042079000000001"/>
    <n v="6836.91"/>
    <n v="1"/>
    <n v="0"/>
    <x v="1"/>
    <n v="0"/>
    <n v="1"/>
    <m/>
  </r>
  <r>
    <x v="0"/>
    <x v="19"/>
    <x v="0"/>
    <n v="8"/>
    <n v="-71.394778000000002"/>
    <n v="-33.042323000000003"/>
    <n v="7720.58"/>
    <n v="1"/>
    <n v="0"/>
    <x v="1"/>
    <n v="0"/>
    <n v="1"/>
    <m/>
  </r>
  <r>
    <x v="0"/>
    <x v="19"/>
    <x v="0"/>
    <n v="9"/>
    <n v="-71.392921000000001"/>
    <n v="-33.040568"/>
    <n v="8079.43"/>
    <n v="1"/>
    <n v="0"/>
    <x v="1"/>
    <n v="0"/>
    <n v="1"/>
    <m/>
  </r>
  <r>
    <x v="0"/>
    <x v="19"/>
    <x v="0"/>
    <n v="10"/>
    <n v="-71.394419999999997"/>
    <n v="-33.037891000000002"/>
    <n v="8597.11"/>
    <n v="1"/>
    <n v="0"/>
    <x v="1"/>
    <n v="0"/>
    <n v="1"/>
    <m/>
  </r>
  <r>
    <x v="0"/>
    <x v="19"/>
    <x v="0"/>
    <n v="11"/>
    <n v="-71.397637000000003"/>
    <n v="-33.039096000000001"/>
    <n v="9046.91"/>
    <n v="1"/>
    <n v="0"/>
    <x v="1"/>
    <n v="0"/>
    <n v="1"/>
    <m/>
  </r>
  <r>
    <x v="0"/>
    <x v="19"/>
    <x v="0"/>
    <n v="12"/>
    <n v="-71.404719"/>
    <n v="-33.038148999999997"/>
    <n v="9830.85"/>
    <n v="1"/>
    <n v="0"/>
    <x v="1"/>
    <n v="0"/>
    <n v="1"/>
    <m/>
  </r>
  <r>
    <x v="0"/>
    <x v="19"/>
    <x v="0"/>
    <n v="13"/>
    <n v="-71.407128"/>
    <n v="-33.036157000000003"/>
    <n v="10268.84"/>
    <n v="1"/>
    <n v="0"/>
    <x v="1"/>
    <n v="0"/>
    <n v="1"/>
    <m/>
  </r>
  <r>
    <x v="0"/>
    <x v="19"/>
    <x v="0"/>
    <n v="14"/>
    <n v="-71.420565999999994"/>
    <n v="-33.043795000000003"/>
    <n v="13065.05"/>
    <n v="1"/>
    <n v="0"/>
    <x v="1"/>
    <n v="0"/>
    <n v="1"/>
    <m/>
  </r>
  <r>
    <x v="0"/>
    <x v="19"/>
    <x v="0"/>
    <n v="15"/>
    <n v="-71.425967999999997"/>
    <n v="-33.042197999999999"/>
    <n v="13600.97"/>
    <n v="1"/>
    <n v="0"/>
    <x v="1"/>
    <n v="0"/>
    <n v="1"/>
    <m/>
  </r>
  <r>
    <x v="0"/>
    <x v="19"/>
    <x v="0"/>
    <n v="16"/>
    <n v="-71.434535999999994"/>
    <n v="-33.043425999999997"/>
    <n v="14421.11"/>
    <n v="1"/>
    <n v="0"/>
    <x v="1"/>
    <n v="0"/>
    <n v="1"/>
    <m/>
  </r>
  <r>
    <x v="0"/>
    <x v="19"/>
    <x v="0"/>
    <n v="17"/>
    <n v="-71.441697000000005"/>
    <n v="-33.046743999999997"/>
    <n v="15194.02"/>
    <n v="1"/>
    <n v="0"/>
    <x v="1"/>
    <n v="0"/>
    <n v="1"/>
    <m/>
  </r>
  <r>
    <x v="0"/>
    <x v="19"/>
    <x v="0"/>
    <n v="18"/>
    <n v="-71.444946000000002"/>
    <n v="-33.045572999999997"/>
    <n v="15856.97"/>
    <n v="1"/>
    <n v="0"/>
    <x v="1"/>
    <n v="0"/>
    <n v="1"/>
    <m/>
  </r>
  <r>
    <x v="0"/>
    <x v="19"/>
    <x v="0"/>
    <n v="19"/>
    <n v="-71.442510999999996"/>
    <n v="-33.048195"/>
    <n v="16430.8"/>
    <n v="1"/>
    <n v="0"/>
    <x v="1"/>
    <n v="0"/>
    <n v="1"/>
    <m/>
  </r>
  <r>
    <x v="0"/>
    <x v="19"/>
    <x v="0"/>
    <n v="20"/>
    <n v="-71.426198999999997"/>
    <n v="-33.068235000000001"/>
    <n v="21655.759999999998"/>
    <n v="1"/>
    <n v="0"/>
    <x v="1"/>
    <n v="0"/>
    <n v="1"/>
    <m/>
  </r>
  <r>
    <x v="0"/>
    <x v="19"/>
    <x v="0"/>
    <n v="21"/>
    <n v="-71.426199999999994"/>
    <n v="-33.072580000000002"/>
    <n v="22282.63"/>
    <n v="1"/>
    <n v="1"/>
    <x v="1"/>
    <n v="0.05"/>
    <n v="1"/>
    <m/>
  </r>
  <r>
    <x v="0"/>
    <x v="19"/>
    <x v="1"/>
    <n v="1"/>
    <n v="-71.424583999999996"/>
    <n v="-33.072521999999999"/>
    <n v="115.28"/>
    <n v="1"/>
    <n v="1"/>
    <x v="1"/>
    <n v="0.9"/>
    <n v="1"/>
    <m/>
  </r>
  <r>
    <x v="0"/>
    <x v="19"/>
    <x v="1"/>
    <n v="2"/>
    <n v="-71.440607999999997"/>
    <n v="-33.052436999999998"/>
    <n v="5269.77"/>
    <n v="1"/>
    <n v="1"/>
    <x v="1"/>
    <n v="0.05"/>
    <n v="1"/>
    <m/>
  </r>
  <r>
    <x v="0"/>
    <x v="19"/>
    <x v="1"/>
    <n v="3"/>
    <n v="-71.445227000000003"/>
    <n v="-33.048952999999997"/>
    <n v="6153.08"/>
    <n v="1"/>
    <n v="0"/>
    <x v="1"/>
    <n v="0"/>
    <n v="1"/>
    <m/>
  </r>
  <r>
    <x v="0"/>
    <x v="19"/>
    <x v="1"/>
    <n v="4"/>
    <n v="-71.444946000000002"/>
    <n v="-33.045572999999997"/>
    <n v="6599.61"/>
    <n v="1"/>
    <n v="0"/>
    <x v="1"/>
    <n v="0"/>
    <n v="1"/>
    <m/>
  </r>
  <r>
    <x v="0"/>
    <x v="19"/>
    <x v="1"/>
    <n v="5"/>
    <n v="-71.442510999999996"/>
    <n v="-33.048195"/>
    <n v="7173.44"/>
    <n v="1"/>
    <n v="0"/>
    <x v="1"/>
    <n v="0"/>
    <n v="1"/>
    <m/>
  </r>
  <r>
    <x v="0"/>
    <x v="19"/>
    <x v="1"/>
    <n v="6"/>
    <n v="-71.436113000000006"/>
    <n v="-33.048375999999998"/>
    <n v="7771.66"/>
    <n v="1"/>
    <n v="0"/>
    <x v="1"/>
    <n v="0"/>
    <n v="1"/>
    <m/>
  </r>
  <r>
    <x v="0"/>
    <x v="19"/>
    <x v="1"/>
    <n v="7"/>
    <n v="-71.420596000000003"/>
    <n v="-33.043855000000001"/>
    <n v="9642.42"/>
    <n v="1"/>
    <n v="0"/>
    <x v="1"/>
    <n v="0"/>
    <n v="1"/>
    <m/>
  </r>
  <r>
    <x v="0"/>
    <x v="19"/>
    <x v="1"/>
    <n v="8"/>
    <n v="-71.407162999999997"/>
    <n v="-33.036158"/>
    <n v="12451.98"/>
    <n v="1"/>
    <n v="0"/>
    <x v="1"/>
    <n v="0"/>
    <n v="1"/>
    <m/>
  </r>
  <r>
    <x v="0"/>
    <x v="19"/>
    <x v="1"/>
    <n v="9"/>
    <n v="-71.404695000000004"/>
    <n v="-33.038148"/>
    <n v="12895.48"/>
    <n v="1"/>
    <n v="0"/>
    <x v="1"/>
    <n v="0"/>
    <n v="1"/>
    <m/>
  </r>
  <r>
    <x v="0"/>
    <x v="19"/>
    <x v="1"/>
    <n v="10"/>
    <n v="-71.397666999999998"/>
    <n v="-33.039093000000001"/>
    <n v="13674.36"/>
    <n v="1"/>
    <n v="0"/>
    <x v="1"/>
    <n v="0"/>
    <n v="1"/>
    <m/>
  </r>
  <r>
    <x v="0"/>
    <x v="19"/>
    <x v="1"/>
    <n v="11"/>
    <n v="-71.394409999999993"/>
    <n v="-33.037891000000002"/>
    <n v="14127.91"/>
    <n v="1"/>
    <n v="0"/>
    <x v="1"/>
    <n v="0"/>
    <n v="1"/>
    <m/>
  </r>
  <r>
    <x v="0"/>
    <x v="19"/>
    <x v="1"/>
    <n v="12"/>
    <n v="-71.392926000000003"/>
    <n v="-33.040570000000002"/>
    <n v="14645.18"/>
    <n v="1"/>
    <n v="0"/>
    <x v="1"/>
    <n v="0"/>
    <n v="1"/>
    <m/>
  </r>
  <r>
    <x v="0"/>
    <x v="19"/>
    <x v="1"/>
    <n v="13"/>
    <n v="-71.394779"/>
    <n v="-33.042357000000003"/>
    <n v="15007.29"/>
    <n v="1"/>
    <n v="0"/>
    <x v="1"/>
    <n v="0"/>
    <n v="1"/>
    <m/>
  </r>
  <r>
    <x v="0"/>
    <x v="19"/>
    <x v="1"/>
    <n v="14"/>
    <n v="-71.387208999999999"/>
    <n v="-33.042077999999997"/>
    <n v="15887.66"/>
    <n v="1"/>
    <n v="0"/>
    <x v="1"/>
    <n v="0"/>
    <n v="1"/>
    <m/>
  </r>
  <r>
    <x v="0"/>
    <x v="19"/>
    <x v="1"/>
    <n v="15"/>
    <n v="-71.378118999999998"/>
    <n v="-33.039118999999999"/>
    <n v="17009.79"/>
    <n v="1"/>
    <n v="0"/>
    <x v="1"/>
    <n v="0"/>
    <n v="1"/>
    <m/>
  </r>
  <r>
    <x v="0"/>
    <x v="19"/>
    <x v="1"/>
    <n v="16"/>
    <n v="-71.372715999999997"/>
    <n v="-33.044263000000001"/>
    <n v="18121.060000000001"/>
    <n v="1"/>
    <n v="0"/>
    <x v="1"/>
    <n v="0"/>
    <n v="1"/>
    <m/>
  </r>
  <r>
    <x v="0"/>
    <x v="19"/>
    <x v="1"/>
    <n v="17"/>
    <n v="-71.368187000000006"/>
    <n v="-33.044052000000001"/>
    <n v="18544.82"/>
    <n v="1"/>
    <n v="0"/>
    <x v="1"/>
    <n v="0"/>
    <n v="1"/>
    <m/>
  </r>
  <r>
    <x v="0"/>
    <x v="19"/>
    <x v="1"/>
    <n v="18"/>
    <n v="-71.353707999999997"/>
    <n v="-33.047122000000002"/>
    <n v="20214.13"/>
    <n v="1"/>
    <n v="0"/>
    <x v="1"/>
    <n v="0"/>
    <n v="1"/>
    <m/>
  </r>
  <r>
    <x v="0"/>
    <x v="19"/>
    <x v="1"/>
    <n v="19"/>
    <n v="-71.355176"/>
    <n v="-33.057433000000003"/>
    <n v="21424.51"/>
    <n v="1"/>
    <n v="0"/>
    <x v="1"/>
    <n v="0"/>
    <n v="1"/>
    <m/>
  </r>
  <r>
    <x v="0"/>
    <x v="19"/>
    <x v="1"/>
    <n v="20"/>
    <n v="-71.357760999999996"/>
    <n v="-33.062868000000002"/>
    <n v="22183.23"/>
    <n v="1"/>
    <n v="1"/>
    <x v="1"/>
    <n v="0.05"/>
    <n v="1"/>
    <m/>
  </r>
  <r>
    <x v="0"/>
    <x v="20"/>
    <x v="0"/>
    <n v="1"/>
    <n v="-71.352980000000002"/>
    <n v="-33.052655999999999"/>
    <n v="547.88"/>
    <n v="1"/>
    <n v="1"/>
    <x v="1"/>
    <n v="0.9"/>
    <n v="1"/>
    <m/>
  </r>
  <r>
    <x v="0"/>
    <x v="20"/>
    <x v="0"/>
    <n v="2"/>
    <n v="-71.353645"/>
    <n v="-33.047026000000002"/>
    <n v="1420.83"/>
    <n v="1"/>
    <n v="1"/>
    <x v="1"/>
    <n v="0.05"/>
    <n v="1"/>
    <m/>
  </r>
  <r>
    <x v="0"/>
    <x v="20"/>
    <x v="0"/>
    <n v="3"/>
    <n v="-71.376891999999998"/>
    <n v="-33.044277000000001"/>
    <n v="3906.7"/>
    <n v="1"/>
    <n v="0"/>
    <x v="1"/>
    <n v="0"/>
    <n v="1"/>
    <m/>
  </r>
  <r>
    <x v="0"/>
    <x v="20"/>
    <x v="0"/>
    <n v="4"/>
    <n v="-71.387547999999995"/>
    <n v="-33.048479999999998"/>
    <n v="5350.56"/>
    <n v="1"/>
    <n v="0"/>
    <x v="1"/>
    <n v="0"/>
    <n v="1"/>
    <m/>
  </r>
  <r>
    <x v="0"/>
    <x v="20"/>
    <x v="0"/>
    <n v="5"/>
    <n v="-71.391478000000006"/>
    <n v="-33.053773999999997"/>
    <n v="6318.52"/>
    <n v="1"/>
    <n v="0"/>
    <x v="1"/>
    <n v="0"/>
    <n v="1"/>
    <m/>
  </r>
  <r>
    <x v="0"/>
    <x v="20"/>
    <x v="0"/>
    <n v="6"/>
    <n v="-71.390597"/>
    <n v="-33.055337999999999"/>
    <n v="6551.52"/>
    <n v="1"/>
    <n v="0"/>
    <x v="1"/>
    <n v="0"/>
    <n v="1"/>
    <m/>
  </r>
  <r>
    <x v="0"/>
    <x v="20"/>
    <x v="0"/>
    <n v="7"/>
    <n v="-71.390270999999998"/>
    <n v="-33.057614999999998"/>
    <n v="6856.81"/>
    <n v="1"/>
    <n v="0"/>
    <x v="1"/>
    <n v="0"/>
    <n v="1"/>
    <m/>
  </r>
  <r>
    <x v="0"/>
    <x v="20"/>
    <x v="0"/>
    <n v="8"/>
    <n v="-71.410082000000003"/>
    <n v="-33.058779000000001"/>
    <n v="8830.98"/>
    <n v="1"/>
    <n v="0"/>
    <x v="1"/>
    <n v="0"/>
    <n v="1"/>
    <m/>
  </r>
  <r>
    <x v="0"/>
    <x v="20"/>
    <x v="0"/>
    <n v="9"/>
    <n v="-71.425308000000001"/>
    <n v="-33.058284999999998"/>
    <n v="10474.75"/>
    <n v="1"/>
    <n v="0"/>
    <x v="1"/>
    <n v="0"/>
    <n v="1"/>
    <m/>
  </r>
  <r>
    <x v="0"/>
    <x v="20"/>
    <x v="0"/>
    <n v="10"/>
    <n v="-71.433188999999999"/>
    <n v="-33.051161"/>
    <n v="11991.13"/>
    <n v="1"/>
    <n v="0"/>
    <x v="1"/>
    <n v="0"/>
    <n v="1"/>
    <m/>
  </r>
  <r>
    <x v="0"/>
    <x v="20"/>
    <x v="0"/>
    <n v="11"/>
    <n v="-71.434099000000003"/>
    <n v="-33.047178000000002"/>
    <n v="12586.58"/>
    <n v="1"/>
    <n v="0"/>
    <x v="1"/>
    <n v="0"/>
    <n v="1"/>
    <m/>
  </r>
  <r>
    <x v="0"/>
    <x v="20"/>
    <x v="0"/>
    <n v="12"/>
    <n v="-71.441807999999995"/>
    <n v="-33.046855000000001"/>
    <n v="13795.05"/>
    <n v="1"/>
    <n v="0"/>
    <x v="1"/>
    <n v="0"/>
    <n v="1"/>
    <m/>
  </r>
  <r>
    <x v="0"/>
    <x v="20"/>
    <x v="0"/>
    <n v="13"/>
    <n v="-71.444946000000002"/>
    <n v="-33.045572999999997"/>
    <n v="14441.9"/>
    <n v="1"/>
    <n v="0"/>
    <x v="1"/>
    <n v="0"/>
    <n v="1"/>
    <m/>
  </r>
  <r>
    <x v="0"/>
    <x v="20"/>
    <x v="0"/>
    <n v="14"/>
    <n v="-71.436087999999998"/>
    <n v="-33.048375999999998"/>
    <n v="15616.29"/>
    <n v="1"/>
    <n v="0"/>
    <x v="1"/>
    <n v="0"/>
    <n v="1"/>
    <m/>
  </r>
  <r>
    <x v="0"/>
    <x v="20"/>
    <x v="0"/>
    <n v="15"/>
    <n v="-71.420496"/>
    <n v="-33.043888000000003"/>
    <n v="17494.75"/>
    <n v="1"/>
    <n v="0"/>
    <x v="1"/>
    <n v="0"/>
    <n v="1"/>
    <m/>
  </r>
  <r>
    <x v="0"/>
    <x v="20"/>
    <x v="0"/>
    <n v="16"/>
    <n v="-71.405323999999993"/>
    <n v="-33.045087000000002"/>
    <n v="19116.41"/>
    <n v="1"/>
    <n v="0"/>
    <x v="1"/>
    <n v="0"/>
    <n v="1"/>
    <m/>
  </r>
  <r>
    <x v="0"/>
    <x v="20"/>
    <x v="0"/>
    <n v="17"/>
    <n v="-71.409535000000005"/>
    <n v="-33.042133"/>
    <n v="19753.68"/>
    <n v="1"/>
    <n v="0"/>
    <x v="1"/>
    <n v="0"/>
    <n v="1"/>
    <m/>
  </r>
  <r>
    <x v="0"/>
    <x v="20"/>
    <x v="0"/>
    <n v="18"/>
    <n v="-71.411440999999996"/>
    <n v="-33.036312000000002"/>
    <n v="20678.599999999999"/>
    <n v="1"/>
    <n v="0"/>
    <x v="1"/>
    <n v="0"/>
    <n v="1"/>
    <m/>
  </r>
  <r>
    <x v="0"/>
    <x v="20"/>
    <x v="0"/>
    <n v="19"/>
    <n v="-71.403872000000007"/>
    <n v="-33.031910000000003"/>
    <n v="21859.77"/>
    <n v="1"/>
    <n v="0"/>
    <x v="1"/>
    <n v="0"/>
    <n v="1"/>
    <m/>
  </r>
  <r>
    <x v="0"/>
    <x v="20"/>
    <x v="0"/>
    <n v="20"/>
    <n v="-71.399986999999996"/>
    <n v="-33.038006000000003"/>
    <n v="22930.78"/>
    <n v="1"/>
    <n v="1"/>
    <x v="0"/>
    <n v="0.05"/>
    <n v="1"/>
    <m/>
  </r>
  <r>
    <x v="0"/>
    <x v="20"/>
    <x v="1"/>
    <n v="1"/>
    <n v="-71.400046000000003"/>
    <n v="-33.038007"/>
    <n v="899.99"/>
    <n v="1"/>
    <n v="1"/>
    <x v="1"/>
    <n v="0.9"/>
    <n v="1"/>
    <m/>
  </r>
  <r>
    <x v="0"/>
    <x v="20"/>
    <x v="1"/>
    <n v="2"/>
    <n v="-71.403919000000002"/>
    <n v="-33.031913000000003"/>
    <n v="1969.88"/>
    <n v="1"/>
    <n v="1"/>
    <x v="1"/>
    <n v="0.05"/>
    <n v="1"/>
    <m/>
  </r>
  <r>
    <x v="0"/>
    <x v="20"/>
    <x v="1"/>
    <n v="3"/>
    <n v="-71.411465000000007"/>
    <n v="-33.036313"/>
    <n v="3148.9"/>
    <n v="1"/>
    <n v="0"/>
    <x v="1"/>
    <n v="0"/>
    <n v="1"/>
    <m/>
  </r>
  <r>
    <x v="0"/>
    <x v="20"/>
    <x v="1"/>
    <n v="4"/>
    <n v="-71.409540000000007"/>
    <n v="-33.042132000000002"/>
    <n v="4094.07"/>
    <n v="1"/>
    <n v="0"/>
    <x v="1"/>
    <n v="0"/>
    <n v="1"/>
    <m/>
  </r>
  <r>
    <x v="0"/>
    <x v="20"/>
    <x v="1"/>
    <n v="5"/>
    <n v="-71.405334999999994"/>
    <n v="-33.044944999999998"/>
    <n v="4716.04"/>
    <n v="1"/>
    <n v="0"/>
    <x v="1"/>
    <n v="0"/>
    <n v="1"/>
    <m/>
  </r>
  <r>
    <x v="0"/>
    <x v="20"/>
    <x v="1"/>
    <n v="6"/>
    <n v="-71.420565999999994"/>
    <n v="-33.043795000000003"/>
    <n v="6346.9"/>
    <n v="1"/>
    <n v="0"/>
    <x v="1"/>
    <n v="0"/>
    <n v="1"/>
    <m/>
  </r>
  <r>
    <x v="0"/>
    <x v="20"/>
    <x v="1"/>
    <n v="7"/>
    <n v="-71.434535999999994"/>
    <n v="-33.043425999999997"/>
    <n v="7702.96"/>
    <n v="1"/>
    <n v="0"/>
    <x v="1"/>
    <n v="0"/>
    <n v="1"/>
    <m/>
  </r>
  <r>
    <x v="0"/>
    <x v="20"/>
    <x v="1"/>
    <n v="8"/>
    <n v="-71.441773999999995"/>
    <n v="-33.046821999999999"/>
    <n v="8487.1200000000008"/>
    <n v="1"/>
    <n v="0"/>
    <x v="1"/>
    <n v="0"/>
    <n v="1"/>
    <m/>
  </r>
  <r>
    <x v="0"/>
    <x v="20"/>
    <x v="1"/>
    <n v="9"/>
    <n v="-71.444946000000002"/>
    <n v="-33.045572999999997"/>
    <n v="9138.82"/>
    <n v="1"/>
    <n v="0"/>
    <x v="1"/>
    <n v="0"/>
    <n v="1"/>
    <m/>
  </r>
  <r>
    <x v="0"/>
    <x v="20"/>
    <x v="1"/>
    <n v="10"/>
    <n v="-71.436113000000006"/>
    <n v="-33.048375999999998"/>
    <n v="10310.870000000001"/>
    <n v="1"/>
    <n v="0"/>
    <x v="1"/>
    <n v="0"/>
    <n v="1"/>
    <m/>
  </r>
  <r>
    <x v="0"/>
    <x v="20"/>
    <x v="1"/>
    <n v="11"/>
    <n v="-71.433182000000002"/>
    <n v="-33.051121999999999"/>
    <n v="10946.13"/>
    <n v="1"/>
    <n v="0"/>
    <x v="1"/>
    <n v="0"/>
    <n v="1"/>
    <m/>
  </r>
  <r>
    <x v="0"/>
    <x v="20"/>
    <x v="1"/>
    <n v="12"/>
    <n v="-71.425286999999997"/>
    <n v="-33.058284999999998"/>
    <n v="12561.1"/>
    <n v="1"/>
    <n v="0"/>
    <x v="1"/>
    <n v="0"/>
    <n v="1"/>
    <m/>
  </r>
  <r>
    <x v="0"/>
    <x v="20"/>
    <x v="1"/>
    <n v="13"/>
    <n v="-71.410066"/>
    <n v="-33.058765999999999"/>
    <n v="14204.99"/>
    <n v="1"/>
    <n v="0"/>
    <x v="1"/>
    <n v="0"/>
    <n v="1"/>
    <m/>
  </r>
  <r>
    <x v="0"/>
    <x v="20"/>
    <x v="1"/>
    <n v="14"/>
    <n v="-71.390218000000004"/>
    <n v="-33.057603999999998"/>
    <n v="16182.18"/>
    <n v="1"/>
    <n v="0"/>
    <x v="1"/>
    <n v="0"/>
    <n v="1"/>
    <m/>
  </r>
  <r>
    <x v="0"/>
    <x v="20"/>
    <x v="1"/>
    <n v="15"/>
    <n v="-71.390450999999999"/>
    <n v="-33.055286000000002"/>
    <n v="16492.669999999998"/>
    <n v="1"/>
    <n v="0"/>
    <x v="1"/>
    <n v="0"/>
    <n v="1"/>
    <m/>
  </r>
  <r>
    <x v="0"/>
    <x v="20"/>
    <x v="1"/>
    <n v="16"/>
    <n v="-71.390621999999993"/>
    <n v="-33.047761000000001"/>
    <n v="17377.82"/>
    <n v="1"/>
    <n v="0"/>
    <x v="0"/>
    <n v="0"/>
    <n v="1"/>
    <m/>
  </r>
  <r>
    <x v="0"/>
    <x v="20"/>
    <x v="1"/>
    <n v="17"/>
    <n v="-71.376818"/>
    <n v="-33.044356999999998"/>
    <n v="18916.21"/>
    <n v="1"/>
    <n v="0"/>
    <x v="1"/>
    <n v="0"/>
    <n v="1"/>
    <m/>
  </r>
  <r>
    <x v="0"/>
    <x v="20"/>
    <x v="1"/>
    <n v="18"/>
    <n v="-71.353655000000003"/>
    <n v="-33.047041999999998"/>
    <n v="21382.52"/>
    <n v="1"/>
    <n v="0"/>
    <x v="1"/>
    <n v="0"/>
    <n v="1"/>
    <m/>
  </r>
  <r>
    <x v="0"/>
    <x v="20"/>
    <x v="1"/>
    <n v="19"/>
    <n v="-71.352682999999999"/>
    <n v="-33.052787000000002"/>
    <n v="22284.79"/>
    <n v="1"/>
    <n v="1"/>
    <x v="1"/>
    <n v="0.05"/>
    <n v="1"/>
    <m/>
  </r>
  <r>
    <x v="0"/>
    <x v="21"/>
    <x v="0"/>
    <n v="1"/>
    <n v="-71.444502999999997"/>
    <n v="-33.045935"/>
    <n v="76.040000000000006"/>
    <n v="1"/>
    <n v="1"/>
    <x v="0"/>
    <n v="0.9"/>
    <n v="1"/>
    <m/>
  </r>
  <r>
    <x v="0"/>
    <x v="21"/>
    <x v="0"/>
    <n v="2"/>
    <n v="-71.443533000000002"/>
    <n v="-33.045589999999997"/>
    <n v="205.7"/>
    <n v="1"/>
    <n v="1"/>
    <x v="1"/>
    <n v="0.05"/>
    <n v="1"/>
    <m/>
  </r>
  <r>
    <x v="0"/>
    <x v="21"/>
    <x v="0"/>
    <n v="3"/>
    <n v="-71.442256999999998"/>
    <n v="-33.044787999999997"/>
    <n v="407.66"/>
    <n v="1"/>
    <n v="0"/>
    <x v="1"/>
    <n v="0"/>
    <n v="1"/>
    <m/>
  </r>
  <r>
    <x v="0"/>
    <x v="21"/>
    <x v="0"/>
    <n v="4"/>
    <n v="-71.439762000000002"/>
    <n v="-33.042240999999997"/>
    <n v="788.67"/>
    <n v="1"/>
    <n v="0"/>
    <x v="1"/>
    <n v="0"/>
    <n v="1"/>
    <m/>
  </r>
  <r>
    <x v="0"/>
    <x v="21"/>
    <x v="0"/>
    <n v="5"/>
    <n v="-71.440861999999996"/>
    <n v="-33.038792000000001"/>
    <n v="1241.05"/>
    <n v="1"/>
    <n v="0"/>
    <x v="1"/>
    <n v="0"/>
    <n v="1"/>
    <m/>
  </r>
  <r>
    <x v="0"/>
    <x v="21"/>
    <x v="0"/>
    <n v="6"/>
    <n v="-71.437701000000004"/>
    <n v="-33.036394999999999"/>
    <n v="1638.52"/>
    <n v="1"/>
    <n v="0"/>
    <x v="1"/>
    <n v="0"/>
    <n v="1"/>
    <m/>
  </r>
  <r>
    <x v="0"/>
    <x v="21"/>
    <x v="0"/>
    <n v="7"/>
    <n v="-71.435006000000001"/>
    <n v="-33.034348999999999"/>
    <n v="1977.52"/>
    <n v="1"/>
    <n v="0"/>
    <x v="0"/>
    <n v="0"/>
    <n v="1"/>
    <m/>
  </r>
  <r>
    <x v="0"/>
    <x v="21"/>
    <x v="0"/>
    <n v="8"/>
    <n v="-71.431112999999996"/>
    <n v="-33.032843999999997"/>
    <n v="2477.9899999999998"/>
    <n v="1"/>
    <n v="1"/>
    <x v="1"/>
    <n v="0.05"/>
    <n v="1"/>
    <m/>
  </r>
  <r>
    <x v="0"/>
    <x v="21"/>
    <x v="1"/>
    <n v="1"/>
    <n v="-71.432322999999997"/>
    <n v="-33.036341999999998"/>
    <n v="270.58999999999997"/>
    <n v="1"/>
    <n v="1"/>
    <x v="1"/>
    <n v="0.9"/>
    <n v="1"/>
    <m/>
  </r>
  <r>
    <x v="0"/>
    <x v="21"/>
    <x v="1"/>
    <n v="2"/>
    <n v="-71.437717000000006"/>
    <n v="-33.036408000000002"/>
    <n v="970.13"/>
    <n v="1"/>
    <n v="1"/>
    <x v="1"/>
    <n v="0.05"/>
    <n v="1"/>
    <m/>
  </r>
  <r>
    <x v="0"/>
    <x v="21"/>
    <x v="1"/>
    <n v="3"/>
    <n v="-71.440882000000002"/>
    <n v="-33.038806999999998"/>
    <n v="1368.02"/>
    <n v="1"/>
    <n v="0"/>
    <x v="1"/>
    <n v="0"/>
    <n v="1"/>
    <m/>
  </r>
  <r>
    <x v="0"/>
    <x v="21"/>
    <x v="1"/>
    <n v="4"/>
    <n v="-71.439768999999998"/>
    <n v="-33.042254"/>
    <n v="1819.49"/>
    <n v="1"/>
    <n v="0"/>
    <x v="1"/>
    <n v="0"/>
    <n v="1"/>
    <m/>
  </r>
  <r>
    <x v="0"/>
    <x v="21"/>
    <x v="1"/>
    <n v="5"/>
    <n v="-71.442256999999998"/>
    <n v="-33.044787999999997"/>
    <n v="2198.91"/>
    <n v="1"/>
    <n v="0"/>
    <x v="1"/>
    <n v="0"/>
    <n v="1"/>
    <m/>
  </r>
  <r>
    <x v="0"/>
    <x v="21"/>
    <x v="1"/>
    <n v="6"/>
    <n v="-71.443539999999999"/>
    <n v="-33.045588000000002"/>
    <n v="2401.56"/>
    <n v="1"/>
    <n v="0"/>
    <x v="1"/>
    <n v="0"/>
    <n v="1"/>
    <m/>
  </r>
  <r>
    <x v="0"/>
    <x v="21"/>
    <x v="1"/>
    <n v="7"/>
    <n v="-71.444755000000001"/>
    <n v="-33.045571000000002"/>
    <n v="2515.13"/>
    <n v="1"/>
    <n v="0"/>
    <x v="1"/>
    <n v="0"/>
    <n v="1"/>
    <m/>
  </r>
  <r>
    <x v="0"/>
    <x v="21"/>
    <x v="1"/>
    <n v="8"/>
    <n v="-71.445380999999998"/>
    <n v="-33.046317999999999"/>
    <n v="2653.34"/>
    <n v="1"/>
    <n v="1"/>
    <x v="1"/>
    <n v="0.05"/>
    <n v="1"/>
    <m/>
  </r>
  <r>
    <x v="0"/>
    <x v="22"/>
    <x v="0"/>
    <n v="1"/>
    <n v="-71.361992000000001"/>
    <n v="-33.063603000000001"/>
    <n v="100.48"/>
    <n v="1"/>
    <n v="1"/>
    <x v="0"/>
    <n v="0.9"/>
    <n v="1"/>
    <m/>
  </r>
  <r>
    <x v="0"/>
    <x v="22"/>
    <x v="0"/>
    <n v="2"/>
    <n v="-71.365275999999994"/>
    <n v="-33.061843000000003"/>
    <n v="616.09"/>
    <n v="1"/>
    <n v="1"/>
    <x v="1"/>
    <n v="0.05"/>
    <n v="1"/>
    <m/>
  </r>
  <r>
    <x v="0"/>
    <x v="22"/>
    <x v="0"/>
    <n v="3"/>
    <n v="-71.374246999999997"/>
    <n v="-33.051983999999997"/>
    <n v="2153.3000000000002"/>
    <n v="1"/>
    <n v="0"/>
    <x v="1"/>
    <n v="0"/>
    <n v="1"/>
    <m/>
  </r>
  <r>
    <x v="0"/>
    <x v="22"/>
    <x v="0"/>
    <n v="4"/>
    <n v="-71.382542999999998"/>
    <n v="-33.053818"/>
    <n v="4959.67"/>
    <n v="1"/>
    <n v="0"/>
    <x v="0"/>
    <n v="0"/>
    <n v="1"/>
    <m/>
  </r>
  <r>
    <x v="0"/>
    <x v="22"/>
    <x v="0"/>
    <n v="5"/>
    <n v="-71.547180999999995"/>
    <n v="-33.027324"/>
    <n v="26315.18"/>
    <n v="1"/>
    <n v="0"/>
    <x v="1"/>
    <n v="0"/>
    <n v="1"/>
    <m/>
  </r>
  <r>
    <x v="0"/>
    <x v="22"/>
    <x v="0"/>
    <n v="6"/>
    <n v="-71.567508000000004"/>
    <n v="-33.023705"/>
    <n v="28276.13"/>
    <n v="1"/>
    <n v="0"/>
    <x v="1"/>
    <n v="0"/>
    <n v="1"/>
    <m/>
  </r>
  <r>
    <x v="0"/>
    <x v="22"/>
    <x v="0"/>
    <n v="7"/>
    <n v="-71.590502000000001"/>
    <n v="-33.032727999999999"/>
    <n v="31009.13"/>
    <n v="1"/>
    <n v="0"/>
    <x v="1"/>
    <n v="0"/>
    <n v="1"/>
    <m/>
  </r>
  <r>
    <x v="0"/>
    <x v="22"/>
    <x v="0"/>
    <n v="8"/>
    <n v="-71.605770000000007"/>
    <n v="-33.043005999999998"/>
    <n v="32961.61"/>
    <n v="1"/>
    <n v="0"/>
    <x v="1"/>
    <n v="0"/>
    <n v="1"/>
    <m/>
  </r>
  <r>
    <x v="0"/>
    <x v="22"/>
    <x v="0"/>
    <n v="9"/>
    <n v="-71.612205000000003"/>
    <n v="-33.044215000000001"/>
    <n v="33614.76"/>
    <n v="1"/>
    <n v="0"/>
    <x v="1"/>
    <n v="0"/>
    <n v="1"/>
    <m/>
  </r>
  <r>
    <x v="0"/>
    <x v="22"/>
    <x v="0"/>
    <n v="10"/>
    <n v="-71.626045000000005"/>
    <n v="-33.039686000000003"/>
    <n v="35063.43"/>
    <n v="1"/>
    <n v="1"/>
    <x v="1"/>
    <n v="0.05"/>
    <n v="1"/>
    <m/>
  </r>
  <r>
    <x v="0"/>
    <x v="23"/>
    <x v="0"/>
    <n v="1"/>
    <n v="-71.394473000000005"/>
    <n v="-33.063913999999997"/>
    <n v="94.16"/>
    <n v="1"/>
    <n v="1"/>
    <x v="0"/>
    <n v="0.9"/>
    <n v="1"/>
    <m/>
  </r>
  <r>
    <x v="0"/>
    <x v="23"/>
    <x v="0"/>
    <n v="2"/>
    <n v="-71.394895000000005"/>
    <n v="-33.059181000000002"/>
    <n v="720.26"/>
    <n v="1"/>
    <n v="1"/>
    <x v="1"/>
    <n v="0.05"/>
    <n v="1"/>
    <m/>
  </r>
  <r>
    <x v="0"/>
    <x v="23"/>
    <x v="0"/>
    <n v="3"/>
    <n v="-71.394801000000001"/>
    <n v="-33.054116"/>
    <n v="1321.69"/>
    <n v="1"/>
    <n v="0"/>
    <x v="1"/>
    <n v="0"/>
    <n v="1"/>
    <m/>
  </r>
  <r>
    <x v="0"/>
    <x v="23"/>
    <x v="0"/>
    <n v="4"/>
    <n v="-71.401968999999994"/>
    <n v="-33.056113000000003"/>
    <n v="2075.9"/>
    <n v="1"/>
    <n v="0"/>
    <x v="1"/>
    <n v="0"/>
    <n v="1"/>
    <m/>
  </r>
  <r>
    <x v="0"/>
    <x v="23"/>
    <x v="0"/>
    <n v="5"/>
    <n v="-71.404534999999996"/>
    <n v="-33.070478000000001"/>
    <n v="3690.66"/>
    <n v="1"/>
    <n v="0"/>
    <x v="1"/>
    <n v="0"/>
    <n v="1"/>
    <m/>
  </r>
  <r>
    <x v="0"/>
    <x v="23"/>
    <x v="0"/>
    <n v="6"/>
    <n v="-71.539868999999996"/>
    <n v="-33.029260000000001"/>
    <n v="18681.89"/>
    <n v="1"/>
    <n v="0"/>
    <x v="0"/>
    <n v="0"/>
    <n v="1"/>
    <m/>
  </r>
  <r>
    <x v="0"/>
    <x v="23"/>
    <x v="0"/>
    <n v="7"/>
    <n v="-71.566941"/>
    <n v="-33.023761"/>
    <n v="21305.69"/>
    <n v="1"/>
    <n v="0"/>
    <x v="1"/>
    <n v="0"/>
    <n v="1"/>
    <m/>
  </r>
  <r>
    <x v="0"/>
    <x v="23"/>
    <x v="0"/>
    <n v="8"/>
    <n v="-71.589808000000005"/>
    <n v="-33.032356999999998"/>
    <n v="24014.65"/>
    <n v="1"/>
    <n v="0"/>
    <x v="1"/>
    <n v="0"/>
    <n v="1"/>
    <m/>
  </r>
  <r>
    <x v="0"/>
    <x v="23"/>
    <x v="0"/>
    <n v="9"/>
    <n v="-71.605834000000002"/>
    <n v="-33.043070999999998"/>
    <n v="26053.98"/>
    <n v="1"/>
    <n v="0"/>
    <x v="1"/>
    <n v="0"/>
    <n v="1"/>
    <m/>
  </r>
  <r>
    <x v="0"/>
    <x v="23"/>
    <x v="0"/>
    <n v="10"/>
    <n v="-71.612665000000007"/>
    <n v="-33.044111999999998"/>
    <n v="26742.23"/>
    <n v="1"/>
    <n v="0"/>
    <x v="1"/>
    <n v="0"/>
    <n v="1"/>
    <m/>
  </r>
  <r>
    <x v="0"/>
    <x v="23"/>
    <x v="0"/>
    <n v="11"/>
    <n v="-71.629835"/>
    <n v="-33.033714000000003"/>
    <n v="28923.43"/>
    <n v="1"/>
    <n v="0"/>
    <x v="1"/>
    <n v="0"/>
    <n v="1"/>
    <m/>
  </r>
  <r>
    <x v="0"/>
    <x v="23"/>
    <x v="0"/>
    <n v="12"/>
    <n v="-71.636499000000001"/>
    <n v="-33.023119000000001"/>
    <n v="30877.42"/>
    <n v="1"/>
    <n v="0"/>
    <x v="1"/>
    <n v="0"/>
    <n v="1"/>
    <m/>
  </r>
  <r>
    <x v="0"/>
    <x v="23"/>
    <x v="0"/>
    <n v="13"/>
    <n v="-71.639650000000003"/>
    <n v="-33.024712000000001"/>
    <n v="31227.8"/>
    <n v="1"/>
    <n v="1"/>
    <x v="1"/>
    <n v="0.05"/>
    <n v="1"/>
    <m/>
  </r>
  <r>
    <x v="0"/>
    <x v="24"/>
    <x v="0"/>
    <n v="1"/>
    <n v="-71.416589999999999"/>
    <n v="-33.058883000000002"/>
    <n v="252.25"/>
    <n v="1"/>
    <n v="1"/>
    <x v="0"/>
    <n v="0.9"/>
    <n v="1"/>
    <m/>
  </r>
  <r>
    <x v="0"/>
    <x v="24"/>
    <x v="0"/>
    <n v="2"/>
    <n v="-71.421818999999999"/>
    <n v="-33.069386000000002"/>
    <n v="2331.19"/>
    <n v="1"/>
    <n v="1"/>
    <x v="1"/>
    <n v="0.05"/>
    <n v="1"/>
    <m/>
  </r>
  <r>
    <x v="0"/>
    <x v="24"/>
    <x v="0"/>
    <n v="3"/>
    <n v="-71.425867999999994"/>
    <n v="-33.073281000000001"/>
    <n v="3028.19"/>
    <n v="1"/>
    <n v="0"/>
    <x v="1"/>
    <n v="0"/>
    <n v="1"/>
    <m/>
  </r>
  <r>
    <x v="0"/>
    <x v="24"/>
    <x v="0"/>
    <n v="4"/>
    <n v="-71.424678999999998"/>
    <n v="-33.069768000000003"/>
    <n v="3498.77"/>
    <n v="1"/>
    <n v="0"/>
    <x v="1"/>
    <n v="0"/>
    <n v="1"/>
    <m/>
  </r>
  <r>
    <x v="0"/>
    <x v="24"/>
    <x v="0"/>
    <n v="5"/>
    <n v="-71.422562999999997"/>
    <n v="-33.066417999999999"/>
    <n v="4035.04"/>
    <n v="1"/>
    <n v="0"/>
    <x v="0"/>
    <n v="0"/>
    <n v="1"/>
    <m/>
  </r>
  <r>
    <x v="0"/>
    <x v="24"/>
    <x v="0"/>
    <n v="6"/>
    <n v="-71.538158999999993"/>
    <n v="-33.029713999999998"/>
    <n v="17651.150000000001"/>
    <n v="1"/>
    <n v="0"/>
    <x v="1"/>
    <n v="0"/>
    <n v="1"/>
    <m/>
  </r>
  <r>
    <x v="0"/>
    <x v="24"/>
    <x v="0"/>
    <n v="7"/>
    <n v="-71.557586999999998"/>
    <n v="-33.025443000000003"/>
    <n v="19547.580000000002"/>
    <n v="1"/>
    <n v="0"/>
    <x v="1"/>
    <n v="0"/>
    <n v="1"/>
    <m/>
  </r>
  <r>
    <x v="0"/>
    <x v="24"/>
    <x v="0"/>
    <n v="8"/>
    <n v="-71.589808000000005"/>
    <n v="-33.032356999999998"/>
    <n v="23151.43"/>
    <n v="1"/>
    <n v="0"/>
    <x v="1"/>
    <n v="0"/>
    <n v="1"/>
    <m/>
  </r>
  <r>
    <x v="0"/>
    <x v="24"/>
    <x v="0"/>
    <n v="9"/>
    <n v="-71.612665000000007"/>
    <n v="-33.044111999999998"/>
    <n v="25879.01"/>
    <n v="1"/>
    <n v="0"/>
    <x v="1"/>
    <n v="0"/>
    <n v="1"/>
    <m/>
  </r>
  <r>
    <x v="0"/>
    <x v="24"/>
    <x v="0"/>
    <n v="10"/>
    <n v="-71.629870999999994"/>
    <n v="-33.033591000000001"/>
    <n v="28074.34"/>
    <n v="1"/>
    <n v="0"/>
    <x v="1"/>
    <n v="0"/>
    <n v="1"/>
    <m/>
  </r>
  <r>
    <x v="0"/>
    <x v="24"/>
    <x v="0"/>
    <n v="11"/>
    <n v="-71.636223999999999"/>
    <n v="-33.023145999999997"/>
    <n v="29988.19"/>
    <n v="1"/>
    <n v="0"/>
    <x v="1"/>
    <n v="0"/>
    <n v="1"/>
    <m/>
  </r>
  <r>
    <x v="0"/>
    <x v="24"/>
    <x v="0"/>
    <n v="12"/>
    <n v="-71.639650000000003"/>
    <n v="-33.024712000000001"/>
    <n v="30364.57"/>
    <n v="1"/>
    <n v="1"/>
    <x v="1"/>
    <n v="0.05"/>
    <n v="1"/>
    <m/>
  </r>
  <r>
    <x v="0"/>
    <x v="25"/>
    <x v="0"/>
    <n v="1"/>
    <n v="-71.414831000000007"/>
    <n v="-33.056586000000003"/>
    <n v="390.95"/>
    <n v="1"/>
    <n v="1"/>
    <x v="0"/>
    <n v="0.9"/>
    <n v="1"/>
    <m/>
  </r>
  <r>
    <x v="0"/>
    <x v="25"/>
    <x v="0"/>
    <n v="2"/>
    <n v="-71.411416000000003"/>
    <n v="-33.057412999999997"/>
    <n v="976.76"/>
    <n v="1"/>
    <n v="1"/>
    <x v="1"/>
    <n v="0.05"/>
    <n v="1"/>
    <m/>
  </r>
  <r>
    <x v="0"/>
    <x v="25"/>
    <x v="0"/>
    <n v="3"/>
    <n v="-71.413741999999999"/>
    <n v="-33.061490999999997"/>
    <n v="1512.59"/>
    <n v="1"/>
    <n v="0"/>
    <x v="1"/>
    <n v="0"/>
    <n v="1"/>
    <m/>
  </r>
  <r>
    <x v="0"/>
    <x v="25"/>
    <x v="0"/>
    <n v="4"/>
    <n v="-71.405933000000005"/>
    <n v="-33.057800999999998"/>
    <n v="2647.66"/>
    <n v="1"/>
    <n v="0"/>
    <x v="1"/>
    <n v="0"/>
    <n v="1"/>
    <m/>
  </r>
  <r>
    <x v="0"/>
    <x v="25"/>
    <x v="0"/>
    <n v="5"/>
    <n v="-71.402591000000001"/>
    <n v="-33.062145000000001"/>
    <n v="3678.76"/>
    <n v="1"/>
    <n v="0"/>
    <x v="1"/>
    <n v="0"/>
    <n v="1"/>
    <m/>
  </r>
  <r>
    <x v="0"/>
    <x v="25"/>
    <x v="0"/>
    <n v="6"/>
    <n v="-71.413798999999997"/>
    <n v="-33.069167999999998"/>
    <n v="5716.69"/>
    <n v="1"/>
    <n v="0"/>
    <x v="1"/>
    <n v="0"/>
    <n v="1"/>
    <m/>
  </r>
  <r>
    <x v="0"/>
    <x v="25"/>
    <x v="0"/>
    <n v="7"/>
    <n v="-71.538158999999993"/>
    <n v="-33.029713999999998"/>
    <n v="19445.59"/>
    <n v="1"/>
    <n v="0"/>
    <x v="1"/>
    <n v="0"/>
    <n v="1"/>
    <m/>
  </r>
  <r>
    <x v="0"/>
    <x v="25"/>
    <x v="0"/>
    <n v="8"/>
    <n v="-71.557716999999997"/>
    <n v="-33.025424000000001"/>
    <n v="21354.34"/>
    <n v="1"/>
    <n v="0"/>
    <x v="1"/>
    <n v="0"/>
    <n v="1"/>
    <m/>
  </r>
  <r>
    <x v="0"/>
    <x v="25"/>
    <x v="0"/>
    <n v="9"/>
    <n v="-71.590502000000001"/>
    <n v="-33.032727999999999"/>
    <n v="25023.35"/>
    <n v="1"/>
    <n v="0"/>
    <x v="1"/>
    <n v="0"/>
    <n v="1"/>
    <m/>
  </r>
  <r>
    <x v="0"/>
    <x v="25"/>
    <x v="0"/>
    <n v="10"/>
    <n v="-71.612601999999995"/>
    <n v="-33.044125999999999"/>
    <n v="27667.360000000001"/>
    <n v="1"/>
    <n v="0"/>
    <x v="1"/>
    <n v="0"/>
    <n v="1"/>
    <m/>
  </r>
  <r>
    <x v="0"/>
    <x v="25"/>
    <x v="0"/>
    <n v="11"/>
    <n v="-71.636324999999999"/>
    <n v="-33.023130999999999"/>
    <n v="31792.21"/>
    <n v="1"/>
    <n v="0"/>
    <x v="1"/>
    <n v="0"/>
    <n v="1"/>
    <m/>
  </r>
  <r>
    <x v="0"/>
    <x v="25"/>
    <x v="0"/>
    <n v="12"/>
    <n v="-71.639650000000003"/>
    <n v="-33.024712000000001"/>
    <n v="32159.01"/>
    <n v="1"/>
    <n v="1"/>
    <x v="1"/>
    <n v="0.05"/>
    <n v="1"/>
    <m/>
  </r>
  <r>
    <x v="0"/>
    <x v="26"/>
    <x v="0"/>
    <n v="1"/>
    <n v="-71.376493999999994"/>
    <n v="-33.060780000000001"/>
    <n v="165.66"/>
    <n v="1"/>
    <n v="1"/>
    <x v="0"/>
    <n v="0.9"/>
    <n v="1"/>
    <m/>
  </r>
  <r>
    <x v="0"/>
    <x v="26"/>
    <x v="0"/>
    <n v="2"/>
    <n v="-71.372838999999999"/>
    <n v="-33.058981000000003"/>
    <n v="561.04999999999995"/>
    <n v="1"/>
    <n v="1"/>
    <x v="1"/>
    <n v="0.05"/>
    <n v="1"/>
    <m/>
  </r>
  <r>
    <x v="0"/>
    <x v="26"/>
    <x v="0"/>
    <n v="3"/>
    <n v="-71.373744000000002"/>
    <n v="-33.054437"/>
    <n v="1113.26"/>
    <n v="1"/>
    <n v="0"/>
    <x v="1"/>
    <n v="0"/>
    <n v="1"/>
    <m/>
  </r>
  <r>
    <x v="0"/>
    <x v="26"/>
    <x v="0"/>
    <n v="4"/>
    <n v="-71.374593000000004"/>
    <n v="-33.050071000000003"/>
    <n v="1604.09"/>
    <n v="1"/>
    <n v="0"/>
    <x v="1"/>
    <n v="0"/>
    <n v="1"/>
    <m/>
  </r>
  <r>
    <x v="0"/>
    <x v="26"/>
    <x v="0"/>
    <n v="5"/>
    <n v="-71.373948999999996"/>
    <n v="-33.046517999999999"/>
    <n v="2037.04"/>
    <n v="1"/>
    <n v="0"/>
    <x v="1"/>
    <n v="0"/>
    <n v="1"/>
    <m/>
  </r>
  <r>
    <x v="0"/>
    <x v="26"/>
    <x v="0"/>
    <n v="6"/>
    <n v="-71.368380999999999"/>
    <n v="-33.046278999999998"/>
    <n v="2557.86"/>
    <n v="1"/>
    <n v="0"/>
    <x v="1"/>
    <n v="0"/>
    <n v="1"/>
    <m/>
  </r>
  <r>
    <x v="0"/>
    <x v="26"/>
    <x v="0"/>
    <n v="7"/>
    <n v="-71.365572"/>
    <n v="-33.045014000000002"/>
    <n v="2939.06"/>
    <n v="1"/>
    <n v="0"/>
    <x v="1"/>
    <n v="0"/>
    <n v="1"/>
    <m/>
  </r>
  <r>
    <x v="0"/>
    <x v="26"/>
    <x v="0"/>
    <n v="8"/>
    <n v="-71.370388000000005"/>
    <n v="-33.044069"/>
    <n v="3563.31"/>
    <n v="1"/>
    <n v="0"/>
    <x v="1"/>
    <n v="0"/>
    <n v="1"/>
    <m/>
  </r>
  <r>
    <x v="0"/>
    <x v="26"/>
    <x v="0"/>
    <n v="9"/>
    <n v="-71.376891999999998"/>
    <n v="-33.044277000000001"/>
    <n v="4171.47"/>
    <n v="1"/>
    <n v="0"/>
    <x v="0"/>
    <n v="0"/>
    <n v="1"/>
    <m/>
  </r>
  <r>
    <x v="0"/>
    <x v="26"/>
    <x v="0"/>
    <n v="10"/>
    <n v="-71.383725999999996"/>
    <n v="-33.044882000000001"/>
    <n v="4868.12"/>
    <n v="1"/>
    <n v="0"/>
    <x v="1"/>
    <n v="0"/>
    <n v="1"/>
    <m/>
  </r>
  <r>
    <x v="0"/>
    <x v="26"/>
    <x v="0"/>
    <n v="11"/>
    <n v="-71.382542999999998"/>
    <n v="-33.053818"/>
    <n v="5865.49"/>
    <n v="1"/>
    <n v="0"/>
    <x v="1"/>
    <n v="0"/>
    <n v="1"/>
    <m/>
  </r>
  <r>
    <x v="0"/>
    <x v="26"/>
    <x v="0"/>
    <n v="12"/>
    <n v="-71.383492000000004"/>
    <n v="-33.059958999999999"/>
    <n v="6796.16"/>
    <n v="1"/>
    <n v="0"/>
    <x v="1"/>
    <n v="0"/>
    <n v="1"/>
    <m/>
  </r>
  <r>
    <x v="0"/>
    <x v="26"/>
    <x v="0"/>
    <n v="13"/>
    <n v="-71.380998000000005"/>
    <n v="-33.058096999999997"/>
    <n v="7255.02"/>
    <n v="1"/>
    <n v="0"/>
    <x v="1"/>
    <n v="0"/>
    <n v="1"/>
    <m/>
  </r>
  <r>
    <x v="0"/>
    <x v="26"/>
    <x v="0"/>
    <n v="14"/>
    <n v="-71.377015"/>
    <n v="-33.056936"/>
    <n v="7879.68"/>
    <n v="1"/>
    <n v="1"/>
    <x v="1"/>
    <n v="0.05"/>
    <n v="1"/>
    <m/>
  </r>
  <r>
    <x v="0"/>
    <x v="27"/>
    <x v="0"/>
    <n v="1"/>
    <n v="-71.376956000000007"/>
    <n v="-33.056984"/>
    <n v="315.64999999999998"/>
    <n v="1"/>
    <n v="1"/>
    <x v="1"/>
    <n v="0.9"/>
    <n v="1"/>
    <m/>
  </r>
  <r>
    <x v="0"/>
    <x v="27"/>
    <x v="0"/>
    <n v="2"/>
    <n v="-71.383463000000006"/>
    <n v="-33.059966000000003"/>
    <n v="1404.02"/>
    <n v="1"/>
    <n v="1"/>
    <x v="1"/>
    <n v="0.05"/>
    <n v="1"/>
    <m/>
  </r>
  <r>
    <x v="0"/>
    <x v="27"/>
    <x v="0"/>
    <n v="3"/>
    <n v="-71.382484000000005"/>
    <n v="-33.054197000000002"/>
    <n v="2278.16"/>
    <n v="1"/>
    <n v="0"/>
    <x v="0"/>
    <n v="0"/>
    <n v="1"/>
    <m/>
  </r>
  <r>
    <x v="0"/>
    <x v="27"/>
    <x v="0"/>
    <n v="4"/>
    <n v="-71.379302999999993"/>
    <n v="-33.04439"/>
    <n v="3782.92"/>
    <n v="1"/>
    <n v="0"/>
    <x v="1"/>
    <n v="0"/>
    <n v="1"/>
    <m/>
  </r>
  <r>
    <x v="0"/>
    <x v="27"/>
    <x v="0"/>
    <n v="5"/>
    <n v="-71.374589"/>
    <n v="-33.050103"/>
    <n v="4895.37"/>
    <n v="1"/>
    <n v="0"/>
    <x v="1"/>
    <n v="0"/>
    <n v="1"/>
    <m/>
  </r>
  <r>
    <x v="0"/>
    <x v="27"/>
    <x v="0"/>
    <n v="6"/>
    <n v="-71.373741999999993"/>
    <n v="-33.054448999999998"/>
    <n v="5383.98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53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50"/>
        <item m="1" x="54"/>
        <item m="1" x="5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4"/>
        <item x="15"/>
        <item x="16"/>
        <item x="17"/>
        <item x="18"/>
        <item x="19"/>
        <item m="1" x="44"/>
        <item x="20"/>
        <item x="21"/>
        <item m="1" x="30"/>
        <item m="1" x="41"/>
        <item m="1" x="53"/>
        <item m="1" x="36"/>
        <item m="1" x="46"/>
        <item m="1" x="38"/>
        <item m="1" x="48"/>
        <item m="1" x="31"/>
        <item m="1" x="42"/>
        <item m="1" x="55"/>
        <item m="1" x="37"/>
        <item m="1" x="47"/>
        <item m="1" x="28"/>
        <item m="1" x="39"/>
        <item m="1" x="51"/>
        <item m="1" x="33"/>
        <item m="1" x="29"/>
        <item m="1" x="49"/>
        <item m="1" x="40"/>
        <item m="1" x="32"/>
        <item m="1" x="52"/>
        <item m="1" x="43"/>
        <item m="1" x="35"/>
        <item m="1" x="56"/>
        <item m="1" x="45"/>
        <item x="22"/>
        <item x="23"/>
        <item x="24"/>
        <item x="25"/>
        <item x="26"/>
        <item x="2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1">
    <i>
      <x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3">
    <format dxfId="140">
      <pivotArea outline="0" fieldPosition="0"/>
    </format>
    <format dxfId="139">
      <pivotArea dataOnly="0" labelOnly="1" outline="0" fieldPosition="0">
        <references count="1">
          <reference field="2" count="0"/>
        </references>
      </pivotArea>
    </format>
    <format dxfId="138">
      <pivotArea dataOnly="0" outline="0" fieldPosition="0">
        <references count="1">
          <reference field="4294967294" count="1">
            <x v="0"/>
          </reference>
        </references>
      </pivotArea>
    </format>
    <format dxfId="137">
      <pivotArea type="all" dataOnly="0" outline="0" fieldPosition="0"/>
    </format>
    <format dxfId="136">
      <pivotArea outline="0" fieldPosition="0"/>
    </format>
    <format dxfId="135">
      <pivotArea field="0" type="button" dataOnly="0" labelOnly="1" outline="0" axis="axisRow" fieldPosition="0"/>
    </format>
    <format dxfId="134">
      <pivotArea field="1" type="button" dataOnly="0" labelOnly="1" outline="0" axis="axisRow" fieldPosition="1"/>
    </format>
    <format dxfId="133">
      <pivotArea field="2" type="button" dataOnly="0" labelOnly="1" outline="0" axis="axisRow" fieldPosition="2"/>
    </format>
    <format dxfId="132">
      <pivotArea dataOnly="0" labelOnly="1" outline="0" fieldPosition="0">
        <references count="1">
          <reference field="0" count="0"/>
        </references>
      </pivotArea>
    </format>
    <format dxfId="13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2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4">
      <pivotArea type="all" dataOnly="0" outline="0" fieldPosition="0"/>
    </format>
    <format dxfId="103">
      <pivotArea outline="0" fieldPosition="0"/>
    </format>
    <format dxfId="102">
      <pivotArea field="0" type="button" dataOnly="0" labelOnly="1" outline="0" axis="axisRow" fieldPosition="0"/>
    </format>
    <format dxfId="101">
      <pivotArea field="1" type="button" dataOnly="0" labelOnly="1" outline="0" axis="axisRow" fieldPosition="1"/>
    </format>
    <format dxfId="100">
      <pivotArea field="2" type="button" dataOnly="0" labelOnly="1" outline="0" axis="axisRow" fieldPosition="2"/>
    </format>
    <format dxfId="99">
      <pivotArea dataOnly="0" labelOnly="1" outline="0" fieldPosition="0">
        <references count="1">
          <reference field="0" count="0"/>
        </references>
      </pivotArea>
    </format>
    <format dxfId="9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9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9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9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9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9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9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9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8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8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8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8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8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8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83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8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8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8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7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7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77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76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75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74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">
      <pivotArea type="all" dataOnly="0" outline="0" fieldPosition="0"/>
    </format>
    <format dxfId="70">
      <pivotArea outline="0" fieldPosition="0"/>
    </format>
    <format dxfId="69">
      <pivotArea field="0" type="button" dataOnly="0" labelOnly="1" outline="0" axis="axisRow" fieldPosition="0"/>
    </format>
    <format dxfId="68">
      <pivotArea field="1" type="button" dataOnly="0" labelOnly="1" outline="0" axis="axisRow" fieldPosition="1"/>
    </format>
    <format dxfId="67">
      <pivotArea field="2" type="button" dataOnly="0" labelOnly="1" outline="0" axis="axisRow" fieldPosition="2"/>
    </format>
    <format dxfId="66">
      <pivotArea dataOnly="0" labelOnly="1" outline="0" fieldPosition="0">
        <references count="1">
          <reference field="0" count="0"/>
        </references>
      </pivotArea>
    </format>
    <format dxfId="6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6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6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5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5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5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dataOnly="0" labelOnly="1" outline="0" fieldPosition="0">
        <references count="1">
          <reference field="0" count="0"/>
        </references>
      </pivotArea>
    </format>
    <format dxfId="35">
      <pivotArea dataOnly="0" labelOnly="1" grandRow="1" outline="0" fieldPosition="0"/>
    </format>
    <format dxfId="3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31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0">
    <i>
      <x/>
      <x/>
      <x/>
    </i>
    <i r="1">
      <x v="1"/>
      <x/>
    </i>
    <i r="2">
      <x v="1"/>
    </i>
    <i r="1">
      <x v="2"/>
      <x/>
    </i>
    <i r="1">
      <x v="3"/>
      <x/>
    </i>
    <i r="1">
      <x v="4"/>
      <x/>
    </i>
    <i r="1">
      <x v="5"/>
      <x/>
    </i>
    <i r="2">
      <x v="1"/>
    </i>
    <i r="1">
      <x v="6"/>
      <x/>
    </i>
    <i r="1">
      <x v="7"/>
      <x/>
    </i>
    <i r="1">
      <x v="8"/>
      <x/>
    </i>
    <i r="1">
      <x v="9"/>
      <x/>
    </i>
    <i r="1">
      <x v="10"/>
      <x/>
    </i>
    <i r="2">
      <x v="1"/>
    </i>
    <i r="1">
      <x v="11"/>
      <x/>
    </i>
    <i r="1">
      <x v="12"/>
      <x/>
    </i>
    <i r="1">
      <x v="13"/>
      <x/>
    </i>
    <i r="1">
      <x v="14"/>
      <x/>
    </i>
    <i r="2">
      <x v="1"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r="1">
      <x v="23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188">
      <pivotArea type="all" dataOnly="0" outline="0" collapsedLevelsAreSubtotals="1" fieldPosition="0"/>
    </format>
    <format dxfId="187">
      <pivotArea outline="0" collapsedLevelsAreSubtotals="1" fieldPosition="0"/>
    </format>
    <format dxfId="186">
      <pivotArea field="1" type="button" dataOnly="0" labelOnly="1" outline="0" axis="axisRow" fieldPosition="1"/>
    </format>
    <format dxfId="185">
      <pivotArea dataOnly="0" labelOnly="1" outline="0" axis="axisValues" fieldPosition="0"/>
    </format>
    <format dxfId="184">
      <pivotArea dataOnly="0" labelOnly="1" grandRow="1" outline="0" fieldPosition="0"/>
    </format>
    <format dxfId="183">
      <pivotArea type="all" dataOnly="0" outline="0" collapsedLevelsAreSubtotals="1" fieldPosition="0"/>
    </format>
    <format dxfId="182">
      <pivotArea outline="0" collapsedLevelsAreSubtotals="1" fieldPosition="0"/>
    </format>
    <format dxfId="181">
      <pivotArea field="1" type="button" dataOnly="0" labelOnly="1" outline="0" axis="axisRow" fieldPosition="1"/>
    </format>
    <format dxfId="180">
      <pivotArea dataOnly="0" labelOnly="1" outline="0" axis="axisValues" fieldPosition="0"/>
    </format>
    <format dxfId="179">
      <pivotArea dataOnly="0" labelOnly="1" grandRow="1" outline="0" fieldPosition="0"/>
    </format>
    <format dxfId="178">
      <pivotArea type="all" dataOnly="0" outline="0" collapsedLevelsAreSubtotals="1" fieldPosition="0"/>
    </format>
    <format dxfId="177">
      <pivotArea outline="0" collapsedLevelsAreSubtotals="1" fieldPosition="0"/>
    </format>
    <format dxfId="176">
      <pivotArea field="1" type="button" dataOnly="0" labelOnly="1" outline="0" axis="axisRow" fieldPosition="1"/>
    </format>
    <format dxfId="175">
      <pivotArea dataOnly="0" labelOnly="1" outline="0" axis="axisValues" fieldPosition="0"/>
    </format>
    <format dxfId="174">
      <pivotArea dataOnly="0" labelOnly="1" grandRow="1" outline="0" fieldPosition="0"/>
    </format>
    <format dxfId="173">
      <pivotArea type="all" dataOnly="0" outline="0" fieldPosition="0"/>
    </format>
    <format dxfId="172">
      <pivotArea outline="0" collapsedLevelsAreSubtotals="1" fieldPosition="0"/>
    </format>
    <format dxfId="171">
      <pivotArea field="0" type="button" dataOnly="0" labelOnly="1" outline="0" axis="axisRow" fieldPosition="0"/>
    </format>
    <format dxfId="170">
      <pivotArea field="1" type="button" dataOnly="0" labelOnly="1" outline="0" axis="axisRow" fieldPosition="1"/>
    </format>
    <format dxfId="169">
      <pivotArea field="2" type="button" dataOnly="0" labelOnly="1" outline="0" axis="axisRow" fieldPosition="2"/>
    </format>
    <format dxfId="168">
      <pivotArea dataOnly="0" labelOnly="1" outline="0" axis="axisValues" fieldPosition="0"/>
    </format>
    <format dxfId="167">
      <pivotArea dataOnly="0" labelOnly="1" outline="0" fieldPosition="0">
        <references count="1">
          <reference field="0" count="0"/>
        </references>
      </pivotArea>
    </format>
    <format dxfId="166">
      <pivotArea dataOnly="0" labelOnly="1" grandRow="1" outline="0" fieldPosition="0"/>
    </format>
    <format dxfId="16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15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5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76:H87" firstHeaderRow="1" firstDataRow="1" firstDataCol="2"/>
  <pivotFields count="8">
    <pivotField compact="0" outline="0" showAll="0" defaultSubtota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05">
      <pivotArea type="all" dataOnly="0" outline="0" fieldPosition="0"/>
    </format>
    <format dxfId="204">
      <pivotArea outline="0" collapsedLevelsAreSubtotals="1" fieldPosition="0"/>
    </format>
    <format dxfId="203">
      <pivotArea field="1" type="button" dataOnly="0" labelOnly="1" outline="0" axis="axisRow" fieldPosition="0"/>
    </format>
    <format dxfId="202">
      <pivotArea field="2" type="button" dataOnly="0" labelOnly="1" outline="0" axis="axisRow" fieldPosition="1"/>
    </format>
    <format dxfId="201">
      <pivotArea dataOnly="0" labelOnly="1" outline="0" axis="axisValues" fieldPosition="0"/>
    </format>
    <format dxfId="200">
      <pivotArea dataOnly="0" labelOnly="1" outline="0" fieldPosition="0">
        <references count="1">
          <reference field="1" count="0"/>
        </references>
      </pivotArea>
    </format>
    <format dxfId="199">
      <pivotArea dataOnly="0" labelOnly="1" grandRow="1" outline="0" fieldPosition="0"/>
    </format>
    <format dxfId="198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9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9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95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94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93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92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91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90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89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0" type="button" dataOnly="0" labelOnly="1" outline="0" axis="axisRow" fieldPosition="0"/>
    </format>
    <format dxfId="210">
      <pivotArea field="2" type="button" dataOnly="0" labelOnly="1" outline="0" axis="axisRow" fieldPosition="1"/>
    </format>
    <format dxfId="209">
      <pivotArea dataOnly="0" labelOnly="1" outline="0" axis="axisValues" fieldPosition="0"/>
    </format>
    <format dxfId="208">
      <pivotArea dataOnly="0" labelOnly="1" outline="0" fieldPosition="0">
        <references count="1">
          <reference field="0" count="0"/>
        </references>
      </pivotArea>
    </format>
    <format dxfId="207">
      <pivotArea dataOnly="0" labelOnly="1" grandRow="1" outline="0" fieldPosition="0"/>
    </format>
    <format dxfId="206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7" firstHeaderRow="1" firstDataRow="2" firstDataCol="1"/>
  <pivotFields count="5">
    <pivotField showAll="0" defaultSubtotal="0"/>
    <pivotField axis="axisRow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244">
      <pivotArea type="all" dataOnly="0" outline="0" fieldPosition="0"/>
    </format>
    <format dxfId="243">
      <pivotArea outline="0" fieldPosition="0"/>
    </format>
    <format dxfId="242">
      <pivotArea dataOnly="0" labelOnly="1" fieldPosition="0">
        <references count="1">
          <reference field="1" count="0"/>
        </references>
      </pivotArea>
    </format>
    <format dxfId="241">
      <pivotArea dataOnly="0" labelOnly="1" grandRow="1" outline="0" fieldPosition="0"/>
    </format>
    <format dxfId="240">
      <pivotArea dataOnly="0" labelOnly="1" grandCol="1" outline="0" fieldPosition="0"/>
    </format>
    <format dxfId="239">
      <pivotArea type="all" dataOnly="0" outline="0" fieldPosition="0"/>
    </format>
    <format dxfId="238">
      <pivotArea outline="0" fieldPosition="0"/>
    </format>
    <format dxfId="237">
      <pivotArea dataOnly="0" labelOnly="1" fieldPosition="0">
        <references count="1">
          <reference field="1" count="0"/>
        </references>
      </pivotArea>
    </format>
    <format dxfId="236">
      <pivotArea dataOnly="0" labelOnly="1" grandRow="1" outline="0" fieldPosition="0"/>
    </format>
    <format dxfId="235">
      <pivotArea dataOnly="0" labelOnly="1" grandCol="1" outline="0" fieldPosition="0"/>
    </format>
    <format dxfId="234">
      <pivotArea type="all" dataOnly="0" outline="0" fieldPosition="0"/>
    </format>
    <format dxfId="233">
      <pivotArea outline="0" fieldPosition="0"/>
    </format>
    <format dxfId="232">
      <pivotArea dataOnly="0" labelOnly="1" fieldPosition="0">
        <references count="1">
          <reference field="1" count="0"/>
        </references>
      </pivotArea>
    </format>
    <format dxfId="231">
      <pivotArea dataOnly="0" labelOnly="1" grandRow="1" outline="0" fieldPosition="0"/>
    </format>
    <format dxfId="230">
      <pivotArea dataOnly="0" labelOnly="1" grandCol="1" outline="0" fieldPosition="0"/>
    </format>
    <format dxfId="229">
      <pivotArea type="all" dataOnly="0" outline="0" fieldPosition="0"/>
    </format>
    <format dxfId="228">
      <pivotArea outline="0" fieldPosition="0"/>
    </format>
    <format dxfId="227">
      <pivotArea dataOnly="0" labelOnly="1" fieldPosition="0">
        <references count="1">
          <reference field="1" count="0"/>
        </references>
      </pivotArea>
    </format>
    <format dxfId="226">
      <pivotArea dataOnly="0" labelOnly="1" grandRow="1" outline="0" fieldPosition="0"/>
    </format>
    <format dxfId="225">
      <pivotArea dataOnly="0" labelOnly="1" grandCol="1" outline="0" fieldPosition="0"/>
    </format>
    <format dxfId="224">
      <pivotArea type="all" dataOnly="0" outline="0" fieldPosition="0"/>
    </format>
    <format dxfId="223">
      <pivotArea outline="0" fieldPosition="0"/>
    </format>
    <format dxfId="222">
      <pivotArea dataOnly="0" labelOnly="1" fieldPosition="0">
        <references count="1">
          <reference field="1" count="0"/>
        </references>
      </pivotArea>
    </format>
    <format dxfId="221">
      <pivotArea dataOnly="0" labelOnly="1" grandRow="1" outline="0" fieldPosition="0"/>
    </format>
    <format dxfId="220">
      <pivotArea dataOnly="0" labelOnly="1" grandCol="1" outline="0" fieldPosition="0"/>
    </format>
    <format dxfId="219">
      <pivotArea type="all" dataOnly="0" outline="0" fieldPosition="0"/>
    </format>
    <format dxfId="218">
      <pivotArea outline="0" collapsedLevelsAreSubtotals="1" fieldPosition="0"/>
    </format>
    <format dxfId="217">
      <pivotArea dataOnly="0" labelOnly="1" fieldPosition="0">
        <references count="1">
          <reference field="1" count="0"/>
        </references>
      </pivotArea>
    </format>
    <format dxfId="216">
      <pivotArea dataOnly="0" labelOnly="1" grandRow="1" outline="0" fieldPosition="0"/>
    </format>
    <format dxfId="215">
      <pivotArea dataOnly="0" labelOnly="1" fieldPosition="0">
        <references count="1">
          <reference field="2" count="0"/>
        </references>
      </pivotArea>
    </format>
    <format dxfId="214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76:D116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50"/>
        <item m="1" x="54"/>
        <item m="1" x="5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4"/>
        <item x="15"/>
        <item x="16"/>
        <item x="17"/>
        <item x="18"/>
        <item x="19"/>
        <item m="1" x="44"/>
        <item x="20"/>
        <item x="21"/>
        <item m="1" x="30"/>
        <item m="1" x="41"/>
        <item m="1" x="53"/>
        <item m="1" x="36"/>
        <item m="1" x="46"/>
        <item m="1" x="38"/>
        <item m="1" x="48"/>
        <item m="1" x="31"/>
        <item m="1" x="42"/>
        <item m="1" x="55"/>
        <item m="1" x="37"/>
        <item m="1" x="47"/>
        <item m="1" x="28"/>
        <item m="1" x="39"/>
        <item m="1" x="51"/>
        <item m="1" x="33"/>
        <item m="1" x="29"/>
        <item m="1" x="49"/>
        <item m="1" x="40"/>
        <item m="1" x="32"/>
        <item m="1" x="52"/>
        <item m="1" x="43"/>
        <item m="1" x="35"/>
        <item m="1" x="56"/>
        <item m="1" x="45"/>
        <item x="22"/>
        <item x="23"/>
        <item x="24"/>
        <item x="25"/>
        <item x="26"/>
        <item x="2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0">
    <i>
      <x/>
      <x v="3"/>
      <x/>
    </i>
    <i r="2">
      <x v="1"/>
    </i>
    <i r="1">
      <x v="4"/>
      <x/>
    </i>
    <i r="2">
      <x v="1"/>
    </i>
    <i r="1">
      <x v="6"/>
      <x/>
    </i>
    <i r="2">
      <x v="1"/>
    </i>
    <i r="1">
      <x v="7"/>
      <x/>
    </i>
    <i r="2">
      <x v="1"/>
    </i>
    <i r="1">
      <x v="9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1">
      <x v="20"/>
      <x/>
    </i>
    <i r="2">
      <x v="1"/>
    </i>
    <i r="1">
      <x v="21"/>
      <x/>
    </i>
    <i r="1">
      <x v="22"/>
      <x/>
    </i>
    <i r="1">
      <x v="23"/>
      <x/>
    </i>
    <i r="1">
      <x v="25"/>
      <x/>
    </i>
    <i r="2">
      <x v="1"/>
    </i>
    <i r="1">
      <x v="26"/>
      <x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285">
      <pivotArea outline="0" fieldPosition="0"/>
    </format>
    <format dxfId="284">
      <pivotArea type="all" dataOnly="0" outline="0" fieldPosition="0"/>
    </format>
    <format dxfId="283">
      <pivotArea outline="0" fieldPosition="0"/>
    </format>
    <format dxfId="282">
      <pivotArea field="0" type="button" dataOnly="0" labelOnly="1" outline="0" axis="axisRow" fieldPosition="0"/>
    </format>
    <format dxfId="281">
      <pivotArea field="1" type="button" dataOnly="0" labelOnly="1" outline="0" axis="axisRow" fieldPosition="1"/>
    </format>
    <format dxfId="280">
      <pivotArea field="2" type="button" dataOnly="0" labelOnly="1" outline="0" axis="axisRow" fieldPosition="2"/>
    </format>
    <format dxfId="279">
      <pivotArea dataOnly="0" labelOnly="1" outline="0" fieldPosition="0">
        <references count="1">
          <reference field="0" count="0"/>
        </references>
      </pivotArea>
    </format>
    <format dxfId="27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7">
      <pivotArea type="all" dataOnly="0" outline="0" fieldPosition="0"/>
    </format>
    <format dxfId="276">
      <pivotArea outline="0" fieldPosition="0"/>
    </format>
    <format dxfId="275">
      <pivotArea field="0" type="button" dataOnly="0" labelOnly="1" outline="0" axis="axisRow" fieldPosition="0"/>
    </format>
    <format dxfId="274">
      <pivotArea field="1" type="button" dataOnly="0" labelOnly="1" outline="0" axis="axisRow" fieldPosition="1"/>
    </format>
    <format dxfId="273">
      <pivotArea field="2" type="button" dataOnly="0" labelOnly="1" outline="0" axis="axisRow" fieldPosition="2"/>
    </format>
    <format dxfId="272">
      <pivotArea dataOnly="0" labelOnly="1" outline="0" fieldPosition="0">
        <references count="1">
          <reference field="0" count="0"/>
        </references>
      </pivotArea>
    </format>
    <format dxfId="27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0">
      <pivotArea type="all" dataOnly="0" outline="0" fieldPosition="0"/>
    </format>
    <format dxfId="269">
      <pivotArea outline="0" fieldPosition="0"/>
    </format>
    <format dxfId="268">
      <pivotArea field="0" type="button" dataOnly="0" labelOnly="1" outline="0" axis="axisRow" fieldPosition="0"/>
    </format>
    <format dxfId="267">
      <pivotArea field="1" type="button" dataOnly="0" labelOnly="1" outline="0" axis="axisRow" fieldPosition="1"/>
    </format>
    <format dxfId="266">
      <pivotArea field="2" type="button" dataOnly="0" labelOnly="1" outline="0" axis="axisRow" fieldPosition="2"/>
    </format>
    <format dxfId="265">
      <pivotArea dataOnly="0" labelOnly="1" outline="0" fieldPosition="0">
        <references count="1">
          <reference field="0" count="0"/>
        </references>
      </pivotArea>
    </format>
    <format dxfId="26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63">
      <pivotArea type="all" dataOnly="0" outline="0" fieldPosition="0"/>
    </format>
    <format dxfId="262">
      <pivotArea outline="0" collapsedLevelsAreSubtotals="1" fieldPosition="0"/>
    </format>
    <format dxfId="261">
      <pivotArea field="0" type="button" dataOnly="0" labelOnly="1" outline="0" axis="axisRow" fieldPosition="0"/>
    </format>
    <format dxfId="260">
      <pivotArea field="1" type="button" dataOnly="0" labelOnly="1" outline="0" axis="axisRow" fieldPosition="1"/>
    </format>
    <format dxfId="259">
      <pivotArea field="2" type="button" dataOnly="0" labelOnly="1" outline="0" axis="axisRow" fieldPosition="2"/>
    </format>
    <format dxfId="258">
      <pivotArea dataOnly="0" labelOnly="1" outline="0" axis="axisValues" fieldPosition="0"/>
    </format>
    <format dxfId="257">
      <pivotArea dataOnly="0" labelOnly="1" outline="0" fieldPosition="0">
        <references count="1">
          <reference field="0" count="0"/>
        </references>
      </pivotArea>
    </format>
    <format dxfId="256">
      <pivotArea dataOnly="0" labelOnly="1" grandRow="1" outline="0" fieldPosition="0"/>
    </format>
    <format dxfId="255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25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5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5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25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25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24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24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24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4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24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51" headerRowDxfId="321" dataDxfId="319" totalsRowDxfId="317" headerRowBorderDxfId="320" tableBorderDxfId="318" totalsRowBorderDxfId="316">
  <autoFilter ref="A11:M851">
    <filterColumn colId="1">
      <filters>
        <filter val="121"/>
      </filters>
    </filterColumn>
    <filterColumn colId="2">
      <filters>
        <filter val="1"/>
      </filters>
    </filterColumn>
  </autoFilter>
  <sortState ref="A12:M851">
    <sortCondition ref="B11:B851"/>
  </sortState>
  <tableColumns count="13">
    <tableColumn id="1" name="Unidad de Negocio" totalsRowLabel="Total" dataDxfId="315"/>
    <tableColumn id="2" name="Servicio" dataDxfId="314"/>
    <tableColumn id="3" name="Sentido" dataDxfId="313"/>
    <tableColumn id="4" name="Correlativo Punto de Control" dataDxfId="312"/>
    <tableColumn id="5" name="Longitud" dataDxfId="311"/>
    <tableColumn id="6" name="Latitud" dataDxfId="310"/>
    <tableColumn id="7" name="Distancia al origen" dataDxfId="309"/>
    <tableColumn id="8" name="Seguimiento" dataDxfId="308"/>
    <tableColumn id="9" name="ICR" dataDxfId="307"/>
    <tableColumn id="10" name="IP" dataDxfId="306"/>
    <tableColumn id="11" name="Ponderador ICR" dataDxfId="305"/>
    <tableColumn id="12" name="Punto Urbano" dataDxfId="304"/>
    <tableColumn id="13" name="Referencia de Punto de Control" dataDxfId="30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43" totalsRowShown="0" headerRowDxfId="302" dataDxfId="300" headerRowBorderDxfId="301" tableBorderDxfId="299" totalsRowBorderDxfId="298">
  <autoFilter ref="A11:H43"/>
  <tableColumns count="8">
    <tableColumn id="1" name="UN" dataDxfId="297"/>
    <tableColumn id="2" name="Servicio" dataDxfId="296"/>
    <tableColumn id="3" name="Sentido" dataDxfId="295"/>
    <tableColumn id="4" name="Correlativo Punto_x000a_de Control" dataDxfId="294"/>
    <tableColumn id="5" name="Intervalo Anterior_x000a_(IPPdk-1)" dataDxfId="293"/>
    <tableColumn id="6" name="Hora de Pasada Programada_x000a_(TPPdk)" dataDxfId="292"/>
    <tableColumn id="7" name="Intervalo Posterior_x000a_(IPPdk)" dataDxfId="291"/>
    <tableColumn id="8" name="Tipo de Día" dataDxfId="290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4" totalsRowShown="0" headerRowDxfId="7" dataDxfId="6">
  <autoFilter ref="J2:O54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+IF(OR(RIGHT(B3,1)="D",RIGHT(B3,1)="c",RIGHT(B3,1)="Y",RIGHT(B3,1)="B"),"Variante","Troncal")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topLeftCell="B4" zoomScale="70" zoomScaleNormal="70" workbookViewId="0">
      <selection activeCell="H19" sqref="H1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8" bestFit="1" customWidth="1"/>
    <col min="4" max="4" width="17.42578125" style="8" bestFit="1" customWidth="1"/>
    <col min="5" max="5" width="22.5703125" style="8" customWidth="1"/>
    <col min="6" max="6" width="12.28515625" style="8" customWidth="1"/>
    <col min="7" max="7" width="22.42578125" style="8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87" t="str">
        <f>+D8&amp;"_"&amp;D9&amp;"_"&amp;D10&amp;"_"&amp;D11&amp;"_"&amp;D13&amp;"_"&amp;E16&amp;"_A5_"&amp;D12</f>
        <v>POT_V_VALPARAISOUN01_UN01_2020_2_A5_1</v>
      </c>
      <c r="C4" s="87"/>
      <c r="D4" s="87"/>
      <c r="E4" s="87"/>
      <c r="F4" s="87"/>
      <c r="G4" s="87"/>
      <c r="H4" s="87"/>
      <c r="I4" s="87"/>
      <c r="J4" s="87"/>
    </row>
    <row r="5" spans="1:14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84" t="s">
        <v>28</v>
      </c>
      <c r="C7" s="84"/>
      <c r="D7" s="88" t="s">
        <v>42</v>
      </c>
      <c r="E7" s="89"/>
      <c r="F7"/>
      <c r="J7"/>
    </row>
    <row r="8" spans="1:14" customFormat="1" x14ac:dyDescent="0.3">
      <c r="B8" s="84" t="s">
        <v>29</v>
      </c>
      <c r="C8" s="84"/>
      <c r="D8" s="88" t="s">
        <v>88</v>
      </c>
      <c r="E8" s="89"/>
      <c r="G8" s="8"/>
      <c r="H8" s="5"/>
      <c r="I8" s="5"/>
    </row>
    <row r="9" spans="1:14" customFormat="1" x14ac:dyDescent="0.3">
      <c r="B9" s="84" t="s">
        <v>23</v>
      </c>
      <c r="C9" s="84"/>
      <c r="D9" s="88" t="s">
        <v>43</v>
      </c>
      <c r="E9" s="89"/>
    </row>
    <row r="10" spans="1:14" customFormat="1" x14ac:dyDescent="0.3">
      <c r="B10" s="84" t="s">
        <v>30</v>
      </c>
      <c r="C10" s="84"/>
      <c r="D10" s="88" t="s">
        <v>76</v>
      </c>
      <c r="E10" s="89"/>
    </row>
    <row r="11" spans="1:14" x14ac:dyDescent="0.3">
      <c r="B11" s="84" t="s">
        <v>24</v>
      </c>
      <c r="C11" s="84"/>
      <c r="D11" s="85" t="s">
        <v>44</v>
      </c>
      <c r="E11" s="86"/>
    </row>
    <row r="12" spans="1:14" x14ac:dyDescent="0.3">
      <c r="B12" s="84" t="s">
        <v>38</v>
      </c>
      <c r="C12" s="84"/>
      <c r="D12" s="85">
        <v>1</v>
      </c>
      <c r="E12" s="86"/>
    </row>
    <row r="13" spans="1:14" x14ac:dyDescent="0.3">
      <c r="B13" s="84" t="s">
        <v>41</v>
      </c>
      <c r="C13" s="84"/>
      <c r="D13" s="85">
        <v>2020</v>
      </c>
      <c r="E13" s="86"/>
    </row>
    <row r="15" spans="1:14" s="12" customFormat="1" ht="36" customHeight="1" x14ac:dyDescent="0.3">
      <c r="A15" s="11"/>
      <c r="B15" s="13" t="s">
        <v>22</v>
      </c>
      <c r="C15" s="13" t="s">
        <v>39</v>
      </c>
      <c r="D15" s="13" t="s">
        <v>40</v>
      </c>
      <c r="E15" s="13" t="s">
        <v>37</v>
      </c>
      <c r="F15" s="8"/>
      <c r="G15" s="8"/>
      <c r="H15" s="5"/>
      <c r="N15" s="14"/>
    </row>
    <row r="16" spans="1:14" x14ac:dyDescent="0.3">
      <c r="B16" s="16" t="s">
        <v>109</v>
      </c>
      <c r="C16" s="30">
        <v>44212</v>
      </c>
      <c r="D16" s="30">
        <v>44255</v>
      </c>
      <c r="E16" s="16">
        <v>2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9" t="s">
        <v>25</v>
      </c>
      <c r="C21" s="83" t="s">
        <v>117</v>
      </c>
      <c r="D21" s="83"/>
      <c r="E21" s="83"/>
      <c r="F21" s="83"/>
    </row>
    <row r="22" spans="2:6" x14ac:dyDescent="0.3">
      <c r="B22" s="9" t="s">
        <v>27</v>
      </c>
      <c r="C22" s="83"/>
      <c r="D22" s="83"/>
      <c r="E22" s="83"/>
      <c r="F22" s="8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B16">
    <cfRule type="cellIs" dxfId="327" priority="5" operator="equal">
      <formula>$N$1</formula>
    </cfRule>
  </conditionalFormatting>
  <conditionalFormatting sqref="C16">
    <cfRule type="cellIs" dxfId="326" priority="4" operator="equal">
      <formula>$N$1</formula>
    </cfRule>
  </conditionalFormatting>
  <conditionalFormatting sqref="D16">
    <cfRule type="cellIs" dxfId="325" priority="3" operator="equal">
      <formula>$N$1</formula>
    </cfRule>
  </conditionalFormatting>
  <conditionalFormatting sqref="E16">
    <cfRule type="cellIs" dxfId="324" priority="2" operator="equal">
      <formula>$N$1</formula>
    </cfRule>
  </conditionalFormatting>
  <conditionalFormatting sqref="D7:E13">
    <cfRule type="cellIs" dxfId="323" priority="1" operator="equal">
      <formula>$M$1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AP936"/>
  <sheetViews>
    <sheetView zoomScale="77" zoomScaleNormal="81" workbookViewId="0">
      <selection activeCell="AH684" sqref="AH684"/>
    </sheetView>
  </sheetViews>
  <sheetFormatPr baseColWidth="10" defaultColWidth="20.42578125" defaultRowHeight="14.25" customHeight="1" x14ac:dyDescent="0.2"/>
  <cols>
    <col min="1" max="1" width="27" style="1" bestFit="1" customWidth="1"/>
    <col min="2" max="2" width="7.5703125" style="1" customWidth="1"/>
    <col min="3" max="3" width="3" style="1" bestFit="1" customWidth="1"/>
    <col min="4" max="4" width="5.140625" style="1" bestFit="1" customWidth="1"/>
    <col min="5" max="5" width="9.140625" style="1" bestFit="1" customWidth="1"/>
    <col min="6" max="6" width="11.42578125" style="1" customWidth="1"/>
    <col min="7" max="7" width="10.42578125" style="1" bestFit="1" customWidth="1"/>
    <col min="8" max="10" width="3" style="1" customWidth="1"/>
    <col min="11" max="11" width="7.7109375" style="1" customWidth="1"/>
    <col min="12" max="12" width="3" style="1" bestFit="1" customWidth="1"/>
    <col min="13" max="13" width="16" style="2" customWidth="1"/>
    <col min="14" max="14" width="20.42578125" style="1"/>
    <col min="15" max="15" width="17.7109375" style="1" customWidth="1"/>
    <col min="16" max="16" width="23" style="1" customWidth="1"/>
    <col min="17" max="17" width="10" style="1" customWidth="1"/>
    <col min="18" max="21" width="5.7109375" style="1" customWidth="1"/>
    <col min="22" max="22" width="4.5703125" style="1" customWidth="1"/>
    <col min="23" max="23" width="5.7109375" style="1" customWidth="1"/>
    <col min="24" max="24" width="14" style="1" customWidth="1"/>
    <col min="25" max="34" width="5.7109375" style="1" customWidth="1"/>
    <col min="35" max="36" width="3.42578125" style="1" customWidth="1"/>
    <col min="37" max="37" width="5.7109375" style="1" customWidth="1"/>
    <col min="38" max="40" width="3.42578125" style="1" customWidth="1"/>
    <col min="41" max="41" width="5.7109375" style="1" customWidth="1"/>
    <col min="42" max="42" width="12.5703125" style="1" customWidth="1"/>
    <col min="43" max="16384" width="20.42578125" style="1"/>
  </cols>
  <sheetData>
    <row r="1" spans="1:16" ht="11.25" x14ac:dyDescent="0.2">
      <c r="M1" s="1"/>
    </row>
    <row r="2" spans="1:16" ht="13.5" x14ac:dyDescent="0.2">
      <c r="A2" s="90" t="str">
        <f>"PUNTOS DE CONTROL DE LA UNIDAD DE NEGOCIO ("&amp;A7&amp;" - "&amp;C7&amp;")"</f>
        <v>PUNTOS DE CONTROL DE LA UNIDAD DE NEGOCIO (UN01 - Estival)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6" ht="11.25" x14ac:dyDescent="0.2">
      <c r="M3" s="1"/>
    </row>
    <row r="4" spans="1:16" s="22" customFormat="1" ht="11.25" x14ac:dyDescent="0.2">
      <c r="A4" s="22" t="s">
        <v>34</v>
      </c>
    </row>
    <row r="5" spans="1:16" ht="11.25" x14ac:dyDescent="0.2">
      <c r="M5" s="1"/>
    </row>
    <row r="6" spans="1:16" ht="11.25" x14ac:dyDescent="0.2">
      <c r="A6" s="97" t="s">
        <v>13</v>
      </c>
      <c r="B6" s="98"/>
      <c r="C6" s="92" t="s">
        <v>31</v>
      </c>
      <c r="D6" s="92"/>
      <c r="E6" s="92"/>
      <c r="F6" s="91" t="s">
        <v>39</v>
      </c>
      <c r="G6" s="91" t="s">
        <v>26</v>
      </c>
      <c r="H6" s="92" t="s">
        <v>40</v>
      </c>
      <c r="I6" s="92"/>
      <c r="J6" s="92"/>
      <c r="K6" s="92"/>
      <c r="L6" s="92"/>
      <c r="M6" s="1"/>
    </row>
    <row r="7" spans="1:16" ht="11.25" x14ac:dyDescent="0.2">
      <c r="A7" s="99" t="str">
        <f>+TAPA!D11</f>
        <v>UN01</v>
      </c>
      <c r="B7" s="100"/>
      <c r="C7" s="101" t="str">
        <f>+TAPA!B16</f>
        <v>Estival</v>
      </c>
      <c r="D7" s="101"/>
      <c r="E7" s="101"/>
      <c r="F7" s="93">
        <f>IF(TAPA!C16="","falta fecha",TAPA!C16)</f>
        <v>44212</v>
      </c>
      <c r="G7" s="93"/>
      <c r="H7" s="94">
        <f>IF(TAPA!D16="","falta fecha",TAPA!D16)</f>
        <v>44255</v>
      </c>
      <c r="I7" s="95"/>
      <c r="J7" s="95"/>
      <c r="K7" s="95"/>
      <c r="L7" s="96"/>
      <c r="M7" s="1"/>
    </row>
    <row r="8" spans="1:16" ht="11.25" x14ac:dyDescent="0.2">
      <c r="M8" s="1"/>
    </row>
    <row r="9" spans="1:16" s="22" customFormat="1" ht="11.25" x14ac:dyDescent="0.2">
      <c r="A9" s="22" t="s">
        <v>32</v>
      </c>
    </row>
    <row r="10" spans="1:16" ht="14.25" customHeight="1" x14ac:dyDescent="0.2">
      <c r="L10" s="2"/>
      <c r="M10" s="1"/>
    </row>
    <row r="11" spans="1:16" s="26" customFormat="1" ht="99.75" customHeight="1" x14ac:dyDescent="0.2">
      <c r="A11" s="23" t="s">
        <v>0</v>
      </c>
      <c r="B11" s="24" t="s">
        <v>1</v>
      </c>
      <c r="C11" s="24" t="s">
        <v>2</v>
      </c>
      <c r="D11" s="24" t="s">
        <v>3</v>
      </c>
      <c r="E11" s="24" t="s">
        <v>4</v>
      </c>
      <c r="F11" s="24" t="s">
        <v>5</v>
      </c>
      <c r="G11" s="24" t="s">
        <v>6</v>
      </c>
      <c r="H11" s="24" t="s">
        <v>7</v>
      </c>
      <c r="I11" s="24" t="s">
        <v>8</v>
      </c>
      <c r="J11" s="24" t="s">
        <v>9</v>
      </c>
      <c r="K11" s="24" t="s">
        <v>10</v>
      </c>
      <c r="L11" s="24" t="s">
        <v>11</v>
      </c>
      <c r="M11" s="25" t="s">
        <v>12</v>
      </c>
    </row>
    <row r="12" spans="1:16" ht="14.25" hidden="1" customHeight="1" x14ac:dyDescent="0.2">
      <c r="A12" s="35" t="s">
        <v>44</v>
      </c>
      <c r="B12" s="36">
        <v>101</v>
      </c>
      <c r="C12" s="34">
        <v>0</v>
      </c>
      <c r="D12" s="34">
        <v>1</v>
      </c>
      <c r="E12" s="34">
        <v>-71.358171999999996</v>
      </c>
      <c r="F12" s="34">
        <v>-33.041237000000002</v>
      </c>
      <c r="G12" s="34">
        <v>359.36</v>
      </c>
      <c r="H12" s="34">
        <v>1</v>
      </c>
      <c r="I12" s="34">
        <v>1</v>
      </c>
      <c r="J12" s="34">
        <v>1</v>
      </c>
      <c r="K12" s="34">
        <v>0.9</v>
      </c>
      <c r="L12" s="34">
        <v>1</v>
      </c>
      <c r="M12" s="37"/>
    </row>
    <row r="13" spans="1:16" ht="14.25" hidden="1" customHeight="1" x14ac:dyDescent="0.2">
      <c r="A13" s="35" t="s">
        <v>44</v>
      </c>
      <c r="B13" s="36">
        <v>101</v>
      </c>
      <c r="C13" s="34">
        <v>0</v>
      </c>
      <c r="D13" s="34">
        <v>2</v>
      </c>
      <c r="E13" s="34">
        <v>-71.374227000000005</v>
      </c>
      <c r="F13" s="34">
        <v>-33.042178</v>
      </c>
      <c r="G13" s="34">
        <v>1873.43</v>
      </c>
      <c r="H13" s="34">
        <v>1</v>
      </c>
      <c r="I13" s="34">
        <v>1</v>
      </c>
      <c r="J13" s="34">
        <v>0</v>
      </c>
      <c r="K13" s="34">
        <v>0.05</v>
      </c>
      <c r="L13" s="34">
        <v>1</v>
      </c>
      <c r="M13" s="37"/>
    </row>
    <row r="14" spans="1:16" ht="14.25" hidden="1" customHeight="1" x14ac:dyDescent="0.2">
      <c r="A14" s="35" t="s">
        <v>44</v>
      </c>
      <c r="B14" s="36">
        <v>101</v>
      </c>
      <c r="C14" s="34">
        <v>0</v>
      </c>
      <c r="D14" s="34">
        <v>3</v>
      </c>
      <c r="E14" s="34">
        <v>-71.394705999999999</v>
      </c>
      <c r="F14" s="34">
        <v>-33.039988999999998</v>
      </c>
      <c r="G14" s="34">
        <v>4246.79</v>
      </c>
      <c r="H14" s="34">
        <v>1</v>
      </c>
      <c r="I14" s="34">
        <v>0</v>
      </c>
      <c r="J14" s="34">
        <v>0</v>
      </c>
      <c r="K14" s="34">
        <v>0</v>
      </c>
      <c r="L14" s="34">
        <v>1</v>
      </c>
      <c r="M14" s="37"/>
    </row>
    <row r="15" spans="1:16" ht="14.25" hidden="1" customHeight="1" x14ac:dyDescent="0.25">
      <c r="A15" s="35" t="s">
        <v>44</v>
      </c>
      <c r="B15" s="36">
        <v>101</v>
      </c>
      <c r="C15" s="34">
        <v>0</v>
      </c>
      <c r="D15" s="34">
        <v>4</v>
      </c>
      <c r="E15" s="34">
        <v>-71.398633000000004</v>
      </c>
      <c r="F15" s="34">
        <v>-33.035697999999996</v>
      </c>
      <c r="G15" s="34">
        <v>5077.3999999999996</v>
      </c>
      <c r="H15" s="34">
        <v>1</v>
      </c>
      <c r="I15" s="34">
        <v>0</v>
      </c>
      <c r="J15" s="34">
        <v>0</v>
      </c>
      <c r="K15" s="34">
        <v>0</v>
      </c>
      <c r="L15" s="34">
        <v>1</v>
      </c>
      <c r="M15" s="37"/>
      <c r="O15"/>
      <c r="P15"/>
    </row>
    <row r="16" spans="1:16" ht="14.25" hidden="1" customHeight="1" x14ac:dyDescent="0.2">
      <c r="A16" s="35" t="s">
        <v>44</v>
      </c>
      <c r="B16" s="36">
        <v>101</v>
      </c>
      <c r="C16" s="34">
        <v>0</v>
      </c>
      <c r="D16" s="34">
        <v>5</v>
      </c>
      <c r="E16" s="34">
        <v>-71.403520999999998</v>
      </c>
      <c r="F16" s="34">
        <v>-33.035086</v>
      </c>
      <c r="G16" s="34">
        <v>6473.08</v>
      </c>
      <c r="H16" s="34">
        <v>1</v>
      </c>
      <c r="I16" s="34">
        <v>0</v>
      </c>
      <c r="J16" s="34">
        <v>0</v>
      </c>
      <c r="K16" s="34">
        <v>0</v>
      </c>
      <c r="L16" s="34">
        <v>1</v>
      </c>
      <c r="M16" s="37"/>
    </row>
    <row r="17" spans="1:42" ht="14.25" hidden="1" customHeight="1" x14ac:dyDescent="0.25">
      <c r="A17" s="35" t="s">
        <v>44</v>
      </c>
      <c r="B17" s="36">
        <v>101</v>
      </c>
      <c r="C17" s="34">
        <v>0</v>
      </c>
      <c r="D17" s="34">
        <v>6</v>
      </c>
      <c r="E17" s="34">
        <v>-71.407293999999993</v>
      </c>
      <c r="F17" s="34">
        <v>-33.031916000000002</v>
      </c>
      <c r="G17" s="34">
        <v>7195.74</v>
      </c>
      <c r="H17" s="34">
        <v>1</v>
      </c>
      <c r="I17" s="34">
        <v>0</v>
      </c>
      <c r="J17" s="34">
        <v>0</v>
      </c>
      <c r="K17" s="34">
        <v>0</v>
      </c>
      <c r="L17" s="34">
        <v>1</v>
      </c>
      <c r="M17" s="3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1:42" ht="14.25" hidden="1" customHeight="1" x14ac:dyDescent="0.25">
      <c r="A18" s="35" t="s">
        <v>44</v>
      </c>
      <c r="B18" s="36">
        <v>101</v>
      </c>
      <c r="C18" s="34">
        <v>0</v>
      </c>
      <c r="D18" s="34">
        <v>7</v>
      </c>
      <c r="E18" s="34">
        <v>-71.412552000000005</v>
      </c>
      <c r="F18" s="34">
        <v>-33.038894999999997</v>
      </c>
      <c r="G18" s="47">
        <v>8463.31</v>
      </c>
      <c r="H18" s="34">
        <v>1</v>
      </c>
      <c r="I18" s="34">
        <v>0</v>
      </c>
      <c r="J18" s="34">
        <v>0</v>
      </c>
      <c r="K18" s="34">
        <v>0</v>
      </c>
      <c r="L18" s="34">
        <v>1</v>
      </c>
      <c r="M18" s="37"/>
      <c r="O18" s="68"/>
      <c r="P18" s="70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66" customFormat="1" ht="14.25" hidden="1" customHeight="1" x14ac:dyDescent="0.25">
      <c r="A19" s="35" t="s">
        <v>44</v>
      </c>
      <c r="B19" s="36">
        <v>101</v>
      </c>
      <c r="C19" s="34">
        <v>0</v>
      </c>
      <c r="D19" s="34">
        <v>8</v>
      </c>
      <c r="E19" s="34">
        <v>-71.420613000000003</v>
      </c>
      <c r="F19" s="34">
        <v>-33.043779999999998</v>
      </c>
      <c r="G19" s="34">
        <v>10010.040000000001</v>
      </c>
      <c r="H19" s="34">
        <v>1</v>
      </c>
      <c r="I19" s="34">
        <v>0</v>
      </c>
      <c r="J19" s="34">
        <v>0</v>
      </c>
      <c r="K19" s="34">
        <v>0</v>
      </c>
      <c r="L19" s="34">
        <v>1</v>
      </c>
      <c r="M19" s="37"/>
      <c r="O19" s="69"/>
      <c r="P19" s="70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s="66" customFormat="1" ht="14.25" hidden="1" customHeight="1" x14ac:dyDescent="0.25">
      <c r="A20" s="35" t="s">
        <v>44</v>
      </c>
      <c r="B20" s="36">
        <v>101</v>
      </c>
      <c r="C20" s="34">
        <v>0</v>
      </c>
      <c r="D20" s="34">
        <v>9</v>
      </c>
      <c r="E20" s="34">
        <v>-71.434535999999994</v>
      </c>
      <c r="F20" s="34">
        <v>-33.043425999999997</v>
      </c>
      <c r="G20" s="34">
        <v>11361.4</v>
      </c>
      <c r="H20" s="34">
        <v>1</v>
      </c>
      <c r="I20" s="34">
        <v>0</v>
      </c>
      <c r="J20" s="34">
        <v>0</v>
      </c>
      <c r="K20" s="34">
        <v>0</v>
      </c>
      <c r="L20" s="34">
        <v>1</v>
      </c>
      <c r="M20" s="37"/>
      <c r="O20" s="69"/>
      <c r="P20" s="7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s="66" customFormat="1" ht="14.25" hidden="1" customHeight="1" x14ac:dyDescent="0.25">
      <c r="A21" s="35" t="s">
        <v>44</v>
      </c>
      <c r="B21" s="36">
        <v>101</v>
      </c>
      <c r="C21" s="34">
        <v>0</v>
      </c>
      <c r="D21" s="34">
        <v>10</v>
      </c>
      <c r="E21" s="34">
        <v>-71.441807999999995</v>
      </c>
      <c r="F21" s="34">
        <v>-33.046855000000001</v>
      </c>
      <c r="G21" s="34">
        <v>12150.41</v>
      </c>
      <c r="H21" s="34">
        <v>1</v>
      </c>
      <c r="I21" s="34">
        <v>0</v>
      </c>
      <c r="J21" s="34">
        <v>0</v>
      </c>
      <c r="K21" s="34">
        <v>0</v>
      </c>
      <c r="L21" s="34">
        <v>1</v>
      </c>
      <c r="M21" s="37"/>
      <c r="O21" s="68"/>
      <c r="P21" s="70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1:42" s="66" customFormat="1" ht="14.25" hidden="1" customHeight="1" x14ac:dyDescent="0.25">
      <c r="A22" s="35" t="s">
        <v>44</v>
      </c>
      <c r="B22" s="36">
        <v>101</v>
      </c>
      <c r="C22" s="34">
        <v>0</v>
      </c>
      <c r="D22" s="34">
        <v>11</v>
      </c>
      <c r="E22" s="34">
        <v>-71.445696999999996</v>
      </c>
      <c r="F22" s="34">
        <v>-33.047876000000002</v>
      </c>
      <c r="G22" s="34">
        <v>12583.72</v>
      </c>
      <c r="H22" s="34">
        <v>1</v>
      </c>
      <c r="I22" s="34">
        <v>0</v>
      </c>
      <c r="J22" s="34">
        <v>0</v>
      </c>
      <c r="K22" s="34">
        <v>0</v>
      </c>
      <c r="L22" s="34">
        <v>1</v>
      </c>
      <c r="M22" s="37"/>
      <c r="O22" s="69"/>
      <c r="P22" s="70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1:42" s="66" customFormat="1" ht="14.25" hidden="1" customHeight="1" x14ac:dyDescent="0.25">
      <c r="A23" s="35" t="s">
        <v>44</v>
      </c>
      <c r="B23" s="36">
        <v>101</v>
      </c>
      <c r="C23" s="34">
        <v>0</v>
      </c>
      <c r="D23" s="34">
        <v>12</v>
      </c>
      <c r="E23" s="34">
        <v>-71.464484999999996</v>
      </c>
      <c r="F23" s="34">
        <v>-33.042855000000003</v>
      </c>
      <c r="G23" s="34">
        <v>14466.02</v>
      </c>
      <c r="H23" s="34">
        <v>1</v>
      </c>
      <c r="I23" s="34">
        <v>0</v>
      </c>
      <c r="J23" s="34">
        <v>0</v>
      </c>
      <c r="K23" s="34">
        <v>0</v>
      </c>
      <c r="L23" s="34">
        <v>1</v>
      </c>
      <c r="M23" s="37"/>
      <c r="O23" s="69"/>
      <c r="P23" s="70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1:42" ht="14.25" hidden="1" customHeight="1" x14ac:dyDescent="0.25">
      <c r="A24" s="35" t="s">
        <v>44</v>
      </c>
      <c r="B24" s="36">
        <v>101</v>
      </c>
      <c r="C24" s="34">
        <v>0</v>
      </c>
      <c r="D24" s="34">
        <v>13</v>
      </c>
      <c r="E24" s="34">
        <v>-71.533666999999994</v>
      </c>
      <c r="F24" s="34">
        <v>-33.029870000000003</v>
      </c>
      <c r="G24" s="47">
        <v>21977.03</v>
      </c>
      <c r="H24" s="34">
        <v>1</v>
      </c>
      <c r="I24" s="34">
        <v>0</v>
      </c>
      <c r="J24" s="34">
        <v>0</v>
      </c>
      <c r="K24" s="34">
        <v>0</v>
      </c>
      <c r="L24" s="34">
        <v>1</v>
      </c>
      <c r="M24" s="37"/>
      <c r="O24" s="68"/>
      <c r="P24" s="70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1:42" ht="14.25" hidden="1" customHeight="1" x14ac:dyDescent="0.25">
      <c r="A25" s="35" t="s">
        <v>44</v>
      </c>
      <c r="B25" s="36">
        <v>101</v>
      </c>
      <c r="C25" s="34">
        <v>0</v>
      </c>
      <c r="D25" s="34">
        <v>14</v>
      </c>
      <c r="E25" s="34">
        <v>-71.549743000000007</v>
      </c>
      <c r="F25" s="34">
        <v>-33.022753000000002</v>
      </c>
      <c r="G25" s="47">
        <v>23738.14</v>
      </c>
      <c r="H25" s="34">
        <v>1</v>
      </c>
      <c r="I25" s="34">
        <v>0</v>
      </c>
      <c r="J25" s="34">
        <v>0</v>
      </c>
      <c r="K25" s="34">
        <v>0</v>
      </c>
      <c r="L25" s="34">
        <v>1</v>
      </c>
      <c r="M25" s="38"/>
      <c r="O25" s="69"/>
      <c r="P25" s="70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1:42" ht="14.25" hidden="1" customHeight="1" x14ac:dyDescent="0.25">
      <c r="A26" s="35" t="s">
        <v>44</v>
      </c>
      <c r="B26" s="36">
        <v>101</v>
      </c>
      <c r="C26" s="34">
        <v>0</v>
      </c>
      <c r="D26" s="34">
        <v>15</v>
      </c>
      <c r="E26" s="34">
        <v>-71.567779000000002</v>
      </c>
      <c r="F26" s="34">
        <v>-33.022978000000002</v>
      </c>
      <c r="G26" s="47">
        <v>25910.57</v>
      </c>
      <c r="H26" s="34">
        <v>1</v>
      </c>
      <c r="I26" s="34">
        <v>0</v>
      </c>
      <c r="J26" s="34">
        <v>0</v>
      </c>
      <c r="K26" s="34">
        <v>0</v>
      </c>
      <c r="L26" s="34">
        <v>1</v>
      </c>
      <c r="M26" s="37"/>
      <c r="O26" s="69"/>
      <c r="P26" s="70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ht="14.25" hidden="1" customHeight="1" x14ac:dyDescent="0.25">
      <c r="A27" s="35" t="s">
        <v>44</v>
      </c>
      <c r="B27" s="36">
        <v>101</v>
      </c>
      <c r="C27" s="34">
        <v>0</v>
      </c>
      <c r="D27" s="34">
        <v>16</v>
      </c>
      <c r="E27" s="34">
        <v>-71.589918999999995</v>
      </c>
      <c r="F27" s="34">
        <v>-33.032437999999999</v>
      </c>
      <c r="G27" s="47">
        <v>28609.06</v>
      </c>
      <c r="H27" s="34">
        <v>1</v>
      </c>
      <c r="I27" s="34">
        <v>0</v>
      </c>
      <c r="J27" s="34">
        <v>0</v>
      </c>
      <c r="K27" s="34">
        <v>0</v>
      </c>
      <c r="L27" s="34">
        <v>1</v>
      </c>
      <c r="M27" s="38"/>
      <c r="O27" s="68"/>
      <c r="P27" s="70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1:42" ht="14.25" hidden="1" customHeight="1" x14ac:dyDescent="0.25">
      <c r="A28" s="35" t="s">
        <v>44</v>
      </c>
      <c r="B28" s="36">
        <v>101</v>
      </c>
      <c r="C28" s="34">
        <v>0</v>
      </c>
      <c r="D28" s="34">
        <v>17</v>
      </c>
      <c r="E28" s="34">
        <v>-71.617564999999999</v>
      </c>
      <c r="F28" s="34">
        <v>-33.043522000000003</v>
      </c>
      <c r="G28" s="47">
        <v>31788.61</v>
      </c>
      <c r="H28" s="34">
        <v>1</v>
      </c>
      <c r="I28" s="34">
        <v>0</v>
      </c>
      <c r="J28" s="34">
        <v>0</v>
      </c>
      <c r="K28" s="34">
        <v>0</v>
      </c>
      <c r="L28" s="34">
        <v>1</v>
      </c>
      <c r="M28" s="38"/>
      <c r="O28" s="69"/>
      <c r="P28" s="70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1:42" ht="14.25" hidden="1" customHeight="1" x14ac:dyDescent="0.25">
      <c r="A29" s="35" t="s">
        <v>44</v>
      </c>
      <c r="B29" s="36">
        <v>101</v>
      </c>
      <c r="C29" s="34">
        <v>0</v>
      </c>
      <c r="D29" s="34">
        <v>18</v>
      </c>
      <c r="E29" s="34">
        <v>-71.626045000000005</v>
      </c>
      <c r="F29" s="34">
        <v>-33.039686000000003</v>
      </c>
      <c r="G29" s="47">
        <v>32727.13</v>
      </c>
      <c r="H29" s="34">
        <v>1</v>
      </c>
      <c r="I29" s="34">
        <v>1</v>
      </c>
      <c r="J29" s="34">
        <v>0</v>
      </c>
      <c r="K29" s="34">
        <v>0.05</v>
      </c>
      <c r="L29" s="34">
        <v>1</v>
      </c>
      <c r="M29" s="38"/>
      <c r="O29" s="69"/>
      <c r="P29" s="70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1:42" s="66" customFormat="1" ht="14.25" hidden="1" customHeight="1" x14ac:dyDescent="0.25">
      <c r="A30" s="35" t="s">
        <v>44</v>
      </c>
      <c r="B30" s="36">
        <v>101</v>
      </c>
      <c r="C30" s="34">
        <v>1</v>
      </c>
      <c r="D30" s="34">
        <v>1</v>
      </c>
      <c r="E30" s="34">
        <v>-71.626120999999998</v>
      </c>
      <c r="F30" s="34">
        <v>-33.039740999999999</v>
      </c>
      <c r="G30" s="34">
        <v>777.19</v>
      </c>
      <c r="H30" s="34">
        <v>1</v>
      </c>
      <c r="I30" s="34">
        <v>1</v>
      </c>
      <c r="J30" s="34">
        <v>1</v>
      </c>
      <c r="K30" s="34">
        <v>0.9</v>
      </c>
      <c r="L30" s="34">
        <v>1</v>
      </c>
      <c r="M30" s="38"/>
      <c r="O30" s="68"/>
      <c r="P30" s="7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s="66" customFormat="1" ht="14.25" hidden="1" customHeight="1" x14ac:dyDescent="0.25">
      <c r="A31" s="35" t="s">
        <v>44</v>
      </c>
      <c r="B31" s="36">
        <v>101</v>
      </c>
      <c r="C31" s="34">
        <v>1</v>
      </c>
      <c r="D31" s="34">
        <v>2</v>
      </c>
      <c r="E31" s="34">
        <v>-71.617520999999996</v>
      </c>
      <c r="F31" s="34">
        <v>-33.043647999999997</v>
      </c>
      <c r="G31" s="34">
        <v>1730.57</v>
      </c>
      <c r="H31" s="34">
        <v>1</v>
      </c>
      <c r="I31" s="34">
        <v>1</v>
      </c>
      <c r="J31" s="34">
        <v>0</v>
      </c>
      <c r="K31" s="34">
        <v>0.05</v>
      </c>
      <c r="L31" s="34">
        <v>1</v>
      </c>
      <c r="M31" s="38"/>
      <c r="O31" s="69"/>
      <c r="P31" s="70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ht="14.25" hidden="1" customHeight="1" x14ac:dyDescent="0.25">
      <c r="A32" s="35" t="s">
        <v>44</v>
      </c>
      <c r="B32" s="36">
        <v>101</v>
      </c>
      <c r="C32" s="34">
        <v>1</v>
      </c>
      <c r="D32" s="34">
        <v>3</v>
      </c>
      <c r="E32" s="34">
        <v>-71.605311999999998</v>
      </c>
      <c r="F32" s="34">
        <v>-33.043475999999998</v>
      </c>
      <c r="G32" s="47">
        <v>2957.24</v>
      </c>
      <c r="H32" s="34">
        <v>1</v>
      </c>
      <c r="I32" s="34">
        <v>0</v>
      </c>
      <c r="J32" s="34">
        <v>0</v>
      </c>
      <c r="K32" s="34">
        <v>0</v>
      </c>
      <c r="L32" s="34">
        <v>1</v>
      </c>
      <c r="M32" s="38"/>
      <c r="O32" s="69"/>
      <c r="P32" s="70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s="66" customFormat="1" ht="14.25" hidden="1" customHeight="1" x14ac:dyDescent="0.25">
      <c r="A33" s="35" t="s">
        <v>44</v>
      </c>
      <c r="B33" s="36">
        <v>101</v>
      </c>
      <c r="C33" s="34">
        <v>1</v>
      </c>
      <c r="D33" s="34">
        <v>4</v>
      </c>
      <c r="E33" s="34">
        <v>-71.599576999999996</v>
      </c>
      <c r="F33" s="34">
        <v>-33.037967000000002</v>
      </c>
      <c r="G33" s="34">
        <v>3883.15</v>
      </c>
      <c r="H33" s="34">
        <v>1</v>
      </c>
      <c r="I33" s="34">
        <v>0</v>
      </c>
      <c r="J33" s="34">
        <v>0</v>
      </c>
      <c r="K33" s="34">
        <v>0</v>
      </c>
      <c r="L33" s="34">
        <v>0</v>
      </c>
      <c r="M33" s="38"/>
      <c r="O33" s="68"/>
      <c r="P33" s="70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1:42" s="66" customFormat="1" ht="14.25" hidden="1" customHeight="1" x14ac:dyDescent="0.25">
      <c r="A34" s="35" t="s">
        <v>44</v>
      </c>
      <c r="B34" s="36">
        <v>101</v>
      </c>
      <c r="C34" s="34">
        <v>1</v>
      </c>
      <c r="D34" s="34">
        <v>5</v>
      </c>
      <c r="E34" s="34">
        <v>-71.589793999999998</v>
      </c>
      <c r="F34" s="34">
        <v>-33.032465000000002</v>
      </c>
      <c r="G34" s="34">
        <v>5143.18</v>
      </c>
      <c r="H34" s="34">
        <v>1</v>
      </c>
      <c r="I34" s="34">
        <v>0</v>
      </c>
      <c r="J34" s="34">
        <v>0</v>
      </c>
      <c r="K34" s="34">
        <v>0</v>
      </c>
      <c r="L34" s="34">
        <v>1</v>
      </c>
      <c r="M34" s="38"/>
      <c r="O34" s="69"/>
      <c r="P34" s="70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2" s="66" customFormat="1" ht="14.25" hidden="1" customHeight="1" x14ac:dyDescent="0.25">
      <c r="A35" s="35" t="s">
        <v>44</v>
      </c>
      <c r="B35" s="36">
        <v>101</v>
      </c>
      <c r="C35" s="34">
        <v>1</v>
      </c>
      <c r="D35" s="34">
        <v>6</v>
      </c>
      <c r="E35" s="34">
        <v>-71.567666000000003</v>
      </c>
      <c r="F35" s="34">
        <v>-33.023274000000001</v>
      </c>
      <c r="G35" s="34">
        <v>7816.64</v>
      </c>
      <c r="H35" s="34">
        <v>1</v>
      </c>
      <c r="I35" s="34">
        <v>0</v>
      </c>
      <c r="J35" s="34">
        <v>0</v>
      </c>
      <c r="K35" s="34">
        <v>0</v>
      </c>
      <c r="L35" s="34">
        <v>1</v>
      </c>
      <c r="M35" s="38"/>
      <c r="O35" s="69"/>
      <c r="P35" s="70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2" s="66" customFormat="1" ht="14.25" hidden="1" customHeight="1" x14ac:dyDescent="0.25">
      <c r="A36" s="35" t="s">
        <v>44</v>
      </c>
      <c r="B36" s="36">
        <v>101</v>
      </c>
      <c r="C36" s="34">
        <v>1</v>
      </c>
      <c r="D36" s="34">
        <v>7</v>
      </c>
      <c r="E36" s="34">
        <v>-71.549752999999995</v>
      </c>
      <c r="F36" s="34">
        <v>-33.022846999999999</v>
      </c>
      <c r="G36" s="34">
        <v>9996.42</v>
      </c>
      <c r="H36" s="34">
        <v>1</v>
      </c>
      <c r="I36" s="34">
        <v>0</v>
      </c>
      <c r="J36" s="34">
        <v>0</v>
      </c>
      <c r="K36" s="34">
        <v>0</v>
      </c>
      <c r="L36" s="34">
        <v>1</v>
      </c>
      <c r="M36" s="38"/>
      <c r="O36" s="68"/>
      <c r="P36" s="70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2" ht="14.25" hidden="1" customHeight="1" x14ac:dyDescent="0.25">
      <c r="A37" s="35" t="s">
        <v>44</v>
      </c>
      <c r="B37" s="36">
        <v>101</v>
      </c>
      <c r="C37" s="34">
        <v>1</v>
      </c>
      <c r="D37" s="34">
        <v>8</v>
      </c>
      <c r="E37" s="34">
        <v>-71.533809000000005</v>
      </c>
      <c r="F37" s="34">
        <v>-33.029941000000001</v>
      </c>
      <c r="G37" s="47">
        <v>11746.77</v>
      </c>
      <c r="H37" s="34">
        <v>1</v>
      </c>
      <c r="I37" s="34">
        <v>0</v>
      </c>
      <c r="J37" s="34">
        <v>0</v>
      </c>
      <c r="K37" s="34">
        <v>0</v>
      </c>
      <c r="L37" s="34">
        <v>1</v>
      </c>
      <c r="M37" s="38"/>
      <c r="O37" s="69"/>
      <c r="P37" s="70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ht="14.25" hidden="1" customHeight="1" x14ac:dyDescent="0.25">
      <c r="A38" s="35" t="s">
        <v>44</v>
      </c>
      <c r="B38" s="36">
        <v>101</v>
      </c>
      <c r="C38" s="34">
        <v>1</v>
      </c>
      <c r="D38" s="34">
        <v>9</v>
      </c>
      <c r="E38" s="34">
        <v>-71.464523</v>
      </c>
      <c r="F38" s="34">
        <v>-33.042856</v>
      </c>
      <c r="G38" s="47">
        <v>19278.39</v>
      </c>
      <c r="H38" s="34">
        <v>1</v>
      </c>
      <c r="I38" s="34">
        <v>0</v>
      </c>
      <c r="J38" s="34">
        <v>0</v>
      </c>
      <c r="K38" s="34">
        <v>0</v>
      </c>
      <c r="L38" s="34">
        <v>1</v>
      </c>
      <c r="M38" s="37"/>
      <c r="O38" s="69"/>
      <c r="P38" s="70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s="66" customFormat="1" ht="14.25" hidden="1" customHeight="1" x14ac:dyDescent="0.25">
      <c r="A39" s="35" t="s">
        <v>44</v>
      </c>
      <c r="B39" s="36">
        <v>101</v>
      </c>
      <c r="C39" s="34">
        <v>1</v>
      </c>
      <c r="D39" s="34">
        <v>10</v>
      </c>
      <c r="E39" s="34">
        <v>-71.445757999999998</v>
      </c>
      <c r="F39" s="34">
        <v>-33.047862000000002</v>
      </c>
      <c r="G39" s="34">
        <v>21158.33</v>
      </c>
      <c r="H39" s="34">
        <v>1</v>
      </c>
      <c r="I39" s="34">
        <v>0</v>
      </c>
      <c r="J39" s="34">
        <v>0</v>
      </c>
      <c r="K39" s="34">
        <v>0</v>
      </c>
      <c r="L39" s="34">
        <v>1</v>
      </c>
      <c r="M39" s="37"/>
      <c r="O39" s="68"/>
      <c r="P39" s="70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2" s="66" customFormat="1" ht="14.25" hidden="1" customHeight="1" x14ac:dyDescent="0.25">
      <c r="A40" s="35" t="s">
        <v>44</v>
      </c>
      <c r="B40" s="36">
        <v>101</v>
      </c>
      <c r="C40" s="34">
        <v>1</v>
      </c>
      <c r="D40" s="34">
        <v>11</v>
      </c>
      <c r="E40" s="34">
        <v>-71.438041999999996</v>
      </c>
      <c r="F40" s="34">
        <v>-33.048316999999997</v>
      </c>
      <c r="G40" s="34">
        <v>21882.79</v>
      </c>
      <c r="H40" s="34">
        <v>1</v>
      </c>
      <c r="I40" s="34">
        <v>0</v>
      </c>
      <c r="J40" s="34">
        <v>0</v>
      </c>
      <c r="K40" s="34">
        <v>0</v>
      </c>
      <c r="L40" s="34">
        <v>1</v>
      </c>
      <c r="M40" s="37"/>
      <c r="O40" s="69"/>
      <c r="P40" s="7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ht="14.25" hidden="1" customHeight="1" x14ac:dyDescent="0.25">
      <c r="A41" s="35" t="s">
        <v>44</v>
      </c>
      <c r="B41" s="36">
        <v>101</v>
      </c>
      <c r="C41" s="34">
        <v>1</v>
      </c>
      <c r="D41" s="34">
        <v>12</v>
      </c>
      <c r="E41" s="34">
        <v>-71.420596000000003</v>
      </c>
      <c r="F41" s="34">
        <v>-33.043855000000001</v>
      </c>
      <c r="G41" s="47">
        <v>23934.06</v>
      </c>
      <c r="H41" s="34">
        <v>1</v>
      </c>
      <c r="I41" s="34">
        <v>0</v>
      </c>
      <c r="J41" s="34">
        <v>0</v>
      </c>
      <c r="K41" s="34">
        <v>0</v>
      </c>
      <c r="L41" s="34">
        <v>1</v>
      </c>
      <c r="M41" s="37"/>
      <c r="O41" s="69"/>
      <c r="P41" s="70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2" ht="14.25" hidden="1" customHeight="1" x14ac:dyDescent="0.25">
      <c r="A42" s="35" t="s">
        <v>44</v>
      </c>
      <c r="B42" s="36">
        <v>101</v>
      </c>
      <c r="C42" s="34">
        <v>1</v>
      </c>
      <c r="D42" s="34">
        <v>13</v>
      </c>
      <c r="E42" s="34">
        <v>-71.412409999999994</v>
      </c>
      <c r="F42" s="34">
        <v>-33.038809000000001</v>
      </c>
      <c r="G42" s="47">
        <v>25587.15</v>
      </c>
      <c r="H42" s="34">
        <v>1</v>
      </c>
      <c r="I42" s="34">
        <v>0</v>
      </c>
      <c r="J42" s="34">
        <v>0</v>
      </c>
      <c r="K42" s="34">
        <v>0</v>
      </c>
      <c r="L42" s="34">
        <v>1</v>
      </c>
      <c r="M42" s="37"/>
      <c r="O42" s="68"/>
      <c r="P42" s="70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2" s="66" customFormat="1" ht="14.25" hidden="1" customHeight="1" x14ac:dyDescent="0.25">
      <c r="A43" s="35" t="s">
        <v>44</v>
      </c>
      <c r="B43" s="36">
        <v>101</v>
      </c>
      <c r="C43" s="34">
        <v>1</v>
      </c>
      <c r="D43" s="34">
        <v>14</v>
      </c>
      <c r="E43" s="34">
        <v>-71.407328000000007</v>
      </c>
      <c r="F43" s="34">
        <v>-33.031917</v>
      </c>
      <c r="G43" s="34">
        <v>26828.53</v>
      </c>
      <c r="H43" s="34">
        <v>1</v>
      </c>
      <c r="I43" s="34">
        <v>0</v>
      </c>
      <c r="J43" s="34">
        <v>0</v>
      </c>
      <c r="K43" s="34">
        <v>0</v>
      </c>
      <c r="L43" s="34">
        <v>1</v>
      </c>
      <c r="M43" s="37"/>
      <c r="O43" s="69"/>
      <c r="P43" s="70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2" s="66" customFormat="1" ht="14.25" hidden="1" customHeight="1" x14ac:dyDescent="0.25">
      <c r="A44" s="35" t="s">
        <v>44</v>
      </c>
      <c r="B44" s="36">
        <v>101</v>
      </c>
      <c r="C44" s="34">
        <v>1</v>
      </c>
      <c r="D44" s="34">
        <v>15</v>
      </c>
      <c r="E44" s="34">
        <v>-71.403547000000003</v>
      </c>
      <c r="F44" s="34">
        <v>-33.035086</v>
      </c>
      <c r="G44" s="34">
        <v>27551.94</v>
      </c>
      <c r="H44" s="34">
        <v>1</v>
      </c>
      <c r="I44" s="34">
        <v>0</v>
      </c>
      <c r="J44" s="34">
        <v>0</v>
      </c>
      <c r="K44" s="34">
        <v>0</v>
      </c>
      <c r="L44" s="34">
        <v>1</v>
      </c>
      <c r="M44" s="37"/>
      <c r="O44" s="69"/>
      <c r="P44" s="70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1:42" ht="14.25" hidden="1" customHeight="1" x14ac:dyDescent="0.25">
      <c r="A45" s="35" t="s">
        <v>44</v>
      </c>
      <c r="B45" s="36">
        <v>101</v>
      </c>
      <c r="C45" s="34">
        <v>1</v>
      </c>
      <c r="D45" s="34">
        <v>16</v>
      </c>
      <c r="E45" s="34">
        <v>-71.398635999999996</v>
      </c>
      <c r="F45" s="34">
        <v>-33.035787999999997</v>
      </c>
      <c r="G45" s="47">
        <v>28960.59</v>
      </c>
      <c r="H45" s="34">
        <v>1</v>
      </c>
      <c r="I45" s="34">
        <v>0</v>
      </c>
      <c r="J45" s="34">
        <v>0</v>
      </c>
      <c r="K45" s="34">
        <v>0</v>
      </c>
      <c r="L45" s="34">
        <v>1</v>
      </c>
      <c r="M45" s="37"/>
      <c r="O45" s="68"/>
      <c r="P45" s="70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1:42" ht="14.25" hidden="1" customHeight="1" x14ac:dyDescent="0.25">
      <c r="A46" s="35" t="s">
        <v>44</v>
      </c>
      <c r="B46" s="36">
        <v>101</v>
      </c>
      <c r="C46" s="34">
        <v>1</v>
      </c>
      <c r="D46" s="34">
        <v>17</v>
      </c>
      <c r="E46" s="34">
        <v>-71.394705999999999</v>
      </c>
      <c r="F46" s="34">
        <v>-33.040013999999999</v>
      </c>
      <c r="G46" s="47">
        <v>29783.99</v>
      </c>
      <c r="H46" s="34">
        <v>1</v>
      </c>
      <c r="I46" s="34">
        <v>0</v>
      </c>
      <c r="J46" s="34">
        <v>0</v>
      </c>
      <c r="K46" s="34">
        <v>0</v>
      </c>
      <c r="L46" s="34">
        <v>1</v>
      </c>
      <c r="M46" s="37"/>
      <c r="O46" s="69"/>
      <c r="P46" s="70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1:42" ht="14.25" hidden="1" customHeight="1" x14ac:dyDescent="0.25">
      <c r="A47" s="35" t="s">
        <v>44</v>
      </c>
      <c r="B47" s="36">
        <v>101</v>
      </c>
      <c r="C47" s="34">
        <v>1</v>
      </c>
      <c r="D47" s="34">
        <v>18</v>
      </c>
      <c r="E47" s="34">
        <v>-71.374205000000003</v>
      </c>
      <c r="F47" s="34">
        <v>-33.042177000000002</v>
      </c>
      <c r="G47" s="47">
        <v>32156.63</v>
      </c>
      <c r="H47" s="34">
        <v>1</v>
      </c>
      <c r="I47" s="34">
        <v>0</v>
      </c>
      <c r="J47" s="34">
        <v>0</v>
      </c>
      <c r="K47" s="34">
        <v>0</v>
      </c>
      <c r="L47" s="34">
        <v>1</v>
      </c>
      <c r="M47" s="37"/>
      <c r="O47" s="69"/>
      <c r="P47" s="70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1:42" ht="14.25" hidden="1" customHeight="1" x14ac:dyDescent="0.25">
      <c r="A48" s="35" t="s">
        <v>44</v>
      </c>
      <c r="B48" s="36">
        <v>101</v>
      </c>
      <c r="C48" s="34">
        <v>1</v>
      </c>
      <c r="D48" s="34">
        <v>19</v>
      </c>
      <c r="E48" s="34">
        <v>-71.358164000000002</v>
      </c>
      <c r="F48" s="34">
        <v>-33.041235999999998</v>
      </c>
      <c r="G48" s="47">
        <v>33669.4</v>
      </c>
      <c r="H48" s="34">
        <v>1</v>
      </c>
      <c r="I48" s="34">
        <v>1</v>
      </c>
      <c r="J48" s="34">
        <v>0</v>
      </c>
      <c r="K48" s="34">
        <v>0.05</v>
      </c>
      <c r="L48" s="34">
        <v>1</v>
      </c>
      <c r="M48" s="38"/>
      <c r="O48" s="68"/>
      <c r="P48" s="70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s="66" customFormat="1" ht="14.25" hidden="1" customHeight="1" x14ac:dyDescent="0.25">
      <c r="A49" s="35" t="s">
        <v>44</v>
      </c>
      <c r="B49" s="36">
        <v>102</v>
      </c>
      <c r="C49" s="34">
        <v>0</v>
      </c>
      <c r="D49" s="34">
        <v>1</v>
      </c>
      <c r="E49" s="34">
        <v>-71.361992000000001</v>
      </c>
      <c r="F49" s="34">
        <v>-33.063603000000001</v>
      </c>
      <c r="G49" s="34">
        <v>100.48</v>
      </c>
      <c r="H49" s="34">
        <v>1</v>
      </c>
      <c r="I49" s="34">
        <v>1</v>
      </c>
      <c r="J49" s="34">
        <v>1</v>
      </c>
      <c r="K49" s="34">
        <v>0.9</v>
      </c>
      <c r="L49" s="34">
        <v>1</v>
      </c>
      <c r="M49" s="38"/>
      <c r="O49" s="69"/>
      <c r="P49" s="70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s="66" customFormat="1" ht="14.25" hidden="1" customHeight="1" x14ac:dyDescent="0.25">
      <c r="A50" s="35" t="s">
        <v>44</v>
      </c>
      <c r="B50" s="36">
        <v>102</v>
      </c>
      <c r="C50" s="34">
        <v>0</v>
      </c>
      <c r="D50" s="34">
        <v>2</v>
      </c>
      <c r="E50" s="34">
        <v>-71.365275999999994</v>
      </c>
      <c r="F50" s="34">
        <v>-33.061843000000003</v>
      </c>
      <c r="G50" s="34">
        <v>616.09</v>
      </c>
      <c r="H50" s="34">
        <v>1</v>
      </c>
      <c r="I50" s="34">
        <v>1</v>
      </c>
      <c r="J50" s="34">
        <v>0</v>
      </c>
      <c r="K50" s="34">
        <v>0.05</v>
      </c>
      <c r="L50" s="34">
        <v>1</v>
      </c>
      <c r="M50" s="38"/>
      <c r="O50" s="69"/>
      <c r="P50" s="7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s="66" customFormat="1" ht="14.25" hidden="1" customHeight="1" x14ac:dyDescent="0.25">
      <c r="A51" s="35" t="s">
        <v>44</v>
      </c>
      <c r="B51" s="36">
        <v>102</v>
      </c>
      <c r="C51" s="34">
        <v>0</v>
      </c>
      <c r="D51" s="34">
        <v>3</v>
      </c>
      <c r="E51" s="34">
        <v>-71.374574999999993</v>
      </c>
      <c r="F51" s="34">
        <v>-33.065049999999999</v>
      </c>
      <c r="G51" s="34">
        <v>2840.1</v>
      </c>
      <c r="H51" s="34">
        <v>1</v>
      </c>
      <c r="I51" s="34">
        <v>0</v>
      </c>
      <c r="J51" s="34">
        <v>0</v>
      </c>
      <c r="K51" s="34">
        <v>0</v>
      </c>
      <c r="L51" s="34">
        <v>1</v>
      </c>
      <c r="M51" s="38"/>
      <c r="O51" s="68"/>
      <c r="P51" s="70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s="66" customFormat="1" ht="14.25" hidden="1" customHeight="1" x14ac:dyDescent="0.25">
      <c r="A52" s="35" t="s">
        <v>44</v>
      </c>
      <c r="B52" s="36">
        <v>102</v>
      </c>
      <c r="C52" s="34">
        <v>0</v>
      </c>
      <c r="D52" s="34">
        <v>4</v>
      </c>
      <c r="E52" s="34">
        <v>-71.376956000000007</v>
      </c>
      <c r="F52" s="34">
        <v>-33.056984</v>
      </c>
      <c r="G52" s="34">
        <v>4716.2</v>
      </c>
      <c r="H52" s="34">
        <v>1</v>
      </c>
      <c r="I52" s="34">
        <v>0</v>
      </c>
      <c r="J52" s="34">
        <v>0</v>
      </c>
      <c r="K52" s="34">
        <v>0</v>
      </c>
      <c r="L52" s="34">
        <v>1</v>
      </c>
      <c r="M52" s="38"/>
      <c r="O52" s="69"/>
      <c r="P52" s="70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s="66" customFormat="1" ht="14.25" hidden="1" customHeight="1" x14ac:dyDescent="0.25">
      <c r="A53" s="35" t="s">
        <v>44</v>
      </c>
      <c r="B53" s="36">
        <v>102</v>
      </c>
      <c r="C53" s="34">
        <v>0</v>
      </c>
      <c r="D53" s="34">
        <v>5</v>
      </c>
      <c r="E53" s="34">
        <v>-71.383463000000006</v>
      </c>
      <c r="F53" s="34">
        <v>-33.059966000000003</v>
      </c>
      <c r="G53" s="34">
        <v>5804.57</v>
      </c>
      <c r="H53" s="34">
        <v>1</v>
      </c>
      <c r="I53" s="34">
        <v>0</v>
      </c>
      <c r="J53" s="34">
        <v>0</v>
      </c>
      <c r="K53" s="34">
        <v>0</v>
      </c>
      <c r="L53" s="34">
        <v>1</v>
      </c>
      <c r="M53" s="38"/>
      <c r="O53" s="69"/>
      <c r="P53" s="70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s="66" customFormat="1" ht="14.25" hidden="1" customHeight="1" x14ac:dyDescent="0.25">
      <c r="A54" s="35" t="s">
        <v>44</v>
      </c>
      <c r="B54" s="36">
        <v>102</v>
      </c>
      <c r="C54" s="34">
        <v>0</v>
      </c>
      <c r="D54" s="34">
        <v>6</v>
      </c>
      <c r="E54" s="34">
        <v>-71.382510999999994</v>
      </c>
      <c r="F54" s="34">
        <v>-33.054023999999998</v>
      </c>
      <c r="G54" s="34">
        <v>6698.06</v>
      </c>
      <c r="H54" s="34">
        <v>1</v>
      </c>
      <c r="I54" s="34">
        <v>0</v>
      </c>
      <c r="J54" s="34">
        <v>0</v>
      </c>
      <c r="K54" s="34">
        <v>0</v>
      </c>
      <c r="L54" s="34">
        <v>1</v>
      </c>
      <c r="M54" s="38"/>
      <c r="O54" s="68"/>
      <c r="P54" s="70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s="66" customFormat="1" ht="14.25" hidden="1" customHeight="1" x14ac:dyDescent="0.25">
      <c r="A55" s="35" t="s">
        <v>44</v>
      </c>
      <c r="B55" s="36">
        <v>102</v>
      </c>
      <c r="C55" s="34">
        <v>0</v>
      </c>
      <c r="D55" s="34">
        <v>7</v>
      </c>
      <c r="E55" s="34">
        <v>-71.387542999999994</v>
      </c>
      <c r="F55" s="34">
        <v>-33.048515000000002</v>
      </c>
      <c r="G55" s="34">
        <v>7769.74</v>
      </c>
      <c r="H55" s="34">
        <v>1</v>
      </c>
      <c r="I55" s="34">
        <v>0</v>
      </c>
      <c r="J55" s="34">
        <v>0</v>
      </c>
      <c r="K55" s="34">
        <v>0</v>
      </c>
      <c r="L55" s="34">
        <v>1</v>
      </c>
      <c r="M55" s="38"/>
      <c r="O55" s="69"/>
      <c r="P55" s="70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s="66" customFormat="1" ht="14.25" hidden="1" customHeight="1" x14ac:dyDescent="0.25">
      <c r="A56" s="35" t="s">
        <v>44</v>
      </c>
      <c r="B56" s="36">
        <v>102</v>
      </c>
      <c r="C56" s="34">
        <v>0</v>
      </c>
      <c r="D56" s="34">
        <v>8</v>
      </c>
      <c r="E56" s="34">
        <v>-71.420613000000003</v>
      </c>
      <c r="F56" s="34">
        <v>-33.043779999999998</v>
      </c>
      <c r="G56" s="34">
        <v>11284.95</v>
      </c>
      <c r="H56" s="34">
        <v>1</v>
      </c>
      <c r="I56" s="34">
        <v>0</v>
      </c>
      <c r="J56" s="34">
        <v>0</v>
      </c>
      <c r="K56" s="34">
        <v>0</v>
      </c>
      <c r="L56" s="34">
        <v>1</v>
      </c>
      <c r="M56" s="38"/>
      <c r="O56" s="69"/>
      <c r="P56" s="70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s="66" customFormat="1" ht="14.25" hidden="1" customHeight="1" x14ac:dyDescent="0.25">
      <c r="A57" s="35" t="s">
        <v>44</v>
      </c>
      <c r="B57" s="36">
        <v>102</v>
      </c>
      <c r="C57" s="34">
        <v>0</v>
      </c>
      <c r="D57" s="34">
        <v>9</v>
      </c>
      <c r="E57" s="34">
        <v>-71.434535999999994</v>
      </c>
      <c r="F57" s="34">
        <v>-33.043425999999997</v>
      </c>
      <c r="G57" s="34">
        <v>12636.31</v>
      </c>
      <c r="H57" s="34">
        <v>1</v>
      </c>
      <c r="I57" s="34">
        <v>0</v>
      </c>
      <c r="J57" s="34">
        <v>0</v>
      </c>
      <c r="K57" s="34">
        <v>0</v>
      </c>
      <c r="L57" s="34">
        <v>1</v>
      </c>
      <c r="M57" s="38"/>
      <c r="O57" s="68"/>
      <c r="P57" s="70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ht="14.25" hidden="1" customHeight="1" x14ac:dyDescent="0.25">
      <c r="A58" s="35" t="s">
        <v>44</v>
      </c>
      <c r="B58" s="36">
        <v>102</v>
      </c>
      <c r="C58" s="34">
        <v>0</v>
      </c>
      <c r="D58" s="34">
        <v>10</v>
      </c>
      <c r="E58" s="34">
        <v>-71.441807999999995</v>
      </c>
      <c r="F58" s="34">
        <v>-33.046855000000001</v>
      </c>
      <c r="G58" s="47">
        <v>13425.32</v>
      </c>
      <c r="H58" s="34">
        <v>1</v>
      </c>
      <c r="I58" s="34">
        <v>0</v>
      </c>
      <c r="J58" s="34">
        <v>0</v>
      </c>
      <c r="K58" s="34">
        <v>0</v>
      </c>
      <c r="L58" s="34">
        <v>1</v>
      </c>
      <c r="M58" s="38"/>
      <c r="O58" s="69"/>
      <c r="P58" s="70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66" customFormat="1" ht="14.25" hidden="1" customHeight="1" x14ac:dyDescent="0.25">
      <c r="A59" s="35" t="s">
        <v>44</v>
      </c>
      <c r="B59" s="36">
        <v>102</v>
      </c>
      <c r="C59" s="34">
        <v>0</v>
      </c>
      <c r="D59" s="34">
        <v>11</v>
      </c>
      <c r="E59" s="34">
        <v>-71.445696999999996</v>
      </c>
      <c r="F59" s="34">
        <v>-33.047876000000002</v>
      </c>
      <c r="G59" s="34">
        <v>13858.62</v>
      </c>
      <c r="H59" s="34">
        <v>1</v>
      </c>
      <c r="I59" s="34">
        <v>0</v>
      </c>
      <c r="J59" s="34">
        <v>0</v>
      </c>
      <c r="K59" s="34">
        <v>0</v>
      </c>
      <c r="L59" s="34">
        <v>1</v>
      </c>
      <c r="M59" s="38"/>
      <c r="O59" s="69"/>
      <c r="P59" s="70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66" customFormat="1" ht="14.25" hidden="1" customHeight="1" x14ac:dyDescent="0.25">
      <c r="A60" s="35" t="s">
        <v>44</v>
      </c>
      <c r="B60" s="36">
        <v>102</v>
      </c>
      <c r="C60" s="34">
        <v>0</v>
      </c>
      <c r="D60" s="34">
        <v>12</v>
      </c>
      <c r="E60" s="34">
        <v>-71.470417999999995</v>
      </c>
      <c r="F60" s="34">
        <v>-33.041305000000001</v>
      </c>
      <c r="G60" s="34">
        <v>16347.56</v>
      </c>
      <c r="H60" s="34">
        <v>1</v>
      </c>
      <c r="I60" s="34">
        <v>0</v>
      </c>
      <c r="J60" s="34">
        <v>0</v>
      </c>
      <c r="K60" s="34">
        <v>0</v>
      </c>
      <c r="L60" s="34">
        <v>1</v>
      </c>
      <c r="M60" s="38"/>
      <c r="O60" s="68"/>
      <c r="P60" s="7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66" customFormat="1" ht="14.25" hidden="1" customHeight="1" x14ac:dyDescent="0.25">
      <c r="A61" s="35" t="s">
        <v>44</v>
      </c>
      <c r="B61" s="36">
        <v>102</v>
      </c>
      <c r="C61" s="34">
        <v>0</v>
      </c>
      <c r="D61" s="34">
        <v>13</v>
      </c>
      <c r="E61" s="34">
        <v>-71.533666999999994</v>
      </c>
      <c r="F61" s="34">
        <v>-33.029870000000003</v>
      </c>
      <c r="G61" s="34">
        <v>23251.94</v>
      </c>
      <c r="H61" s="34">
        <v>1</v>
      </c>
      <c r="I61" s="34">
        <v>0</v>
      </c>
      <c r="J61" s="34">
        <v>0</v>
      </c>
      <c r="K61" s="34">
        <v>0</v>
      </c>
      <c r="L61" s="34">
        <v>1</v>
      </c>
      <c r="M61" s="38"/>
      <c r="O61" s="69"/>
      <c r="P61" s="70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ht="14.25" hidden="1" customHeight="1" x14ac:dyDescent="0.25">
      <c r="A62" s="35" t="s">
        <v>44</v>
      </c>
      <c r="B62" s="36">
        <v>102</v>
      </c>
      <c r="C62" s="34">
        <v>0</v>
      </c>
      <c r="D62" s="34">
        <v>14</v>
      </c>
      <c r="E62" s="34">
        <v>-71.549261000000001</v>
      </c>
      <c r="F62" s="34">
        <v>-33.022812999999999</v>
      </c>
      <c r="G62" s="47">
        <v>24967.52</v>
      </c>
      <c r="H62" s="34">
        <v>1</v>
      </c>
      <c r="I62" s="34">
        <v>0</v>
      </c>
      <c r="J62" s="34">
        <v>0</v>
      </c>
      <c r="K62" s="34">
        <v>0</v>
      </c>
      <c r="L62" s="34">
        <v>1</v>
      </c>
      <c r="M62" s="38"/>
      <c r="O62" s="69"/>
      <c r="P62" s="70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66" customFormat="1" ht="14.25" hidden="1" customHeight="1" x14ac:dyDescent="0.25">
      <c r="A63" s="35" t="s">
        <v>44</v>
      </c>
      <c r="B63" s="36">
        <v>102</v>
      </c>
      <c r="C63" s="34">
        <v>0</v>
      </c>
      <c r="D63" s="34">
        <v>15</v>
      </c>
      <c r="E63" s="34">
        <v>-71.567779000000002</v>
      </c>
      <c r="F63" s="34">
        <v>-33.022978000000002</v>
      </c>
      <c r="G63" s="34">
        <v>27185.48</v>
      </c>
      <c r="H63" s="34">
        <v>1</v>
      </c>
      <c r="I63" s="34">
        <v>0</v>
      </c>
      <c r="J63" s="34">
        <v>0</v>
      </c>
      <c r="K63" s="34">
        <v>0</v>
      </c>
      <c r="L63" s="34">
        <v>1</v>
      </c>
      <c r="M63" s="38"/>
      <c r="O63" s="68"/>
      <c r="P63" s="70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ht="14.25" hidden="1" customHeight="1" x14ac:dyDescent="0.25">
      <c r="A64" s="35" t="s">
        <v>44</v>
      </c>
      <c r="B64" s="36">
        <v>102</v>
      </c>
      <c r="C64" s="34">
        <v>0</v>
      </c>
      <c r="D64" s="34">
        <v>16</v>
      </c>
      <c r="E64" s="34">
        <v>-71.590502000000001</v>
      </c>
      <c r="F64" s="34">
        <v>-33.032727999999999</v>
      </c>
      <c r="G64" s="47">
        <v>29947.73</v>
      </c>
      <c r="H64" s="34">
        <v>1</v>
      </c>
      <c r="I64" s="34">
        <v>0</v>
      </c>
      <c r="J64" s="34">
        <v>0</v>
      </c>
      <c r="K64" s="34">
        <v>0</v>
      </c>
      <c r="L64" s="34">
        <v>1</v>
      </c>
      <c r="M64" s="38"/>
      <c r="O64" s="69"/>
      <c r="P64" s="70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66" customFormat="1" ht="14.25" hidden="1" customHeight="1" x14ac:dyDescent="0.25">
      <c r="A65" s="35" t="s">
        <v>44</v>
      </c>
      <c r="B65" s="36">
        <v>102</v>
      </c>
      <c r="C65" s="34">
        <v>0</v>
      </c>
      <c r="D65" s="34">
        <v>17</v>
      </c>
      <c r="E65" s="34">
        <v>-71.605770000000007</v>
      </c>
      <c r="F65" s="34">
        <v>-33.043005999999998</v>
      </c>
      <c r="G65" s="34">
        <v>31900.22</v>
      </c>
      <c r="H65" s="34">
        <v>1</v>
      </c>
      <c r="I65" s="34">
        <v>0</v>
      </c>
      <c r="J65" s="34">
        <v>0</v>
      </c>
      <c r="K65" s="34">
        <v>0</v>
      </c>
      <c r="L65" s="34">
        <v>1</v>
      </c>
      <c r="M65" s="38"/>
      <c r="O65" s="69"/>
      <c r="P65" s="70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66" customFormat="1" ht="14.25" hidden="1" customHeight="1" x14ac:dyDescent="0.25">
      <c r="A66" s="35" t="s">
        <v>44</v>
      </c>
      <c r="B66" s="36">
        <v>102</v>
      </c>
      <c r="C66" s="34">
        <v>0</v>
      </c>
      <c r="D66" s="34">
        <v>18</v>
      </c>
      <c r="E66" s="34">
        <v>-71.612205000000003</v>
      </c>
      <c r="F66" s="34">
        <v>-33.044215000000001</v>
      </c>
      <c r="G66" s="34">
        <v>32553.37</v>
      </c>
      <c r="H66" s="34">
        <v>1</v>
      </c>
      <c r="I66" s="34">
        <v>0</v>
      </c>
      <c r="J66" s="34">
        <v>0</v>
      </c>
      <c r="K66" s="34">
        <v>0</v>
      </c>
      <c r="L66" s="34">
        <v>1</v>
      </c>
      <c r="M66" s="38"/>
      <c r="O66" s="68"/>
      <c r="P66" s="70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66" customFormat="1" ht="14.25" hidden="1" customHeight="1" x14ac:dyDescent="0.25">
      <c r="A67" s="35" t="s">
        <v>44</v>
      </c>
      <c r="B67" s="36">
        <v>102</v>
      </c>
      <c r="C67" s="34">
        <v>0</v>
      </c>
      <c r="D67" s="34">
        <v>19</v>
      </c>
      <c r="E67" s="34">
        <v>-71.626045000000005</v>
      </c>
      <c r="F67" s="34">
        <v>-33.039686000000003</v>
      </c>
      <c r="G67" s="34">
        <v>34002.04</v>
      </c>
      <c r="H67" s="34">
        <v>1</v>
      </c>
      <c r="I67" s="34">
        <v>1</v>
      </c>
      <c r="J67" s="34">
        <v>0</v>
      </c>
      <c r="K67" s="34">
        <v>0.05</v>
      </c>
      <c r="L67" s="34">
        <v>1</v>
      </c>
      <c r="M67" s="38"/>
      <c r="O67" s="69"/>
      <c r="P67" s="70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66" customFormat="1" ht="14.25" hidden="1" customHeight="1" x14ac:dyDescent="0.25">
      <c r="A68" s="35" t="s">
        <v>44</v>
      </c>
      <c r="B68" s="36">
        <v>102</v>
      </c>
      <c r="C68" s="34">
        <v>1</v>
      </c>
      <c r="D68" s="34">
        <v>1</v>
      </c>
      <c r="E68" s="34">
        <v>-71.626120999999998</v>
      </c>
      <c r="F68" s="34">
        <v>-33.039740999999999</v>
      </c>
      <c r="G68" s="34">
        <v>777.19</v>
      </c>
      <c r="H68" s="34">
        <v>1</v>
      </c>
      <c r="I68" s="34">
        <v>1</v>
      </c>
      <c r="J68" s="34">
        <v>1</v>
      </c>
      <c r="K68" s="34">
        <v>0.9</v>
      </c>
      <c r="L68" s="34">
        <v>1</v>
      </c>
      <c r="M68" s="38"/>
      <c r="O68" s="69"/>
      <c r="P68" s="70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ht="14.25" hidden="1" customHeight="1" x14ac:dyDescent="0.25">
      <c r="A69" s="35" t="s">
        <v>44</v>
      </c>
      <c r="B69" s="36">
        <v>102</v>
      </c>
      <c r="C69" s="34">
        <v>1</v>
      </c>
      <c r="D69" s="34">
        <v>2</v>
      </c>
      <c r="E69" s="34">
        <v>-71.612337999999994</v>
      </c>
      <c r="F69" s="34">
        <v>-33.044271000000002</v>
      </c>
      <c r="G69" s="47">
        <v>2223.29</v>
      </c>
      <c r="H69" s="34">
        <v>1</v>
      </c>
      <c r="I69" s="34">
        <v>1</v>
      </c>
      <c r="J69" s="34">
        <v>0</v>
      </c>
      <c r="K69" s="34">
        <v>0.05</v>
      </c>
      <c r="L69" s="34">
        <v>1</v>
      </c>
      <c r="M69" s="38"/>
      <c r="O69" s="68"/>
      <c r="P69" s="70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s="66" customFormat="1" ht="14.25" hidden="1" customHeight="1" x14ac:dyDescent="0.25">
      <c r="A70" s="35" t="s">
        <v>44</v>
      </c>
      <c r="B70" s="36">
        <v>102</v>
      </c>
      <c r="C70" s="34">
        <v>1</v>
      </c>
      <c r="D70" s="34">
        <v>3</v>
      </c>
      <c r="E70" s="34">
        <v>-71.605292000000006</v>
      </c>
      <c r="F70" s="34">
        <v>-33.043146999999998</v>
      </c>
      <c r="G70" s="34">
        <v>2993.99</v>
      </c>
      <c r="H70" s="34">
        <v>1</v>
      </c>
      <c r="I70" s="34">
        <v>0</v>
      </c>
      <c r="J70" s="34">
        <v>0</v>
      </c>
      <c r="K70" s="34">
        <v>0</v>
      </c>
      <c r="L70" s="34">
        <v>1</v>
      </c>
      <c r="M70" s="38"/>
      <c r="O70" s="69"/>
      <c r="P70" s="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s="66" customFormat="1" ht="14.25" hidden="1" customHeight="1" x14ac:dyDescent="0.25">
      <c r="A71" s="35" t="s">
        <v>44</v>
      </c>
      <c r="B71" s="36">
        <v>102</v>
      </c>
      <c r="C71" s="34">
        <v>1</v>
      </c>
      <c r="D71" s="34">
        <v>4</v>
      </c>
      <c r="E71" s="34">
        <v>-71.590475999999995</v>
      </c>
      <c r="F71" s="34">
        <v>-33.032845999999999</v>
      </c>
      <c r="G71" s="34">
        <v>5066.51</v>
      </c>
      <c r="H71" s="34">
        <v>1</v>
      </c>
      <c r="I71" s="34">
        <v>0</v>
      </c>
      <c r="J71" s="34">
        <v>0</v>
      </c>
      <c r="K71" s="34">
        <v>0</v>
      </c>
      <c r="L71" s="34">
        <v>1</v>
      </c>
      <c r="M71" s="38"/>
      <c r="O71" s="69"/>
      <c r="P71" s="70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s="66" customFormat="1" ht="14.25" hidden="1" customHeight="1" x14ac:dyDescent="0.25">
      <c r="A72" s="35" t="s">
        <v>44</v>
      </c>
      <c r="B72" s="36">
        <v>102</v>
      </c>
      <c r="C72" s="34">
        <v>1</v>
      </c>
      <c r="D72" s="34">
        <v>5</v>
      </c>
      <c r="E72" s="34">
        <v>-71.567666000000003</v>
      </c>
      <c r="F72" s="34">
        <v>-33.023274000000001</v>
      </c>
      <c r="G72" s="34">
        <v>7816.64</v>
      </c>
      <c r="H72" s="34">
        <v>1</v>
      </c>
      <c r="I72" s="34">
        <v>0</v>
      </c>
      <c r="J72" s="34">
        <v>0</v>
      </c>
      <c r="K72" s="34">
        <v>0</v>
      </c>
      <c r="L72" s="34">
        <v>1</v>
      </c>
      <c r="M72" s="38"/>
      <c r="O72" s="68"/>
      <c r="P72" s="70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s="66" customFormat="1" ht="14.25" hidden="1" customHeight="1" x14ac:dyDescent="0.25">
      <c r="A73" s="35" t="s">
        <v>44</v>
      </c>
      <c r="B73" s="36">
        <v>102</v>
      </c>
      <c r="C73" s="34">
        <v>1</v>
      </c>
      <c r="D73" s="34">
        <v>6</v>
      </c>
      <c r="E73" s="34">
        <v>-71.549254000000005</v>
      </c>
      <c r="F73" s="34">
        <v>-33.022917999999997</v>
      </c>
      <c r="G73" s="34">
        <v>10043.700000000001</v>
      </c>
      <c r="H73" s="34">
        <v>1</v>
      </c>
      <c r="I73" s="34">
        <v>0</v>
      </c>
      <c r="J73" s="34">
        <v>0</v>
      </c>
      <c r="K73" s="34">
        <v>0</v>
      </c>
      <c r="L73" s="34">
        <v>1</v>
      </c>
      <c r="M73" s="38"/>
      <c r="O73" s="69"/>
      <c r="P73" s="70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ht="14.25" hidden="1" customHeight="1" x14ac:dyDescent="0.25">
      <c r="A74" s="35" t="s">
        <v>44</v>
      </c>
      <c r="B74" s="36">
        <v>102</v>
      </c>
      <c r="C74" s="34">
        <v>1</v>
      </c>
      <c r="D74" s="34">
        <v>7</v>
      </c>
      <c r="E74" s="34">
        <v>-71.533809000000005</v>
      </c>
      <c r="F74" s="34">
        <v>-33.029941000000001</v>
      </c>
      <c r="G74" s="47">
        <v>11746.77</v>
      </c>
      <c r="H74" s="34">
        <v>1</v>
      </c>
      <c r="I74" s="34">
        <v>0</v>
      </c>
      <c r="J74" s="34">
        <v>0</v>
      </c>
      <c r="K74" s="34">
        <v>0</v>
      </c>
      <c r="L74" s="34">
        <v>1</v>
      </c>
      <c r="M74" s="38"/>
      <c r="O74" s="69"/>
      <c r="P74" s="70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ht="14.25" hidden="1" customHeight="1" x14ac:dyDescent="0.25">
      <c r="A75" s="35" t="s">
        <v>44</v>
      </c>
      <c r="B75" s="36">
        <v>102</v>
      </c>
      <c r="C75" s="34">
        <v>1</v>
      </c>
      <c r="D75" s="34">
        <v>8</v>
      </c>
      <c r="E75" s="34">
        <v>-71.470562000000001</v>
      </c>
      <c r="F75" s="34">
        <v>-33.041359</v>
      </c>
      <c r="G75" s="47">
        <v>18666.61</v>
      </c>
      <c r="H75" s="34">
        <v>1</v>
      </c>
      <c r="I75" s="34">
        <v>0</v>
      </c>
      <c r="J75" s="34">
        <v>0</v>
      </c>
      <c r="K75" s="34">
        <v>0</v>
      </c>
      <c r="L75" s="34">
        <v>1</v>
      </c>
      <c r="M75" s="38"/>
      <c r="O75" s="68"/>
      <c r="P75" s="70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ht="14.25" hidden="1" customHeight="1" x14ac:dyDescent="0.25">
      <c r="A76" s="35" t="s">
        <v>44</v>
      </c>
      <c r="B76" s="36">
        <v>102</v>
      </c>
      <c r="C76" s="34">
        <v>1</v>
      </c>
      <c r="D76" s="34">
        <v>9</v>
      </c>
      <c r="E76" s="34">
        <v>-71.445757999999998</v>
      </c>
      <c r="F76" s="34">
        <v>-33.047862000000002</v>
      </c>
      <c r="G76" s="47">
        <v>21158.33</v>
      </c>
      <c r="H76" s="34">
        <v>1</v>
      </c>
      <c r="I76" s="34">
        <v>0</v>
      </c>
      <c r="J76" s="34">
        <v>0</v>
      </c>
      <c r="K76" s="34">
        <v>0</v>
      </c>
      <c r="L76" s="34">
        <v>1</v>
      </c>
      <c r="M76" s="38"/>
      <c r="O76" s="69"/>
      <c r="P76" s="70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ht="14.25" hidden="1" customHeight="1" x14ac:dyDescent="0.25">
      <c r="A77" s="35" t="s">
        <v>44</v>
      </c>
      <c r="B77" s="36">
        <v>102</v>
      </c>
      <c r="C77" s="34">
        <v>1</v>
      </c>
      <c r="D77" s="34">
        <v>10</v>
      </c>
      <c r="E77" s="34">
        <v>-71.438041999999996</v>
      </c>
      <c r="F77" s="34">
        <v>-33.048316999999997</v>
      </c>
      <c r="G77" s="47">
        <v>21882.79</v>
      </c>
      <c r="H77" s="34">
        <v>1</v>
      </c>
      <c r="I77" s="34">
        <v>0</v>
      </c>
      <c r="J77" s="34">
        <v>0</v>
      </c>
      <c r="K77" s="34">
        <v>0</v>
      </c>
      <c r="L77" s="34">
        <v>1</v>
      </c>
      <c r="M77" s="38"/>
      <c r="O77" s="69"/>
      <c r="P77" s="70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ht="14.25" hidden="1" customHeight="1" x14ac:dyDescent="0.25">
      <c r="A78" s="35" t="s">
        <v>44</v>
      </c>
      <c r="B78" s="36">
        <v>102</v>
      </c>
      <c r="C78" s="34">
        <v>1</v>
      </c>
      <c r="D78" s="34">
        <v>11</v>
      </c>
      <c r="E78" s="34">
        <v>-71.425252</v>
      </c>
      <c r="F78" s="34">
        <v>-33.044156000000001</v>
      </c>
      <c r="G78" s="47">
        <v>23409.97</v>
      </c>
      <c r="H78" s="34">
        <v>1</v>
      </c>
      <c r="I78" s="34">
        <v>0</v>
      </c>
      <c r="J78" s="34">
        <v>0</v>
      </c>
      <c r="K78" s="34">
        <v>0</v>
      </c>
      <c r="L78" s="34">
        <v>1</v>
      </c>
      <c r="M78" s="38"/>
      <c r="O78" s="68"/>
      <c r="P78" s="70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ht="14.25" hidden="1" customHeight="1" x14ac:dyDescent="0.25">
      <c r="A79" s="35" t="s">
        <v>44</v>
      </c>
      <c r="B79" s="36">
        <v>102</v>
      </c>
      <c r="C79" s="34">
        <v>1</v>
      </c>
      <c r="D79" s="34">
        <v>12</v>
      </c>
      <c r="E79" s="34">
        <v>-71.420596000000003</v>
      </c>
      <c r="F79" s="34">
        <v>-33.043855000000001</v>
      </c>
      <c r="G79" s="47">
        <v>23934.06</v>
      </c>
      <c r="H79" s="34">
        <v>1</v>
      </c>
      <c r="I79" s="34">
        <v>0</v>
      </c>
      <c r="J79" s="34">
        <v>0</v>
      </c>
      <c r="K79" s="34">
        <v>0</v>
      </c>
      <c r="L79" s="34">
        <v>1</v>
      </c>
      <c r="M79" s="38"/>
      <c r="O79" s="69"/>
      <c r="P79" s="70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ht="14.25" hidden="1" customHeight="1" x14ac:dyDescent="0.25">
      <c r="A80" s="35" t="s">
        <v>44</v>
      </c>
      <c r="B80" s="36">
        <v>102</v>
      </c>
      <c r="C80" s="34">
        <v>1</v>
      </c>
      <c r="D80" s="34">
        <v>13</v>
      </c>
      <c r="E80" s="34">
        <v>-71.387547999999995</v>
      </c>
      <c r="F80" s="34">
        <v>-33.048479999999998</v>
      </c>
      <c r="G80" s="47">
        <v>27432.82</v>
      </c>
      <c r="H80" s="34">
        <v>1</v>
      </c>
      <c r="I80" s="34">
        <v>0</v>
      </c>
      <c r="J80" s="34">
        <v>0</v>
      </c>
      <c r="K80" s="34">
        <v>0</v>
      </c>
      <c r="L80" s="34">
        <v>1</v>
      </c>
      <c r="M80" s="38"/>
      <c r="O80" s="69"/>
      <c r="P80" s="7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ht="14.25" hidden="1" customHeight="1" x14ac:dyDescent="0.25">
      <c r="A81" s="35" t="s">
        <v>44</v>
      </c>
      <c r="B81" s="36">
        <v>102</v>
      </c>
      <c r="C81" s="34">
        <v>1</v>
      </c>
      <c r="D81" s="34">
        <v>14</v>
      </c>
      <c r="E81" s="34">
        <v>-71.382514</v>
      </c>
      <c r="F81" s="34">
        <v>-33.054003999999999</v>
      </c>
      <c r="G81" s="47">
        <v>28506.17</v>
      </c>
      <c r="H81" s="34">
        <v>1</v>
      </c>
      <c r="I81" s="34">
        <v>0</v>
      </c>
      <c r="J81" s="34">
        <v>0</v>
      </c>
      <c r="K81" s="34">
        <v>0</v>
      </c>
      <c r="L81" s="34">
        <v>1</v>
      </c>
      <c r="M81" s="38"/>
      <c r="O81" s="68"/>
      <c r="P81" s="70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ht="14.25" hidden="1" customHeight="1" x14ac:dyDescent="0.25">
      <c r="A82" s="35" t="s">
        <v>44</v>
      </c>
      <c r="B82" s="36">
        <v>102</v>
      </c>
      <c r="C82" s="34">
        <v>1</v>
      </c>
      <c r="D82" s="34">
        <v>15</v>
      </c>
      <c r="E82" s="34">
        <v>-71.383492000000004</v>
      </c>
      <c r="F82" s="34">
        <v>-33.059958999999999</v>
      </c>
      <c r="G82" s="47">
        <v>29399.08</v>
      </c>
      <c r="H82" s="34">
        <v>1</v>
      </c>
      <c r="I82" s="34">
        <v>0</v>
      </c>
      <c r="J82" s="34">
        <v>0</v>
      </c>
      <c r="K82" s="34">
        <v>0</v>
      </c>
      <c r="L82" s="34">
        <v>1</v>
      </c>
      <c r="M82" s="38"/>
      <c r="O82" s="69"/>
      <c r="P82" s="70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ht="14.25" hidden="1" customHeight="1" x14ac:dyDescent="0.25">
      <c r="A83" s="35" t="s">
        <v>44</v>
      </c>
      <c r="B83" s="36">
        <v>102</v>
      </c>
      <c r="C83" s="34">
        <v>1</v>
      </c>
      <c r="D83" s="34">
        <v>16</v>
      </c>
      <c r="E83" s="34">
        <v>-71.376919999999998</v>
      </c>
      <c r="F83" s="34">
        <v>-33.057012999999998</v>
      </c>
      <c r="G83" s="47">
        <v>30494.92</v>
      </c>
      <c r="H83" s="34">
        <v>1</v>
      </c>
      <c r="I83" s="34">
        <v>0</v>
      </c>
      <c r="J83" s="34">
        <v>0</v>
      </c>
      <c r="K83" s="34">
        <v>0</v>
      </c>
      <c r="L83" s="34">
        <v>1</v>
      </c>
      <c r="M83" s="38"/>
      <c r="O83" s="69"/>
      <c r="P83" s="70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ht="14.25" hidden="1" customHeight="1" x14ac:dyDescent="0.25">
      <c r="A84" s="35" t="s">
        <v>44</v>
      </c>
      <c r="B84" s="36">
        <v>102</v>
      </c>
      <c r="C84" s="34">
        <v>1</v>
      </c>
      <c r="D84" s="34">
        <v>17</v>
      </c>
      <c r="E84" s="34">
        <v>-71.374579999999995</v>
      </c>
      <c r="F84" s="34">
        <v>-33.064939000000003</v>
      </c>
      <c r="G84" s="47">
        <v>32304.560000000001</v>
      </c>
      <c r="H84" s="34">
        <v>1</v>
      </c>
      <c r="I84" s="34">
        <v>0</v>
      </c>
      <c r="J84" s="34">
        <v>0</v>
      </c>
      <c r="K84" s="34">
        <v>0</v>
      </c>
      <c r="L84" s="34">
        <v>1</v>
      </c>
      <c r="M84" s="38"/>
      <c r="O84" s="68"/>
      <c r="P84" s="70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ht="14.25" hidden="1" customHeight="1" x14ac:dyDescent="0.25">
      <c r="A85" s="35" t="s">
        <v>44</v>
      </c>
      <c r="B85" s="36">
        <v>102</v>
      </c>
      <c r="C85" s="34">
        <v>1</v>
      </c>
      <c r="D85" s="34">
        <v>18</v>
      </c>
      <c r="E85" s="34">
        <v>-71.365223999999998</v>
      </c>
      <c r="F85" s="34">
        <v>-33.061838999999999</v>
      </c>
      <c r="G85" s="47">
        <v>34595.26</v>
      </c>
      <c r="H85" s="34">
        <v>1</v>
      </c>
      <c r="I85" s="34">
        <v>0</v>
      </c>
      <c r="J85" s="34">
        <v>0</v>
      </c>
      <c r="K85" s="34">
        <v>0</v>
      </c>
      <c r="L85" s="34">
        <v>1</v>
      </c>
      <c r="M85" s="38"/>
      <c r="O85" s="69"/>
      <c r="P85" s="70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ht="14.25" hidden="1" customHeight="1" x14ac:dyDescent="0.25">
      <c r="A86" s="35" t="s">
        <v>44</v>
      </c>
      <c r="B86" s="36">
        <v>102</v>
      </c>
      <c r="C86" s="34">
        <v>1</v>
      </c>
      <c r="D86" s="34">
        <v>19</v>
      </c>
      <c r="E86" s="34">
        <v>-71.361991000000003</v>
      </c>
      <c r="F86" s="34">
        <v>-33.063606</v>
      </c>
      <c r="G86" s="47">
        <v>35106.33</v>
      </c>
      <c r="H86" s="34">
        <v>1</v>
      </c>
      <c r="I86" s="34">
        <v>1</v>
      </c>
      <c r="J86" s="34">
        <v>0</v>
      </c>
      <c r="K86" s="34">
        <v>0.05</v>
      </c>
      <c r="L86" s="34">
        <v>1</v>
      </c>
      <c r="M86" s="38"/>
      <c r="O86" s="68"/>
      <c r="P86" s="70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s="66" customFormat="1" ht="14.25" hidden="1" customHeight="1" x14ac:dyDescent="0.25">
      <c r="A87" s="35" t="s">
        <v>44</v>
      </c>
      <c r="B87" s="36">
        <v>103</v>
      </c>
      <c r="C87" s="34">
        <v>0</v>
      </c>
      <c r="D87" s="34">
        <v>1</v>
      </c>
      <c r="E87" s="34">
        <v>-71.360778999999994</v>
      </c>
      <c r="F87" s="34">
        <v>-33.065364000000002</v>
      </c>
      <c r="G87" s="34">
        <v>145.47999999999999</v>
      </c>
      <c r="H87" s="34">
        <v>1</v>
      </c>
      <c r="I87" s="34">
        <v>1</v>
      </c>
      <c r="J87" s="34">
        <v>0</v>
      </c>
      <c r="K87" s="34">
        <v>0.9</v>
      </c>
      <c r="L87" s="34">
        <v>1</v>
      </c>
      <c r="M87" s="38"/>
      <c r="O87" s="69"/>
      <c r="P87" s="70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ht="14.25" hidden="1" customHeight="1" x14ac:dyDescent="0.25">
      <c r="A88" s="35" t="s">
        <v>44</v>
      </c>
      <c r="B88" s="36">
        <v>103</v>
      </c>
      <c r="C88" s="34">
        <v>0</v>
      </c>
      <c r="D88" s="34">
        <v>2</v>
      </c>
      <c r="E88" s="47">
        <v>-71.364446000000001</v>
      </c>
      <c r="F88" s="47">
        <v>-33.064594999999997</v>
      </c>
      <c r="G88" s="47">
        <v>1638.1</v>
      </c>
      <c r="H88" s="34">
        <v>1</v>
      </c>
      <c r="I88" s="34">
        <v>1</v>
      </c>
      <c r="J88" s="34">
        <v>0</v>
      </c>
      <c r="K88" s="34">
        <v>0.05</v>
      </c>
      <c r="L88" s="34">
        <v>1</v>
      </c>
      <c r="M88" s="38"/>
      <c r="O88" s="68"/>
      <c r="P88" s="70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ht="14.25" hidden="1" customHeight="1" x14ac:dyDescent="0.25">
      <c r="A89" s="35" t="s">
        <v>44</v>
      </c>
      <c r="B89" s="36">
        <v>103</v>
      </c>
      <c r="C89" s="34">
        <v>0</v>
      </c>
      <c r="D89" s="34">
        <v>3</v>
      </c>
      <c r="E89" s="47">
        <v>-71.366366999999997</v>
      </c>
      <c r="F89" s="47">
        <v>-33.073388999999999</v>
      </c>
      <c r="G89" s="47">
        <v>2652</v>
      </c>
      <c r="H89" s="34">
        <v>1</v>
      </c>
      <c r="I89" s="34">
        <v>0</v>
      </c>
      <c r="J89" s="34">
        <v>0</v>
      </c>
      <c r="K89" s="34">
        <v>0</v>
      </c>
      <c r="L89" s="34">
        <v>1</v>
      </c>
      <c r="M89" s="38"/>
      <c r="O89" s="69"/>
      <c r="P89" s="70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ht="14.25" hidden="1" customHeight="1" x14ac:dyDescent="0.25">
      <c r="A90" s="35" t="s">
        <v>44</v>
      </c>
      <c r="B90" s="36">
        <v>103</v>
      </c>
      <c r="C90" s="34">
        <v>0</v>
      </c>
      <c r="D90" s="34">
        <v>4</v>
      </c>
      <c r="E90" s="47">
        <v>-71.369410000000002</v>
      </c>
      <c r="F90" s="47">
        <v>-33.065984</v>
      </c>
      <c r="G90" s="47">
        <v>4165.6899999999996</v>
      </c>
      <c r="H90" s="34">
        <v>1</v>
      </c>
      <c r="I90" s="34">
        <v>0</v>
      </c>
      <c r="J90" s="34">
        <v>0</v>
      </c>
      <c r="K90" s="34">
        <v>0</v>
      </c>
      <c r="L90" s="34">
        <v>1</v>
      </c>
      <c r="M90" s="38"/>
      <c r="O90" s="68"/>
      <c r="P90" s="7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ht="14.25" hidden="1" customHeight="1" x14ac:dyDescent="0.25">
      <c r="A91" s="35" t="s">
        <v>44</v>
      </c>
      <c r="B91" s="36">
        <v>103</v>
      </c>
      <c r="C91" s="34">
        <v>0</v>
      </c>
      <c r="D91" s="34">
        <v>5</v>
      </c>
      <c r="E91" s="34">
        <v>-71.374545999999995</v>
      </c>
      <c r="F91" s="34">
        <v>-33.050353999999999</v>
      </c>
      <c r="G91" s="47">
        <v>6304.62</v>
      </c>
      <c r="H91" s="34">
        <v>1</v>
      </c>
      <c r="I91" s="34">
        <v>0</v>
      </c>
      <c r="J91" s="34">
        <v>0</v>
      </c>
      <c r="K91" s="34">
        <v>0</v>
      </c>
      <c r="L91" s="34">
        <v>1</v>
      </c>
      <c r="M91" s="38"/>
      <c r="O91" s="69"/>
      <c r="P91" s="70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ht="14.25" hidden="1" customHeight="1" x14ac:dyDescent="0.25">
      <c r="A92" s="35" t="s">
        <v>44</v>
      </c>
      <c r="B92" s="36">
        <v>103</v>
      </c>
      <c r="C92" s="34">
        <v>0</v>
      </c>
      <c r="D92" s="34">
        <v>6</v>
      </c>
      <c r="E92" s="34">
        <v>-71.365460999999996</v>
      </c>
      <c r="F92" s="34">
        <v>-33.044578999999999</v>
      </c>
      <c r="G92" s="47">
        <v>7720.64</v>
      </c>
      <c r="H92" s="34">
        <v>1</v>
      </c>
      <c r="I92" s="34">
        <v>0</v>
      </c>
      <c r="J92" s="34">
        <v>0</v>
      </c>
      <c r="K92" s="34">
        <v>0</v>
      </c>
      <c r="L92" s="34">
        <v>1</v>
      </c>
      <c r="M92" s="38"/>
      <c r="O92" s="68"/>
      <c r="P92" s="70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ht="14.25" hidden="1" customHeight="1" x14ac:dyDescent="0.25">
      <c r="A93" s="35" t="s">
        <v>44</v>
      </c>
      <c r="B93" s="36">
        <v>103</v>
      </c>
      <c r="C93" s="34">
        <v>0</v>
      </c>
      <c r="D93" s="34">
        <v>7</v>
      </c>
      <c r="E93" s="34">
        <v>-71.376891999999998</v>
      </c>
      <c r="F93" s="34">
        <v>-33.044277000000001</v>
      </c>
      <c r="G93" s="47">
        <v>8903.7000000000007</v>
      </c>
      <c r="H93" s="34">
        <v>1</v>
      </c>
      <c r="I93" s="34">
        <v>0</v>
      </c>
      <c r="J93" s="34">
        <v>0</v>
      </c>
      <c r="K93" s="34">
        <v>0</v>
      </c>
      <c r="L93" s="34">
        <v>1</v>
      </c>
      <c r="M93" s="38"/>
      <c r="O93" s="69"/>
      <c r="P93" s="70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ht="14.25" hidden="1" customHeight="1" x14ac:dyDescent="0.25">
      <c r="A94" s="35" t="s">
        <v>44</v>
      </c>
      <c r="B94" s="36">
        <v>103</v>
      </c>
      <c r="C94" s="34">
        <v>0</v>
      </c>
      <c r="D94" s="34">
        <v>8</v>
      </c>
      <c r="E94" s="34">
        <v>-71.400181000000003</v>
      </c>
      <c r="F94" s="34">
        <v>-33.045791999999999</v>
      </c>
      <c r="G94" s="47">
        <v>11111.45</v>
      </c>
      <c r="H94" s="34">
        <v>1</v>
      </c>
      <c r="I94" s="34">
        <v>0</v>
      </c>
      <c r="J94" s="34">
        <v>0</v>
      </c>
      <c r="K94" s="34">
        <v>0</v>
      </c>
      <c r="L94" s="34">
        <v>1</v>
      </c>
      <c r="M94" s="38"/>
      <c r="O94" s="68"/>
      <c r="P94" s="70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ht="14.25" hidden="1" customHeight="1" x14ac:dyDescent="0.25">
      <c r="A95" s="35" t="s">
        <v>44</v>
      </c>
      <c r="B95" s="36">
        <v>103</v>
      </c>
      <c r="C95" s="34">
        <v>0</v>
      </c>
      <c r="D95" s="34">
        <v>9</v>
      </c>
      <c r="E95" s="34">
        <v>-71.420779999999993</v>
      </c>
      <c r="F95" s="34">
        <v>-33.043725999999999</v>
      </c>
      <c r="G95" s="47">
        <v>13090.21</v>
      </c>
      <c r="H95" s="34">
        <v>1</v>
      </c>
      <c r="I95" s="34">
        <v>0</v>
      </c>
      <c r="J95" s="34">
        <v>0</v>
      </c>
      <c r="K95" s="34">
        <v>0</v>
      </c>
      <c r="L95" s="34">
        <v>1</v>
      </c>
      <c r="M95" s="38"/>
      <c r="O95" s="69"/>
      <c r="P95" s="70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ht="14.25" hidden="1" customHeight="1" x14ac:dyDescent="0.25">
      <c r="A96" s="35" t="s">
        <v>44</v>
      </c>
      <c r="B96" s="36">
        <v>103</v>
      </c>
      <c r="C96" s="34">
        <v>0</v>
      </c>
      <c r="D96" s="34">
        <v>10</v>
      </c>
      <c r="E96" s="34">
        <v>-71.434535999999994</v>
      </c>
      <c r="F96" s="34">
        <v>-33.043425999999997</v>
      </c>
      <c r="G96" s="47">
        <v>14424.86</v>
      </c>
      <c r="H96" s="34">
        <v>1</v>
      </c>
      <c r="I96" s="34">
        <v>0</v>
      </c>
      <c r="J96" s="34">
        <v>0</v>
      </c>
      <c r="K96" s="34">
        <v>0</v>
      </c>
      <c r="L96" s="34">
        <v>1</v>
      </c>
      <c r="M96" s="38"/>
      <c r="O96" s="68"/>
      <c r="P96" s="70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ht="14.25" hidden="1" customHeight="1" x14ac:dyDescent="0.25">
      <c r="A97" s="35" t="s">
        <v>44</v>
      </c>
      <c r="B97" s="36">
        <v>103</v>
      </c>
      <c r="C97" s="34">
        <v>0</v>
      </c>
      <c r="D97" s="34">
        <v>11</v>
      </c>
      <c r="E97" s="34">
        <v>-71.441807999999995</v>
      </c>
      <c r="F97" s="34">
        <v>-33.046855000000001</v>
      </c>
      <c r="G97" s="47">
        <v>15213.87</v>
      </c>
      <c r="H97" s="34">
        <v>1</v>
      </c>
      <c r="I97" s="34">
        <v>0</v>
      </c>
      <c r="J97" s="34">
        <v>0</v>
      </c>
      <c r="K97" s="34">
        <v>0</v>
      </c>
      <c r="L97" s="34">
        <v>1</v>
      </c>
      <c r="M97" s="38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ht="14.25" hidden="1" customHeight="1" x14ac:dyDescent="0.25">
      <c r="A98" s="35" t="s">
        <v>44</v>
      </c>
      <c r="B98" s="36">
        <v>103</v>
      </c>
      <c r="C98" s="34">
        <v>0</v>
      </c>
      <c r="D98" s="34">
        <v>12</v>
      </c>
      <c r="E98" s="34">
        <v>-71.445696999999996</v>
      </c>
      <c r="F98" s="34">
        <v>-33.047876000000002</v>
      </c>
      <c r="G98" s="47">
        <v>15647.18</v>
      </c>
      <c r="H98" s="34">
        <v>1</v>
      </c>
      <c r="I98" s="34">
        <v>0</v>
      </c>
      <c r="J98" s="34">
        <v>0</v>
      </c>
      <c r="K98" s="34">
        <v>0</v>
      </c>
      <c r="L98" s="34">
        <v>1</v>
      </c>
      <c r="M98" s="38"/>
      <c r="O98"/>
      <c r="P98"/>
    </row>
    <row r="99" spans="1:42" ht="14.25" hidden="1" customHeight="1" x14ac:dyDescent="0.25">
      <c r="A99" s="35" t="s">
        <v>44</v>
      </c>
      <c r="B99" s="36">
        <v>103</v>
      </c>
      <c r="C99" s="34">
        <v>0</v>
      </c>
      <c r="D99" s="34">
        <v>13</v>
      </c>
      <c r="E99" s="34">
        <v>-71.455386000000004</v>
      </c>
      <c r="F99" s="34">
        <v>-33.046745999999999</v>
      </c>
      <c r="G99" s="47">
        <v>16568.98</v>
      </c>
      <c r="H99" s="34">
        <v>1</v>
      </c>
      <c r="I99" s="34">
        <v>0</v>
      </c>
      <c r="J99" s="34">
        <v>0</v>
      </c>
      <c r="K99" s="34">
        <v>0</v>
      </c>
      <c r="L99" s="34">
        <v>1</v>
      </c>
      <c r="M99" s="38"/>
      <c r="O99"/>
      <c r="P99"/>
    </row>
    <row r="100" spans="1:42" ht="14.25" hidden="1" customHeight="1" x14ac:dyDescent="0.25">
      <c r="A100" s="35" t="s">
        <v>44</v>
      </c>
      <c r="B100" s="36">
        <v>103</v>
      </c>
      <c r="C100" s="34">
        <v>0</v>
      </c>
      <c r="D100" s="34">
        <v>14</v>
      </c>
      <c r="E100" s="34">
        <v>-71.464284000000006</v>
      </c>
      <c r="F100" s="34">
        <v>-33.042864000000002</v>
      </c>
      <c r="G100" s="47">
        <v>17510.61</v>
      </c>
      <c r="H100" s="34">
        <v>1</v>
      </c>
      <c r="I100" s="34">
        <v>0</v>
      </c>
      <c r="J100" s="34">
        <v>0</v>
      </c>
      <c r="K100" s="34">
        <v>0</v>
      </c>
      <c r="L100" s="34">
        <v>1</v>
      </c>
      <c r="M100" s="38"/>
      <c r="O100"/>
      <c r="P100"/>
    </row>
    <row r="101" spans="1:42" ht="14.25" hidden="1" customHeight="1" x14ac:dyDescent="0.25">
      <c r="A101" s="35" t="s">
        <v>44</v>
      </c>
      <c r="B101" s="36">
        <v>103</v>
      </c>
      <c r="C101" s="34">
        <v>0</v>
      </c>
      <c r="D101" s="34">
        <v>15</v>
      </c>
      <c r="E101" s="34">
        <v>-71.549261000000001</v>
      </c>
      <c r="F101" s="34">
        <v>-33.022812999999999</v>
      </c>
      <c r="G101" s="47">
        <v>26756.07</v>
      </c>
      <c r="H101" s="34">
        <v>1</v>
      </c>
      <c r="I101" s="34">
        <v>0</v>
      </c>
      <c r="J101" s="34">
        <v>0</v>
      </c>
      <c r="K101" s="34">
        <v>0</v>
      </c>
      <c r="L101" s="34">
        <v>1</v>
      </c>
      <c r="M101" s="38"/>
      <c r="O101"/>
      <c r="P101"/>
    </row>
    <row r="102" spans="1:42" ht="14.25" hidden="1" customHeight="1" x14ac:dyDescent="0.25">
      <c r="A102" s="35" t="s">
        <v>44</v>
      </c>
      <c r="B102" s="36">
        <v>103</v>
      </c>
      <c r="C102" s="34">
        <v>0</v>
      </c>
      <c r="D102" s="34">
        <v>16</v>
      </c>
      <c r="E102" s="34">
        <v>-71.567840000000004</v>
      </c>
      <c r="F102" s="34">
        <v>-33.023198999999998</v>
      </c>
      <c r="G102" s="47">
        <v>28999.26</v>
      </c>
      <c r="H102" s="34">
        <v>1</v>
      </c>
      <c r="I102" s="34">
        <v>0</v>
      </c>
      <c r="J102" s="34">
        <v>0</v>
      </c>
      <c r="K102" s="34">
        <v>0</v>
      </c>
      <c r="L102" s="34">
        <v>1</v>
      </c>
      <c r="M102" s="38"/>
      <c r="O102"/>
      <c r="P102"/>
    </row>
    <row r="103" spans="1:42" ht="14.25" hidden="1" customHeight="1" x14ac:dyDescent="0.25">
      <c r="A103" s="35" t="s">
        <v>44</v>
      </c>
      <c r="B103" s="36">
        <v>103</v>
      </c>
      <c r="C103" s="34">
        <v>0</v>
      </c>
      <c r="D103" s="34">
        <v>17</v>
      </c>
      <c r="E103" s="34">
        <v>-71.590006000000002</v>
      </c>
      <c r="F103" s="34">
        <v>-33.032501000000003</v>
      </c>
      <c r="G103" s="47">
        <v>31683.24</v>
      </c>
      <c r="H103" s="34">
        <v>1</v>
      </c>
      <c r="I103" s="34">
        <v>0</v>
      </c>
      <c r="J103" s="34">
        <v>0</v>
      </c>
      <c r="K103" s="34">
        <v>0</v>
      </c>
      <c r="L103" s="34">
        <v>1</v>
      </c>
      <c r="M103" s="38"/>
      <c r="O103"/>
      <c r="P103"/>
    </row>
    <row r="104" spans="1:42" ht="14.25" hidden="1" customHeight="1" x14ac:dyDescent="0.25">
      <c r="A104" s="35" t="s">
        <v>44</v>
      </c>
      <c r="B104" s="36">
        <v>103</v>
      </c>
      <c r="C104" s="34">
        <v>0</v>
      </c>
      <c r="D104" s="34">
        <v>18</v>
      </c>
      <c r="E104" s="34">
        <v>-71.612205000000003</v>
      </c>
      <c r="F104" s="34">
        <v>-33.044215000000001</v>
      </c>
      <c r="G104" s="47">
        <v>34356.04</v>
      </c>
      <c r="H104" s="34">
        <v>1</v>
      </c>
      <c r="I104" s="34">
        <v>0</v>
      </c>
      <c r="J104" s="34">
        <v>0</v>
      </c>
      <c r="K104" s="34">
        <v>0</v>
      </c>
      <c r="L104" s="34">
        <v>1</v>
      </c>
      <c r="M104" s="38"/>
      <c r="O104"/>
      <c r="P104"/>
    </row>
    <row r="105" spans="1:42" ht="14.25" hidden="1" customHeight="1" x14ac:dyDescent="0.25">
      <c r="A105" s="35" t="s">
        <v>44</v>
      </c>
      <c r="B105" s="36">
        <v>103</v>
      </c>
      <c r="C105" s="34">
        <v>0</v>
      </c>
      <c r="D105" s="34">
        <v>19</v>
      </c>
      <c r="E105" s="34">
        <v>-71.626045000000005</v>
      </c>
      <c r="F105" s="34">
        <v>-33.039686000000003</v>
      </c>
      <c r="G105" s="47">
        <v>35804.71</v>
      </c>
      <c r="H105" s="34">
        <v>1</v>
      </c>
      <c r="I105" s="34">
        <v>1</v>
      </c>
      <c r="J105" s="34">
        <v>0</v>
      </c>
      <c r="K105" s="34">
        <v>0.05</v>
      </c>
      <c r="L105" s="34">
        <v>1</v>
      </c>
      <c r="M105" s="38"/>
      <c r="O105"/>
      <c r="P105"/>
    </row>
    <row r="106" spans="1:42" s="66" customFormat="1" ht="14.25" hidden="1" customHeight="1" x14ac:dyDescent="0.25">
      <c r="A106" s="35" t="s">
        <v>44</v>
      </c>
      <c r="B106" s="36">
        <v>103</v>
      </c>
      <c r="C106" s="34">
        <v>1</v>
      </c>
      <c r="D106" s="34">
        <v>1</v>
      </c>
      <c r="E106" s="34">
        <v>-71.626120999999998</v>
      </c>
      <c r="F106" s="34">
        <v>-33.039740999999999</v>
      </c>
      <c r="G106" s="34">
        <v>777.19</v>
      </c>
      <c r="H106" s="34">
        <v>1</v>
      </c>
      <c r="I106" s="34">
        <v>1</v>
      </c>
      <c r="J106" s="34">
        <v>0</v>
      </c>
      <c r="K106" s="34">
        <v>0.9</v>
      </c>
      <c r="L106" s="34">
        <v>1</v>
      </c>
      <c r="M106" s="38"/>
      <c r="O106"/>
      <c r="P106"/>
    </row>
    <row r="107" spans="1:42" ht="14.25" hidden="1" customHeight="1" x14ac:dyDescent="0.25">
      <c r="A107" s="35" t="s">
        <v>44</v>
      </c>
      <c r="B107" s="36">
        <v>103</v>
      </c>
      <c r="C107" s="34">
        <v>1</v>
      </c>
      <c r="D107" s="34">
        <v>2</v>
      </c>
      <c r="E107" s="34">
        <v>-71.612337999999994</v>
      </c>
      <c r="F107" s="34">
        <v>-33.044271000000002</v>
      </c>
      <c r="G107" s="47">
        <v>2223.29</v>
      </c>
      <c r="H107" s="34">
        <v>1</v>
      </c>
      <c r="I107" s="34">
        <v>1</v>
      </c>
      <c r="J107" s="34">
        <v>0</v>
      </c>
      <c r="K107" s="34">
        <v>0.05</v>
      </c>
      <c r="L107" s="34">
        <v>1</v>
      </c>
      <c r="M107" s="38"/>
      <c r="O107"/>
      <c r="P107"/>
    </row>
    <row r="108" spans="1:42" s="66" customFormat="1" ht="14.25" hidden="1" customHeight="1" x14ac:dyDescent="0.25">
      <c r="A108" s="35" t="s">
        <v>44</v>
      </c>
      <c r="B108" s="36">
        <v>103</v>
      </c>
      <c r="C108" s="34">
        <v>1</v>
      </c>
      <c r="D108" s="34">
        <v>3</v>
      </c>
      <c r="E108" s="34">
        <v>-71.589793999999998</v>
      </c>
      <c r="F108" s="34">
        <v>-33.032465000000002</v>
      </c>
      <c r="G108" s="34">
        <v>5143.18</v>
      </c>
      <c r="H108" s="34">
        <v>1</v>
      </c>
      <c r="I108" s="34">
        <v>0</v>
      </c>
      <c r="J108" s="34">
        <v>0</v>
      </c>
      <c r="K108" s="34">
        <v>0</v>
      </c>
      <c r="L108" s="34">
        <v>1</v>
      </c>
      <c r="M108" s="38"/>
      <c r="O108"/>
      <c r="P108"/>
    </row>
    <row r="109" spans="1:42" s="66" customFormat="1" ht="14.25" hidden="1" customHeight="1" x14ac:dyDescent="0.25">
      <c r="A109" s="35" t="s">
        <v>44</v>
      </c>
      <c r="B109" s="36">
        <v>103</v>
      </c>
      <c r="C109" s="34">
        <v>1</v>
      </c>
      <c r="D109" s="34">
        <v>4</v>
      </c>
      <c r="E109" s="34">
        <v>-71.567666000000003</v>
      </c>
      <c r="F109" s="34">
        <v>-33.023274000000001</v>
      </c>
      <c r="G109" s="34">
        <v>7816.64</v>
      </c>
      <c r="H109" s="34">
        <v>1</v>
      </c>
      <c r="I109" s="34">
        <v>0</v>
      </c>
      <c r="J109" s="34">
        <v>0</v>
      </c>
      <c r="K109" s="34">
        <v>0</v>
      </c>
      <c r="L109" s="34">
        <v>1</v>
      </c>
      <c r="M109" s="38"/>
      <c r="O109"/>
      <c r="P109"/>
    </row>
    <row r="110" spans="1:42" s="66" customFormat="1" ht="14.25" hidden="1" customHeight="1" x14ac:dyDescent="0.25">
      <c r="A110" s="35" t="s">
        <v>44</v>
      </c>
      <c r="B110" s="36">
        <v>103</v>
      </c>
      <c r="C110" s="34">
        <v>1</v>
      </c>
      <c r="D110" s="34">
        <v>5</v>
      </c>
      <c r="E110" s="34">
        <v>-71.549254000000005</v>
      </c>
      <c r="F110" s="34">
        <v>-33.022917999999997</v>
      </c>
      <c r="G110" s="34">
        <v>10043.700000000001</v>
      </c>
      <c r="H110" s="34">
        <v>1</v>
      </c>
      <c r="I110" s="34">
        <v>0</v>
      </c>
      <c r="J110" s="34">
        <v>0</v>
      </c>
      <c r="K110" s="34">
        <v>0</v>
      </c>
      <c r="L110" s="34">
        <v>1</v>
      </c>
      <c r="M110" s="38"/>
      <c r="O110"/>
      <c r="P110"/>
    </row>
    <row r="111" spans="1:42" ht="14.25" hidden="1" customHeight="1" x14ac:dyDescent="0.25">
      <c r="A111" s="35" t="s">
        <v>44</v>
      </c>
      <c r="B111" s="36">
        <v>103</v>
      </c>
      <c r="C111" s="34">
        <v>1</v>
      </c>
      <c r="D111" s="34">
        <v>6</v>
      </c>
      <c r="E111" s="34">
        <v>-71.464275999999998</v>
      </c>
      <c r="F111" s="34">
        <v>-33.042864999999999</v>
      </c>
      <c r="G111" s="47">
        <v>19301.560000000001</v>
      </c>
      <c r="H111" s="34">
        <v>1</v>
      </c>
      <c r="I111" s="34">
        <v>0</v>
      </c>
      <c r="J111" s="34">
        <v>0</v>
      </c>
      <c r="K111" s="34">
        <v>0</v>
      </c>
      <c r="L111" s="34">
        <v>1</v>
      </c>
      <c r="M111" s="38"/>
      <c r="O111"/>
      <c r="P111"/>
    </row>
    <row r="112" spans="1:42" ht="14.25" hidden="1" customHeight="1" x14ac:dyDescent="0.25">
      <c r="A112" s="35" t="s">
        <v>44</v>
      </c>
      <c r="B112" s="36">
        <v>103</v>
      </c>
      <c r="C112" s="34">
        <v>1</v>
      </c>
      <c r="D112" s="34">
        <v>7</v>
      </c>
      <c r="E112" s="34">
        <v>-71.455406999999994</v>
      </c>
      <c r="F112" s="34">
        <v>-33.046740999999997</v>
      </c>
      <c r="G112" s="47">
        <v>20240.400000000001</v>
      </c>
      <c r="H112" s="34">
        <v>1</v>
      </c>
      <c r="I112" s="34">
        <v>0</v>
      </c>
      <c r="J112" s="34">
        <v>0</v>
      </c>
      <c r="K112" s="34">
        <v>0</v>
      </c>
      <c r="L112" s="34">
        <v>1</v>
      </c>
      <c r="M112" s="38"/>
      <c r="O112"/>
      <c r="P112"/>
    </row>
    <row r="113" spans="1:16" ht="14.25" hidden="1" customHeight="1" x14ac:dyDescent="0.25">
      <c r="A113" s="35" t="s">
        <v>44</v>
      </c>
      <c r="B113" s="36">
        <v>103</v>
      </c>
      <c r="C113" s="34">
        <v>1</v>
      </c>
      <c r="D113" s="34">
        <v>8</v>
      </c>
      <c r="E113" s="34">
        <v>-71.445757999999998</v>
      </c>
      <c r="F113" s="34">
        <v>-33.047862000000002</v>
      </c>
      <c r="G113" s="47">
        <v>21158.33</v>
      </c>
      <c r="H113" s="34">
        <v>1</v>
      </c>
      <c r="I113" s="34">
        <v>0</v>
      </c>
      <c r="J113" s="34">
        <v>0</v>
      </c>
      <c r="K113" s="34">
        <v>0</v>
      </c>
      <c r="L113" s="34">
        <v>1</v>
      </c>
      <c r="M113" s="38"/>
      <c r="O113"/>
      <c r="P113"/>
    </row>
    <row r="114" spans="1:16" ht="14.25" hidden="1" customHeight="1" x14ac:dyDescent="0.25">
      <c r="A114" s="35" t="s">
        <v>44</v>
      </c>
      <c r="B114" s="36">
        <v>103</v>
      </c>
      <c r="C114" s="34">
        <v>1</v>
      </c>
      <c r="D114" s="34">
        <v>9</v>
      </c>
      <c r="E114" s="34">
        <v>-71.438041999999996</v>
      </c>
      <c r="F114" s="34">
        <v>-33.048316999999997</v>
      </c>
      <c r="G114" s="47">
        <v>21882.79</v>
      </c>
      <c r="H114" s="34">
        <v>1</v>
      </c>
      <c r="I114" s="34">
        <v>0</v>
      </c>
      <c r="J114" s="34">
        <v>0</v>
      </c>
      <c r="K114" s="34">
        <v>0</v>
      </c>
      <c r="L114" s="34">
        <v>1</v>
      </c>
      <c r="M114" s="38"/>
      <c r="O114"/>
      <c r="P114"/>
    </row>
    <row r="115" spans="1:16" ht="14.25" hidden="1" customHeight="1" x14ac:dyDescent="0.25">
      <c r="A115" s="35" t="s">
        <v>44</v>
      </c>
      <c r="B115" s="36">
        <v>103</v>
      </c>
      <c r="C115" s="34">
        <v>1</v>
      </c>
      <c r="D115" s="34">
        <v>10</v>
      </c>
      <c r="E115" s="34">
        <v>-71.434494000000001</v>
      </c>
      <c r="F115" s="34">
        <v>-33.043413999999999</v>
      </c>
      <c r="G115" s="47">
        <v>22687.46</v>
      </c>
      <c r="H115" s="34">
        <v>1</v>
      </c>
      <c r="I115" s="34">
        <v>0</v>
      </c>
      <c r="J115" s="34">
        <v>0</v>
      </c>
      <c r="K115" s="34">
        <v>0</v>
      </c>
      <c r="L115" s="34">
        <v>1</v>
      </c>
      <c r="M115" s="38"/>
      <c r="O115"/>
      <c r="P115"/>
    </row>
    <row r="116" spans="1:16" ht="14.25" hidden="1" customHeight="1" x14ac:dyDescent="0.25">
      <c r="A116" s="35" t="s">
        <v>44</v>
      </c>
      <c r="B116" s="36">
        <v>103</v>
      </c>
      <c r="C116" s="34">
        <v>1</v>
      </c>
      <c r="D116" s="34">
        <v>11</v>
      </c>
      <c r="E116" s="34">
        <v>-71.420820000000006</v>
      </c>
      <c r="F116" s="34">
        <v>-33.043782</v>
      </c>
      <c r="G116" s="47">
        <v>24017</v>
      </c>
      <c r="H116" s="34">
        <v>1</v>
      </c>
      <c r="I116" s="34">
        <v>0</v>
      </c>
      <c r="J116" s="34">
        <v>0</v>
      </c>
      <c r="K116" s="34">
        <v>0</v>
      </c>
      <c r="L116" s="34">
        <v>1</v>
      </c>
      <c r="M116" s="38"/>
      <c r="O116"/>
      <c r="P116"/>
    </row>
    <row r="117" spans="1:16" ht="14.25" hidden="1" customHeight="1" x14ac:dyDescent="0.25">
      <c r="A117" s="35" t="s">
        <v>44</v>
      </c>
      <c r="B117" s="36">
        <v>103</v>
      </c>
      <c r="C117" s="34">
        <v>1</v>
      </c>
      <c r="D117" s="34">
        <v>12</v>
      </c>
      <c r="E117" s="34">
        <v>-71.400200999999996</v>
      </c>
      <c r="F117" s="34">
        <v>-33.045867999999999</v>
      </c>
      <c r="G117" s="47">
        <v>25998.81</v>
      </c>
      <c r="H117" s="34">
        <v>1</v>
      </c>
      <c r="I117" s="34">
        <v>0</v>
      </c>
      <c r="J117" s="34">
        <v>0</v>
      </c>
      <c r="K117" s="34">
        <v>0</v>
      </c>
      <c r="L117" s="34">
        <v>1</v>
      </c>
      <c r="M117" s="38"/>
      <c r="O117"/>
      <c r="P117"/>
    </row>
    <row r="118" spans="1:16" s="66" customFormat="1" ht="14.25" hidden="1" customHeight="1" x14ac:dyDescent="0.25">
      <c r="A118" s="35" t="s">
        <v>44</v>
      </c>
      <c r="B118" s="36">
        <v>103</v>
      </c>
      <c r="C118" s="34">
        <v>1</v>
      </c>
      <c r="D118" s="34">
        <v>13</v>
      </c>
      <c r="E118" s="34">
        <v>-71.376818</v>
      </c>
      <c r="F118" s="34">
        <v>-33.044356999999998</v>
      </c>
      <c r="G118" s="34">
        <v>28214.91</v>
      </c>
      <c r="H118" s="34">
        <v>1</v>
      </c>
      <c r="I118" s="34">
        <v>0</v>
      </c>
      <c r="J118" s="34">
        <v>0</v>
      </c>
      <c r="K118" s="34">
        <v>0</v>
      </c>
      <c r="L118" s="34">
        <v>1</v>
      </c>
      <c r="M118" s="38"/>
      <c r="O118"/>
      <c r="P118"/>
    </row>
    <row r="119" spans="1:16" ht="14.25" hidden="1" customHeight="1" x14ac:dyDescent="0.25">
      <c r="A119" s="35" t="s">
        <v>44</v>
      </c>
      <c r="B119" s="36">
        <v>103</v>
      </c>
      <c r="C119" s="34">
        <v>1</v>
      </c>
      <c r="D119" s="34">
        <v>14</v>
      </c>
      <c r="E119" s="34">
        <v>-71.374537000000004</v>
      </c>
      <c r="F119" s="34">
        <v>-33.050395000000002</v>
      </c>
      <c r="G119" s="47">
        <v>29127.95</v>
      </c>
      <c r="H119" s="34">
        <v>1</v>
      </c>
      <c r="I119" s="34">
        <v>0</v>
      </c>
      <c r="J119" s="34">
        <v>0</v>
      </c>
      <c r="K119" s="34">
        <v>0</v>
      </c>
      <c r="L119" s="34">
        <v>1</v>
      </c>
      <c r="M119" s="38"/>
      <c r="O119"/>
      <c r="P119"/>
    </row>
    <row r="120" spans="1:16" ht="14.25" hidden="1" customHeight="1" x14ac:dyDescent="0.25">
      <c r="A120" s="35" t="s">
        <v>44</v>
      </c>
      <c r="B120" s="36">
        <v>103</v>
      </c>
      <c r="C120" s="34">
        <v>1</v>
      </c>
      <c r="D120" s="34">
        <v>15</v>
      </c>
      <c r="E120" s="47">
        <v>-71.369444000000001</v>
      </c>
      <c r="F120" s="47">
        <v>-33.065983000000003</v>
      </c>
      <c r="G120" s="47">
        <v>31265.439999999999</v>
      </c>
      <c r="H120" s="34">
        <v>1</v>
      </c>
      <c r="I120" s="34">
        <v>0</v>
      </c>
      <c r="J120" s="34">
        <v>0</v>
      </c>
      <c r="K120" s="34">
        <v>0</v>
      </c>
      <c r="L120" s="34">
        <v>1</v>
      </c>
      <c r="M120" s="38"/>
      <c r="O120"/>
      <c r="P120"/>
    </row>
    <row r="121" spans="1:16" ht="14.25" hidden="1" customHeight="1" x14ac:dyDescent="0.25">
      <c r="A121" s="35" t="s">
        <v>44</v>
      </c>
      <c r="B121" s="36">
        <v>103</v>
      </c>
      <c r="C121" s="34">
        <v>1</v>
      </c>
      <c r="D121" s="34">
        <v>16</v>
      </c>
      <c r="E121" s="47">
        <v>-71.366360999999998</v>
      </c>
      <c r="F121" s="47">
        <v>-33.073335999999998</v>
      </c>
      <c r="G121" s="47">
        <v>32814.949999999997</v>
      </c>
      <c r="H121" s="34">
        <v>1</v>
      </c>
      <c r="I121" s="34">
        <v>0</v>
      </c>
      <c r="J121" s="34">
        <v>0</v>
      </c>
      <c r="K121" s="34">
        <v>0</v>
      </c>
      <c r="L121" s="34">
        <v>1</v>
      </c>
      <c r="M121" s="38"/>
      <c r="O121"/>
      <c r="P121"/>
    </row>
    <row r="122" spans="1:16" ht="14.25" hidden="1" customHeight="1" x14ac:dyDescent="0.25">
      <c r="A122" s="35" t="s">
        <v>44</v>
      </c>
      <c r="B122" s="36">
        <v>103</v>
      </c>
      <c r="C122" s="34">
        <v>1</v>
      </c>
      <c r="D122" s="34">
        <v>17</v>
      </c>
      <c r="E122" s="47">
        <v>-71.364445000000003</v>
      </c>
      <c r="F122" s="47">
        <v>-33.064607000000002</v>
      </c>
      <c r="G122" s="47">
        <v>33821.61</v>
      </c>
      <c r="H122" s="34">
        <v>1</v>
      </c>
      <c r="I122" s="34">
        <v>0</v>
      </c>
      <c r="J122" s="34">
        <v>0</v>
      </c>
      <c r="K122" s="34">
        <v>0</v>
      </c>
      <c r="L122" s="34">
        <v>1</v>
      </c>
      <c r="M122" s="38"/>
      <c r="O122"/>
      <c r="P122"/>
    </row>
    <row r="123" spans="1:16" ht="14.25" hidden="1" customHeight="1" x14ac:dyDescent="0.25">
      <c r="A123" s="35" t="s">
        <v>44</v>
      </c>
      <c r="B123" s="36">
        <v>103</v>
      </c>
      <c r="C123" s="34">
        <v>1</v>
      </c>
      <c r="D123" s="34">
        <v>18</v>
      </c>
      <c r="E123" s="34">
        <v>-71.362071999999998</v>
      </c>
      <c r="F123" s="34">
        <v>-33.062392000000003</v>
      </c>
      <c r="G123" s="47">
        <v>34449.49</v>
      </c>
      <c r="H123" s="34">
        <v>1</v>
      </c>
      <c r="I123" s="34">
        <v>1</v>
      </c>
      <c r="J123" s="34">
        <v>0</v>
      </c>
      <c r="K123" s="34">
        <v>0.05</v>
      </c>
      <c r="L123" s="34">
        <v>1</v>
      </c>
      <c r="M123" s="38"/>
      <c r="O123"/>
      <c r="P123"/>
    </row>
    <row r="124" spans="1:16" s="66" customFormat="1" ht="14.25" hidden="1" customHeight="1" x14ac:dyDescent="0.25">
      <c r="A124" s="35" t="s">
        <v>44</v>
      </c>
      <c r="B124" s="36">
        <v>104</v>
      </c>
      <c r="C124" s="34">
        <v>0</v>
      </c>
      <c r="D124" s="34">
        <v>1</v>
      </c>
      <c r="E124" s="34">
        <v>-71.342831000000004</v>
      </c>
      <c r="F124" s="34">
        <v>-33.054400999999999</v>
      </c>
      <c r="G124" s="34">
        <v>359.59</v>
      </c>
      <c r="H124" s="34">
        <v>1</v>
      </c>
      <c r="I124" s="34">
        <v>1</v>
      </c>
      <c r="J124" s="34">
        <v>1</v>
      </c>
      <c r="K124" s="34">
        <v>0.9</v>
      </c>
      <c r="L124" s="34">
        <v>1</v>
      </c>
      <c r="M124" s="38"/>
      <c r="O124"/>
      <c r="P124"/>
    </row>
    <row r="125" spans="1:16" s="66" customFormat="1" ht="14.25" hidden="1" customHeight="1" x14ac:dyDescent="0.25">
      <c r="A125" s="35" t="s">
        <v>44</v>
      </c>
      <c r="B125" s="36">
        <v>104</v>
      </c>
      <c r="C125" s="34">
        <v>0</v>
      </c>
      <c r="D125" s="34">
        <v>2</v>
      </c>
      <c r="E125" s="34">
        <v>-71.338357999999999</v>
      </c>
      <c r="F125" s="34">
        <v>-33.053547999999999</v>
      </c>
      <c r="G125" s="34">
        <v>1021.49</v>
      </c>
      <c r="H125" s="34">
        <v>1</v>
      </c>
      <c r="I125" s="34">
        <v>1</v>
      </c>
      <c r="J125" s="34">
        <v>0</v>
      </c>
      <c r="K125" s="34">
        <v>0.05</v>
      </c>
      <c r="L125" s="34">
        <v>1</v>
      </c>
      <c r="M125" s="38"/>
      <c r="O125"/>
      <c r="P125"/>
    </row>
    <row r="126" spans="1:16" s="66" customFormat="1" ht="14.25" hidden="1" customHeight="1" x14ac:dyDescent="0.25">
      <c r="A126" s="35" t="s">
        <v>44</v>
      </c>
      <c r="B126" s="36">
        <v>104</v>
      </c>
      <c r="C126" s="34">
        <v>0</v>
      </c>
      <c r="D126" s="34">
        <v>3</v>
      </c>
      <c r="E126" s="34">
        <v>-71.352666999999997</v>
      </c>
      <c r="F126" s="34">
        <v>-33.046899000000003</v>
      </c>
      <c r="G126" s="34">
        <v>2714.93</v>
      </c>
      <c r="H126" s="34">
        <v>1</v>
      </c>
      <c r="I126" s="34">
        <v>0</v>
      </c>
      <c r="J126" s="34">
        <v>0</v>
      </c>
      <c r="K126" s="34">
        <v>0</v>
      </c>
      <c r="L126" s="34">
        <v>1</v>
      </c>
      <c r="M126" s="38"/>
      <c r="O126"/>
      <c r="P126"/>
    </row>
    <row r="127" spans="1:16" s="66" customFormat="1" ht="14.25" hidden="1" customHeight="1" x14ac:dyDescent="0.25">
      <c r="A127" s="35" t="s">
        <v>44</v>
      </c>
      <c r="B127" s="36">
        <v>104</v>
      </c>
      <c r="C127" s="34">
        <v>0</v>
      </c>
      <c r="D127" s="34">
        <v>4</v>
      </c>
      <c r="E127" s="34">
        <v>-71.371942000000004</v>
      </c>
      <c r="F127" s="34">
        <v>-33.044142999999998</v>
      </c>
      <c r="G127" s="34">
        <v>4755.37</v>
      </c>
      <c r="H127" s="34">
        <v>1</v>
      </c>
      <c r="I127" s="34">
        <v>0</v>
      </c>
      <c r="J127" s="34">
        <v>0</v>
      </c>
      <c r="K127" s="34">
        <v>0</v>
      </c>
      <c r="L127" s="34">
        <v>1</v>
      </c>
      <c r="M127" s="38"/>
      <c r="O127"/>
      <c r="P127"/>
    </row>
    <row r="128" spans="1:16" s="66" customFormat="1" ht="14.25" hidden="1" customHeight="1" x14ac:dyDescent="0.25">
      <c r="A128" s="35" t="s">
        <v>44</v>
      </c>
      <c r="B128" s="36">
        <v>104</v>
      </c>
      <c r="C128" s="34">
        <v>0</v>
      </c>
      <c r="D128" s="34">
        <v>5</v>
      </c>
      <c r="E128" s="34">
        <v>-71.385075999999998</v>
      </c>
      <c r="F128" s="34">
        <v>-33.044508</v>
      </c>
      <c r="G128" s="34">
        <v>5984.12</v>
      </c>
      <c r="H128" s="34">
        <v>1</v>
      </c>
      <c r="I128" s="34">
        <v>0</v>
      </c>
      <c r="J128" s="34">
        <v>0</v>
      </c>
      <c r="K128" s="34">
        <v>0</v>
      </c>
      <c r="L128" s="34">
        <v>1</v>
      </c>
      <c r="M128" s="38"/>
      <c r="O128"/>
      <c r="P128"/>
    </row>
    <row r="129" spans="1:16" s="66" customFormat="1" ht="14.25" hidden="1" customHeight="1" x14ac:dyDescent="0.25">
      <c r="A129" s="35" t="s">
        <v>44</v>
      </c>
      <c r="B129" s="36">
        <v>104</v>
      </c>
      <c r="C129" s="34">
        <v>0</v>
      </c>
      <c r="D129" s="34">
        <v>6</v>
      </c>
      <c r="E129" s="34">
        <v>-71.400181000000003</v>
      </c>
      <c r="F129" s="34">
        <v>-33.045791999999999</v>
      </c>
      <c r="G129" s="34">
        <v>7425.88</v>
      </c>
      <c r="H129" s="34">
        <v>1</v>
      </c>
      <c r="I129" s="34">
        <v>0</v>
      </c>
      <c r="J129" s="34">
        <v>0</v>
      </c>
      <c r="K129" s="34">
        <v>0</v>
      </c>
      <c r="L129" s="34">
        <v>1</v>
      </c>
      <c r="M129" s="38"/>
      <c r="O129"/>
      <c r="P129"/>
    </row>
    <row r="130" spans="1:16" ht="14.25" hidden="1" customHeight="1" x14ac:dyDescent="0.25">
      <c r="A130" s="35" t="s">
        <v>44</v>
      </c>
      <c r="B130" s="36">
        <v>104</v>
      </c>
      <c r="C130" s="34">
        <v>0</v>
      </c>
      <c r="D130" s="34">
        <v>7</v>
      </c>
      <c r="E130" s="34">
        <v>-71.420613000000003</v>
      </c>
      <c r="F130" s="34">
        <v>-33.043779999999998</v>
      </c>
      <c r="G130" s="47">
        <v>9387.93</v>
      </c>
      <c r="H130" s="34">
        <v>1</v>
      </c>
      <c r="I130" s="34">
        <v>0</v>
      </c>
      <c r="J130" s="34">
        <v>0</v>
      </c>
      <c r="K130" s="34">
        <v>0</v>
      </c>
      <c r="L130" s="34">
        <v>1</v>
      </c>
      <c r="M130" s="38"/>
      <c r="O130"/>
      <c r="P130"/>
    </row>
    <row r="131" spans="1:16" s="66" customFormat="1" ht="14.25" hidden="1" customHeight="1" x14ac:dyDescent="0.25">
      <c r="A131" s="35" t="s">
        <v>44</v>
      </c>
      <c r="B131" s="36">
        <v>104</v>
      </c>
      <c r="C131" s="34">
        <v>0</v>
      </c>
      <c r="D131" s="34">
        <v>8</v>
      </c>
      <c r="E131" s="34">
        <v>-71.425967999999997</v>
      </c>
      <c r="F131" s="34">
        <v>-33.042197999999999</v>
      </c>
      <c r="G131" s="34">
        <v>9919.15</v>
      </c>
      <c r="H131" s="34">
        <v>1</v>
      </c>
      <c r="I131" s="34">
        <v>0</v>
      </c>
      <c r="J131" s="34">
        <v>0</v>
      </c>
      <c r="K131" s="34">
        <v>0</v>
      </c>
      <c r="L131" s="34">
        <v>1</v>
      </c>
      <c r="M131" s="38"/>
      <c r="O131"/>
      <c r="P131"/>
    </row>
    <row r="132" spans="1:16" ht="14.25" hidden="1" customHeight="1" x14ac:dyDescent="0.25">
      <c r="A132" s="35" t="s">
        <v>44</v>
      </c>
      <c r="B132" s="36">
        <v>104</v>
      </c>
      <c r="C132" s="34">
        <v>0</v>
      </c>
      <c r="D132" s="34">
        <v>9</v>
      </c>
      <c r="E132" s="34">
        <v>-71.441807999999995</v>
      </c>
      <c r="F132" s="34">
        <v>-33.046855000000001</v>
      </c>
      <c r="G132" s="47">
        <v>11528.3</v>
      </c>
      <c r="H132" s="34">
        <v>1</v>
      </c>
      <c r="I132" s="34">
        <v>0</v>
      </c>
      <c r="J132" s="34">
        <v>0</v>
      </c>
      <c r="K132" s="34">
        <v>0</v>
      </c>
      <c r="L132" s="34">
        <v>1</v>
      </c>
      <c r="M132" s="38"/>
      <c r="O132"/>
      <c r="P132"/>
    </row>
    <row r="133" spans="1:16" s="66" customFormat="1" ht="14.25" hidden="1" customHeight="1" x14ac:dyDescent="0.25">
      <c r="A133" s="35" t="s">
        <v>44</v>
      </c>
      <c r="B133" s="36">
        <v>104</v>
      </c>
      <c r="C133" s="34">
        <v>0</v>
      </c>
      <c r="D133" s="34">
        <v>10</v>
      </c>
      <c r="E133" s="34">
        <v>-71.444946000000002</v>
      </c>
      <c r="F133" s="34">
        <v>-33.045572999999997</v>
      </c>
      <c r="G133" s="34">
        <v>12175.15</v>
      </c>
      <c r="H133" s="34">
        <v>1</v>
      </c>
      <c r="I133" s="34">
        <v>0</v>
      </c>
      <c r="J133" s="34">
        <v>0</v>
      </c>
      <c r="K133" s="34">
        <v>0</v>
      </c>
      <c r="L133" s="34">
        <v>1</v>
      </c>
      <c r="M133" s="38"/>
      <c r="O133"/>
      <c r="P133"/>
    </row>
    <row r="134" spans="1:16" ht="14.25" hidden="1" customHeight="1" x14ac:dyDescent="0.25">
      <c r="A134" s="35" t="s">
        <v>44</v>
      </c>
      <c r="B134" s="36">
        <v>104</v>
      </c>
      <c r="C134" s="34">
        <v>0</v>
      </c>
      <c r="D134" s="34">
        <v>11</v>
      </c>
      <c r="E134" s="34">
        <v>-71.440976000000006</v>
      </c>
      <c r="F134" s="34">
        <v>-33.053094000000002</v>
      </c>
      <c r="G134" s="47">
        <v>13562.83</v>
      </c>
      <c r="H134" s="34">
        <v>1</v>
      </c>
      <c r="I134" s="34">
        <v>0</v>
      </c>
      <c r="J134" s="34">
        <v>0</v>
      </c>
      <c r="K134" s="34">
        <v>0</v>
      </c>
      <c r="L134" s="34">
        <v>1</v>
      </c>
      <c r="M134" s="38"/>
      <c r="O134"/>
      <c r="P134"/>
    </row>
    <row r="135" spans="1:16" ht="14.25" hidden="1" customHeight="1" x14ac:dyDescent="0.25">
      <c r="A135" s="35" t="s">
        <v>44</v>
      </c>
      <c r="B135" s="36">
        <v>104</v>
      </c>
      <c r="C135" s="34">
        <v>0</v>
      </c>
      <c r="D135" s="34">
        <v>12</v>
      </c>
      <c r="E135" s="34">
        <v>-71.443712000000005</v>
      </c>
      <c r="F135" s="34">
        <v>-33.060509000000003</v>
      </c>
      <c r="G135" s="47">
        <v>14746.7</v>
      </c>
      <c r="H135" s="34">
        <v>1</v>
      </c>
      <c r="I135" s="34">
        <v>0</v>
      </c>
      <c r="J135" s="34">
        <v>0</v>
      </c>
      <c r="K135" s="34">
        <v>0</v>
      </c>
      <c r="L135" s="34">
        <v>1</v>
      </c>
      <c r="M135" s="38"/>
      <c r="O135"/>
      <c r="P135"/>
    </row>
    <row r="136" spans="1:16" ht="14.25" hidden="1" customHeight="1" x14ac:dyDescent="0.25">
      <c r="A136" s="35" t="s">
        <v>44</v>
      </c>
      <c r="B136" s="36">
        <v>104</v>
      </c>
      <c r="C136" s="34">
        <v>0</v>
      </c>
      <c r="D136" s="34">
        <v>13</v>
      </c>
      <c r="E136" s="34">
        <v>-71.455669</v>
      </c>
      <c r="F136" s="34">
        <v>-33.055154000000002</v>
      </c>
      <c r="G136" s="47">
        <v>16742.96</v>
      </c>
      <c r="H136" s="34">
        <v>1</v>
      </c>
      <c r="I136" s="34">
        <v>0</v>
      </c>
      <c r="J136" s="34">
        <v>0</v>
      </c>
      <c r="K136" s="34">
        <v>0</v>
      </c>
      <c r="L136" s="34">
        <v>1</v>
      </c>
      <c r="M136" s="38"/>
      <c r="O136"/>
      <c r="P136"/>
    </row>
    <row r="137" spans="1:16" s="66" customFormat="1" ht="14.25" hidden="1" customHeight="1" x14ac:dyDescent="0.25">
      <c r="A137" s="35" t="s">
        <v>44</v>
      </c>
      <c r="B137" s="36">
        <v>104</v>
      </c>
      <c r="C137" s="34">
        <v>0</v>
      </c>
      <c r="D137" s="34">
        <v>14</v>
      </c>
      <c r="E137" s="34">
        <v>-71.460436999999999</v>
      </c>
      <c r="F137" s="34">
        <v>-33.054751000000003</v>
      </c>
      <c r="G137" s="34">
        <v>18497.52</v>
      </c>
      <c r="H137" s="34">
        <v>1</v>
      </c>
      <c r="I137" s="34">
        <v>0</v>
      </c>
      <c r="J137" s="34">
        <v>0</v>
      </c>
      <c r="K137" s="34">
        <v>0</v>
      </c>
      <c r="L137" s="34">
        <v>1</v>
      </c>
      <c r="M137" s="38"/>
      <c r="O137"/>
      <c r="P137"/>
    </row>
    <row r="138" spans="1:16" ht="14.25" hidden="1" customHeight="1" x14ac:dyDescent="0.25">
      <c r="A138" s="35" t="s">
        <v>44</v>
      </c>
      <c r="B138" s="36">
        <v>104</v>
      </c>
      <c r="C138" s="34">
        <v>0</v>
      </c>
      <c r="D138" s="34">
        <v>15</v>
      </c>
      <c r="E138" s="34">
        <v>-71.461235000000002</v>
      </c>
      <c r="F138" s="34">
        <v>-33.052273</v>
      </c>
      <c r="G138" s="47">
        <v>18876.71</v>
      </c>
      <c r="H138" s="34">
        <v>1</v>
      </c>
      <c r="I138" s="34">
        <v>0</v>
      </c>
      <c r="J138" s="34">
        <v>0</v>
      </c>
      <c r="K138" s="34">
        <v>0</v>
      </c>
      <c r="L138" s="34">
        <v>1</v>
      </c>
      <c r="M138" s="38"/>
      <c r="O138"/>
      <c r="P138"/>
    </row>
    <row r="139" spans="1:16" s="66" customFormat="1" ht="14.25" hidden="1" customHeight="1" x14ac:dyDescent="0.25">
      <c r="A139" s="35" t="s">
        <v>44</v>
      </c>
      <c r="B139" s="36">
        <v>104</v>
      </c>
      <c r="C139" s="34">
        <v>0</v>
      </c>
      <c r="D139" s="34">
        <v>16</v>
      </c>
      <c r="E139" s="34">
        <v>-71.472846000000004</v>
      </c>
      <c r="F139" s="34">
        <v>-33.042867000000001</v>
      </c>
      <c r="G139" s="34">
        <v>21154.22</v>
      </c>
      <c r="H139" s="34">
        <v>1</v>
      </c>
      <c r="I139" s="34">
        <v>0</v>
      </c>
      <c r="J139" s="34">
        <v>0</v>
      </c>
      <c r="K139" s="34">
        <v>0</v>
      </c>
      <c r="L139" s="34">
        <v>1</v>
      </c>
      <c r="M139" s="38"/>
      <c r="O139"/>
      <c r="P139"/>
    </row>
    <row r="140" spans="1:16" s="66" customFormat="1" ht="14.25" hidden="1" customHeight="1" x14ac:dyDescent="0.25">
      <c r="A140" s="35" t="s">
        <v>44</v>
      </c>
      <c r="B140" s="36">
        <v>104</v>
      </c>
      <c r="C140" s="34">
        <v>0</v>
      </c>
      <c r="D140" s="34">
        <v>17</v>
      </c>
      <c r="E140" s="34">
        <v>-71.533754999999999</v>
      </c>
      <c r="F140" s="34">
        <v>-33.029806000000001</v>
      </c>
      <c r="G140" s="34">
        <v>28112.15</v>
      </c>
      <c r="H140" s="34">
        <v>1</v>
      </c>
      <c r="I140" s="34">
        <v>0</v>
      </c>
      <c r="J140" s="34">
        <v>0</v>
      </c>
      <c r="K140" s="34">
        <v>0</v>
      </c>
      <c r="L140" s="34">
        <v>1</v>
      </c>
      <c r="M140" s="38"/>
      <c r="O140"/>
      <c r="P140"/>
    </row>
    <row r="141" spans="1:16" ht="14.25" hidden="1" customHeight="1" x14ac:dyDescent="0.25">
      <c r="A141" s="35" t="s">
        <v>44</v>
      </c>
      <c r="B141" s="36">
        <v>104</v>
      </c>
      <c r="C141" s="34">
        <v>0</v>
      </c>
      <c r="D141" s="34">
        <v>18</v>
      </c>
      <c r="E141" s="34">
        <v>-71.549261000000001</v>
      </c>
      <c r="F141" s="34">
        <v>-33.022812999999999</v>
      </c>
      <c r="G141" s="47">
        <v>29816.87</v>
      </c>
      <c r="H141" s="34">
        <v>1</v>
      </c>
      <c r="I141" s="34">
        <v>0</v>
      </c>
      <c r="J141" s="34">
        <v>0</v>
      </c>
      <c r="K141" s="34">
        <v>0</v>
      </c>
      <c r="L141" s="34">
        <v>1</v>
      </c>
      <c r="M141" s="38"/>
      <c r="O141"/>
      <c r="P141"/>
    </row>
    <row r="142" spans="1:16" s="66" customFormat="1" ht="14.25" hidden="1" customHeight="1" x14ac:dyDescent="0.25">
      <c r="A142" s="35" t="s">
        <v>44</v>
      </c>
      <c r="B142" s="36">
        <v>104</v>
      </c>
      <c r="C142" s="34">
        <v>0</v>
      </c>
      <c r="D142" s="34">
        <v>19</v>
      </c>
      <c r="E142" s="34">
        <v>-71.558522999999994</v>
      </c>
      <c r="F142" s="34">
        <v>-33.021113</v>
      </c>
      <c r="G142" s="34">
        <v>30705.24</v>
      </c>
      <c r="H142" s="34">
        <v>1</v>
      </c>
      <c r="I142" s="34">
        <v>0</v>
      </c>
      <c r="J142" s="34">
        <v>0</v>
      </c>
      <c r="K142" s="34">
        <v>0</v>
      </c>
      <c r="L142" s="34">
        <v>1</v>
      </c>
      <c r="M142" s="38"/>
      <c r="O142"/>
      <c r="P142"/>
    </row>
    <row r="143" spans="1:16" s="66" customFormat="1" ht="14.25" hidden="1" customHeight="1" x14ac:dyDescent="0.25">
      <c r="A143" s="35" t="s">
        <v>44</v>
      </c>
      <c r="B143" s="36">
        <v>104</v>
      </c>
      <c r="C143" s="34">
        <v>0</v>
      </c>
      <c r="D143" s="34">
        <v>20</v>
      </c>
      <c r="E143" s="34">
        <v>-71.567921999999996</v>
      </c>
      <c r="F143" s="34">
        <v>-33.023435999999997</v>
      </c>
      <c r="G143" s="34">
        <v>32087.439999999999</v>
      </c>
      <c r="H143" s="34">
        <v>1</v>
      </c>
      <c r="I143" s="34">
        <v>0</v>
      </c>
      <c r="J143" s="34">
        <v>0</v>
      </c>
      <c r="K143" s="34">
        <v>0</v>
      </c>
      <c r="L143" s="34">
        <v>1</v>
      </c>
      <c r="M143" s="38"/>
      <c r="O143"/>
      <c r="P143"/>
    </row>
    <row r="144" spans="1:16" ht="14.25" hidden="1" customHeight="1" x14ac:dyDescent="0.25">
      <c r="A144" s="35" t="s">
        <v>44</v>
      </c>
      <c r="B144" s="36">
        <v>104</v>
      </c>
      <c r="C144" s="34">
        <v>0</v>
      </c>
      <c r="D144" s="34">
        <v>21</v>
      </c>
      <c r="E144" s="34">
        <v>-71.590502000000001</v>
      </c>
      <c r="F144" s="34">
        <v>-33.032727999999999</v>
      </c>
      <c r="G144" s="47">
        <v>34797.08</v>
      </c>
      <c r="H144" s="34">
        <v>1</v>
      </c>
      <c r="I144" s="34">
        <v>0</v>
      </c>
      <c r="J144" s="34">
        <v>0</v>
      </c>
      <c r="K144" s="34">
        <v>0</v>
      </c>
      <c r="L144" s="34">
        <v>1</v>
      </c>
      <c r="M144" s="38"/>
      <c r="O144"/>
      <c r="P144"/>
    </row>
    <row r="145" spans="1:16" s="66" customFormat="1" ht="14.25" hidden="1" customHeight="1" x14ac:dyDescent="0.25">
      <c r="A145" s="35" t="s">
        <v>44</v>
      </c>
      <c r="B145" s="36">
        <v>104</v>
      </c>
      <c r="C145" s="34">
        <v>0</v>
      </c>
      <c r="D145" s="34">
        <v>22</v>
      </c>
      <c r="E145" s="34">
        <v>-71.605770000000007</v>
      </c>
      <c r="F145" s="34">
        <v>-33.043005999999998</v>
      </c>
      <c r="G145" s="34">
        <v>36749.57</v>
      </c>
      <c r="H145" s="34">
        <v>1</v>
      </c>
      <c r="I145" s="34">
        <v>0</v>
      </c>
      <c r="J145" s="34">
        <v>0</v>
      </c>
      <c r="K145" s="34">
        <v>0</v>
      </c>
      <c r="L145" s="34">
        <v>1</v>
      </c>
      <c r="M145" s="38"/>
      <c r="O145"/>
      <c r="P145"/>
    </row>
    <row r="146" spans="1:16" ht="14.25" hidden="1" customHeight="1" x14ac:dyDescent="0.25">
      <c r="A146" s="35" t="s">
        <v>44</v>
      </c>
      <c r="B146" s="36">
        <v>104</v>
      </c>
      <c r="C146" s="34">
        <v>0</v>
      </c>
      <c r="D146" s="34">
        <v>23</v>
      </c>
      <c r="E146" s="34">
        <v>-71.612205000000003</v>
      </c>
      <c r="F146" s="34">
        <v>-33.044215000000001</v>
      </c>
      <c r="G146" s="47">
        <v>37402.71</v>
      </c>
      <c r="H146" s="34">
        <v>1</v>
      </c>
      <c r="I146" s="34">
        <v>0</v>
      </c>
      <c r="J146" s="34">
        <v>0</v>
      </c>
      <c r="K146" s="34">
        <v>0</v>
      </c>
      <c r="L146" s="34">
        <v>1</v>
      </c>
      <c r="M146" s="38"/>
      <c r="O146"/>
      <c r="P146"/>
    </row>
    <row r="147" spans="1:16" s="66" customFormat="1" ht="14.25" hidden="1" customHeight="1" x14ac:dyDescent="0.25">
      <c r="A147" s="35" t="s">
        <v>44</v>
      </c>
      <c r="B147" s="36">
        <v>104</v>
      </c>
      <c r="C147" s="34">
        <v>0</v>
      </c>
      <c r="D147" s="34">
        <v>24</v>
      </c>
      <c r="E147" s="34">
        <v>-71.626045000000005</v>
      </c>
      <c r="F147" s="34">
        <v>-33.039686000000003</v>
      </c>
      <c r="G147" s="34">
        <v>38851.39</v>
      </c>
      <c r="H147" s="34">
        <v>1</v>
      </c>
      <c r="I147" s="34">
        <v>1</v>
      </c>
      <c r="J147" s="34">
        <v>0</v>
      </c>
      <c r="K147" s="34">
        <v>0.05</v>
      </c>
      <c r="L147" s="34">
        <v>1</v>
      </c>
      <c r="M147" s="38"/>
      <c r="O147"/>
      <c r="P147"/>
    </row>
    <row r="148" spans="1:16" s="66" customFormat="1" ht="14.25" hidden="1" customHeight="1" x14ac:dyDescent="0.25">
      <c r="A148" s="35" t="s">
        <v>44</v>
      </c>
      <c r="B148" s="36">
        <v>104</v>
      </c>
      <c r="C148" s="34">
        <v>1</v>
      </c>
      <c r="D148" s="34">
        <v>1</v>
      </c>
      <c r="E148" s="34">
        <v>-71.626120999999998</v>
      </c>
      <c r="F148" s="34">
        <v>-33.039740999999999</v>
      </c>
      <c r="G148" s="34">
        <v>682.89</v>
      </c>
      <c r="H148" s="34">
        <v>1</v>
      </c>
      <c r="I148" s="34">
        <v>1</v>
      </c>
      <c r="J148" s="34">
        <v>1</v>
      </c>
      <c r="K148" s="34">
        <v>0.9</v>
      </c>
      <c r="L148" s="34">
        <v>1</v>
      </c>
      <c r="M148" s="38"/>
      <c r="O148"/>
      <c r="P148"/>
    </row>
    <row r="149" spans="1:16" s="66" customFormat="1" ht="14.25" hidden="1" customHeight="1" x14ac:dyDescent="0.25">
      <c r="A149" s="35" t="s">
        <v>44</v>
      </c>
      <c r="B149" s="36">
        <v>104</v>
      </c>
      <c r="C149" s="34">
        <v>1</v>
      </c>
      <c r="D149" s="34">
        <v>2</v>
      </c>
      <c r="E149" s="34">
        <v>-71.616725000000002</v>
      </c>
      <c r="F149" s="34">
        <v>-33.043661999999998</v>
      </c>
      <c r="G149" s="34">
        <v>1710.65</v>
      </c>
      <c r="H149" s="34">
        <v>1</v>
      </c>
      <c r="I149" s="34">
        <v>1</v>
      </c>
      <c r="J149" s="34">
        <v>0</v>
      </c>
      <c r="K149" s="34">
        <v>0.05</v>
      </c>
      <c r="L149" s="34">
        <v>1</v>
      </c>
      <c r="M149" s="38"/>
      <c r="O149"/>
      <c r="P149"/>
    </row>
    <row r="150" spans="1:16" s="66" customFormat="1" ht="14.25" hidden="1" customHeight="1" x14ac:dyDescent="0.25">
      <c r="A150" s="35" t="s">
        <v>44</v>
      </c>
      <c r="B150" s="36">
        <v>104</v>
      </c>
      <c r="C150" s="34">
        <v>1</v>
      </c>
      <c r="D150" s="34">
        <v>3</v>
      </c>
      <c r="E150" s="34">
        <v>-71.606060999999997</v>
      </c>
      <c r="F150" s="34">
        <v>-33.044123999999996</v>
      </c>
      <c r="G150" s="34">
        <v>2733.81</v>
      </c>
      <c r="H150" s="34">
        <v>1</v>
      </c>
      <c r="I150" s="34">
        <v>0</v>
      </c>
      <c r="J150" s="34">
        <v>0</v>
      </c>
      <c r="K150" s="34">
        <v>0</v>
      </c>
      <c r="L150" s="34">
        <v>1</v>
      </c>
      <c r="M150" s="38"/>
      <c r="O150"/>
      <c r="P150"/>
    </row>
    <row r="151" spans="1:16" ht="14.25" hidden="1" customHeight="1" x14ac:dyDescent="0.25">
      <c r="A151" s="35" t="s">
        <v>44</v>
      </c>
      <c r="B151" s="36">
        <v>104</v>
      </c>
      <c r="C151" s="34">
        <v>1</v>
      </c>
      <c r="D151" s="34">
        <v>4</v>
      </c>
      <c r="E151" s="34">
        <v>-71.605292000000006</v>
      </c>
      <c r="F151" s="34">
        <v>-33.043146999999998</v>
      </c>
      <c r="G151" s="47">
        <v>2899.69</v>
      </c>
      <c r="H151" s="34">
        <v>1</v>
      </c>
      <c r="I151" s="34">
        <v>0</v>
      </c>
      <c r="J151" s="34">
        <v>0</v>
      </c>
      <c r="K151" s="34">
        <v>0</v>
      </c>
      <c r="L151" s="34">
        <v>1</v>
      </c>
      <c r="M151" s="38"/>
      <c r="O151"/>
      <c r="P151"/>
    </row>
    <row r="152" spans="1:16" s="66" customFormat="1" ht="14.25" hidden="1" customHeight="1" x14ac:dyDescent="0.25">
      <c r="A152" s="35" t="s">
        <v>44</v>
      </c>
      <c r="B152" s="36">
        <v>104</v>
      </c>
      <c r="C152" s="34">
        <v>1</v>
      </c>
      <c r="D152" s="34">
        <v>5</v>
      </c>
      <c r="E152" s="34">
        <v>-71.599576999999996</v>
      </c>
      <c r="F152" s="34">
        <v>-33.037967000000002</v>
      </c>
      <c r="G152" s="34">
        <v>3788.85</v>
      </c>
      <c r="H152" s="34">
        <v>1</v>
      </c>
      <c r="I152" s="34">
        <v>0</v>
      </c>
      <c r="J152" s="34">
        <v>0</v>
      </c>
      <c r="K152" s="34">
        <v>0</v>
      </c>
      <c r="L152" s="34">
        <v>0</v>
      </c>
      <c r="M152" s="38"/>
      <c r="O152"/>
      <c r="P152"/>
    </row>
    <row r="153" spans="1:16" s="66" customFormat="1" ht="14.25" hidden="1" customHeight="1" x14ac:dyDescent="0.25">
      <c r="A153" s="35" t="s">
        <v>44</v>
      </c>
      <c r="B153" s="36">
        <v>104</v>
      </c>
      <c r="C153" s="34">
        <v>1</v>
      </c>
      <c r="D153" s="34">
        <v>6</v>
      </c>
      <c r="E153" s="34">
        <v>-71.590475999999995</v>
      </c>
      <c r="F153" s="34">
        <v>-33.032845999999999</v>
      </c>
      <c r="G153" s="34">
        <v>4972.22</v>
      </c>
      <c r="H153" s="34">
        <v>1</v>
      </c>
      <c r="I153" s="34">
        <v>0</v>
      </c>
      <c r="J153" s="34">
        <v>0</v>
      </c>
      <c r="K153" s="34">
        <v>0</v>
      </c>
      <c r="L153" s="34">
        <v>1</v>
      </c>
      <c r="M153" s="38"/>
      <c r="O153"/>
      <c r="P153"/>
    </row>
    <row r="154" spans="1:16" s="66" customFormat="1" ht="14.25" hidden="1" customHeight="1" x14ac:dyDescent="0.25">
      <c r="A154" s="35" t="s">
        <v>44</v>
      </c>
      <c r="B154" s="36">
        <v>104</v>
      </c>
      <c r="C154" s="34">
        <v>1</v>
      </c>
      <c r="D154" s="34">
        <v>7</v>
      </c>
      <c r="E154" s="34">
        <v>-71.570892999999998</v>
      </c>
      <c r="F154" s="34">
        <v>-33.025047999999998</v>
      </c>
      <c r="G154" s="34">
        <v>7334.41</v>
      </c>
      <c r="H154" s="34">
        <v>1</v>
      </c>
      <c r="I154" s="34">
        <v>0</v>
      </c>
      <c r="J154" s="34">
        <v>0</v>
      </c>
      <c r="K154" s="34">
        <v>0</v>
      </c>
      <c r="L154" s="34">
        <v>1</v>
      </c>
      <c r="M154" s="38"/>
      <c r="O154"/>
      <c r="P154"/>
    </row>
    <row r="155" spans="1:16" s="66" customFormat="1" ht="14.25" hidden="1" customHeight="1" x14ac:dyDescent="0.25">
      <c r="A155" s="35" t="s">
        <v>44</v>
      </c>
      <c r="B155" s="36">
        <v>104</v>
      </c>
      <c r="C155" s="34">
        <v>1</v>
      </c>
      <c r="D155" s="34">
        <v>8</v>
      </c>
      <c r="E155" s="34">
        <v>-71.567679999999996</v>
      </c>
      <c r="F155" s="34">
        <v>-33.023372000000002</v>
      </c>
      <c r="G155" s="34">
        <v>7711.4</v>
      </c>
      <c r="H155" s="34">
        <v>1</v>
      </c>
      <c r="I155" s="34">
        <v>0</v>
      </c>
      <c r="J155" s="34">
        <v>0</v>
      </c>
      <c r="K155" s="34">
        <v>0</v>
      </c>
      <c r="L155" s="34">
        <v>1</v>
      </c>
      <c r="M155" s="38"/>
      <c r="O155"/>
      <c r="P155"/>
    </row>
    <row r="156" spans="1:16" s="66" customFormat="1" ht="14.25" hidden="1" customHeight="1" x14ac:dyDescent="0.25">
      <c r="A156" s="35" t="s">
        <v>44</v>
      </c>
      <c r="B156" s="36">
        <v>104</v>
      </c>
      <c r="C156" s="34">
        <v>1</v>
      </c>
      <c r="D156" s="34">
        <v>9</v>
      </c>
      <c r="E156" s="34">
        <v>-71.566068000000001</v>
      </c>
      <c r="F156" s="34">
        <v>-33.021054999999997</v>
      </c>
      <c r="G156" s="34">
        <v>8111.98</v>
      </c>
      <c r="H156" s="34">
        <v>1</v>
      </c>
      <c r="I156" s="34">
        <v>0</v>
      </c>
      <c r="J156" s="34">
        <v>0</v>
      </c>
      <c r="K156" s="34">
        <v>0</v>
      </c>
      <c r="L156" s="34">
        <v>0</v>
      </c>
      <c r="M156" s="38"/>
      <c r="O156"/>
      <c r="P156"/>
    </row>
    <row r="157" spans="1:16" ht="14.25" hidden="1" customHeight="1" x14ac:dyDescent="0.25">
      <c r="A157" s="35" t="s">
        <v>44</v>
      </c>
      <c r="B157" s="36">
        <v>104</v>
      </c>
      <c r="C157" s="34">
        <v>1</v>
      </c>
      <c r="D157" s="34">
        <v>10</v>
      </c>
      <c r="E157" s="34">
        <v>-71.558456000000007</v>
      </c>
      <c r="F157" s="34">
        <v>-33.021228000000001</v>
      </c>
      <c r="G157" s="47">
        <v>9067.1299999999992</v>
      </c>
      <c r="H157" s="34">
        <v>1</v>
      </c>
      <c r="I157" s="34">
        <v>0</v>
      </c>
      <c r="J157" s="34">
        <v>0</v>
      </c>
      <c r="K157" s="34">
        <v>0</v>
      </c>
      <c r="L157" s="34">
        <v>1</v>
      </c>
      <c r="M157" s="38"/>
      <c r="O157"/>
      <c r="P157"/>
    </row>
    <row r="158" spans="1:16" ht="14.25" hidden="1" customHeight="1" x14ac:dyDescent="0.25">
      <c r="A158" s="35" t="s">
        <v>44</v>
      </c>
      <c r="B158" s="36">
        <v>104</v>
      </c>
      <c r="C158" s="34">
        <v>1</v>
      </c>
      <c r="D158" s="34">
        <v>11</v>
      </c>
      <c r="E158" s="34">
        <v>-71.549254000000005</v>
      </c>
      <c r="F158" s="34">
        <v>-33.022917999999997</v>
      </c>
      <c r="G158" s="47">
        <v>9949.41</v>
      </c>
      <c r="H158" s="34">
        <v>1</v>
      </c>
      <c r="I158" s="34">
        <v>0</v>
      </c>
      <c r="J158" s="34">
        <v>0</v>
      </c>
      <c r="K158" s="34">
        <v>0</v>
      </c>
      <c r="L158" s="34">
        <v>1</v>
      </c>
      <c r="M158" s="38"/>
      <c r="O158"/>
      <c r="P158"/>
    </row>
    <row r="159" spans="1:16" ht="14.25" hidden="1" customHeight="1" x14ac:dyDescent="0.25">
      <c r="A159" s="35" t="s">
        <v>44</v>
      </c>
      <c r="B159" s="36">
        <v>104</v>
      </c>
      <c r="C159" s="34">
        <v>1</v>
      </c>
      <c r="D159" s="34">
        <v>12</v>
      </c>
      <c r="E159" s="34">
        <v>-71.533809000000005</v>
      </c>
      <c r="F159" s="34">
        <v>-33.029941000000001</v>
      </c>
      <c r="G159" s="47">
        <v>11652.47</v>
      </c>
      <c r="H159" s="34">
        <v>1</v>
      </c>
      <c r="I159" s="34">
        <v>0</v>
      </c>
      <c r="J159" s="34">
        <v>0</v>
      </c>
      <c r="K159" s="34">
        <v>0</v>
      </c>
      <c r="L159" s="34">
        <v>1</v>
      </c>
      <c r="M159" s="38"/>
      <c r="O159"/>
      <c r="P159"/>
    </row>
    <row r="160" spans="1:16" ht="14.25" hidden="1" customHeight="1" x14ac:dyDescent="0.25">
      <c r="A160" s="35" t="s">
        <v>44</v>
      </c>
      <c r="B160" s="36">
        <v>104</v>
      </c>
      <c r="C160" s="34">
        <v>1</v>
      </c>
      <c r="D160" s="34">
        <v>13</v>
      </c>
      <c r="E160" s="34">
        <v>-71.472868000000005</v>
      </c>
      <c r="F160" s="34">
        <v>-33.042979000000003</v>
      </c>
      <c r="G160" s="47">
        <v>18626.41</v>
      </c>
      <c r="H160" s="34">
        <v>1</v>
      </c>
      <c r="I160" s="34">
        <v>0</v>
      </c>
      <c r="J160" s="34">
        <v>0</v>
      </c>
      <c r="K160" s="34">
        <v>0</v>
      </c>
      <c r="L160" s="34">
        <v>1</v>
      </c>
      <c r="M160" s="38"/>
      <c r="O160"/>
      <c r="P160"/>
    </row>
    <row r="161" spans="1:16" ht="14.25" hidden="1" customHeight="1" x14ac:dyDescent="0.25">
      <c r="A161" s="35" t="s">
        <v>44</v>
      </c>
      <c r="B161" s="36">
        <v>104</v>
      </c>
      <c r="C161" s="34">
        <v>1</v>
      </c>
      <c r="D161" s="34">
        <v>14</v>
      </c>
      <c r="E161" s="34">
        <v>-71.461197999999996</v>
      </c>
      <c r="F161" s="34">
        <v>-33.052287999999997</v>
      </c>
      <c r="G161" s="47">
        <v>20895.169999999998</v>
      </c>
      <c r="H161" s="34">
        <v>1</v>
      </c>
      <c r="I161" s="34">
        <v>0</v>
      </c>
      <c r="J161" s="34">
        <v>0</v>
      </c>
      <c r="K161" s="34">
        <v>0</v>
      </c>
      <c r="L161" s="34">
        <v>1</v>
      </c>
      <c r="M161" s="38"/>
      <c r="O161"/>
      <c r="P161"/>
    </row>
    <row r="162" spans="1:16" ht="14.25" hidden="1" customHeight="1" x14ac:dyDescent="0.25">
      <c r="A162" s="35" t="s">
        <v>44</v>
      </c>
      <c r="B162" s="36">
        <v>104</v>
      </c>
      <c r="C162" s="34">
        <v>1</v>
      </c>
      <c r="D162" s="34">
        <v>15</v>
      </c>
      <c r="E162" s="34">
        <v>-71.460431999999997</v>
      </c>
      <c r="F162" s="34">
        <v>-33.054732000000001</v>
      </c>
      <c r="G162" s="47">
        <v>21268.36</v>
      </c>
      <c r="H162" s="34">
        <v>1</v>
      </c>
      <c r="I162" s="34">
        <v>0</v>
      </c>
      <c r="J162" s="34">
        <v>0</v>
      </c>
      <c r="K162" s="34">
        <v>0</v>
      </c>
      <c r="L162" s="34">
        <v>1</v>
      </c>
      <c r="M162" s="38"/>
      <c r="O162"/>
      <c r="P162"/>
    </row>
    <row r="163" spans="1:16" ht="14.25" hidden="1" customHeight="1" x14ac:dyDescent="0.25">
      <c r="A163" s="35" t="s">
        <v>44</v>
      </c>
      <c r="B163" s="36">
        <v>104</v>
      </c>
      <c r="C163" s="34">
        <v>1</v>
      </c>
      <c r="D163" s="34">
        <v>16</v>
      </c>
      <c r="E163" s="34">
        <v>-71.455687999999995</v>
      </c>
      <c r="F163" s="34">
        <v>-33.055107</v>
      </c>
      <c r="G163" s="47">
        <v>23019.58</v>
      </c>
      <c r="H163" s="34">
        <v>1</v>
      </c>
      <c r="I163" s="34">
        <v>0</v>
      </c>
      <c r="J163" s="34">
        <v>0</v>
      </c>
      <c r="K163" s="34">
        <v>0</v>
      </c>
      <c r="L163" s="34">
        <v>1</v>
      </c>
      <c r="M163" s="38"/>
      <c r="O163"/>
      <c r="P163"/>
    </row>
    <row r="164" spans="1:16" ht="14.25" hidden="1" customHeight="1" x14ac:dyDescent="0.25">
      <c r="A164" s="35" t="s">
        <v>44</v>
      </c>
      <c r="B164" s="36">
        <v>104</v>
      </c>
      <c r="C164" s="34">
        <v>1</v>
      </c>
      <c r="D164" s="34">
        <v>17</v>
      </c>
      <c r="E164" s="34">
        <v>-71.451454999999996</v>
      </c>
      <c r="F164" s="34">
        <v>-33.061639</v>
      </c>
      <c r="G164" s="47">
        <v>24176.42</v>
      </c>
      <c r="H164" s="34">
        <v>1</v>
      </c>
      <c r="I164" s="34">
        <v>0</v>
      </c>
      <c r="J164" s="34">
        <v>0</v>
      </c>
      <c r="K164" s="34">
        <v>0</v>
      </c>
      <c r="L164" s="34">
        <v>1</v>
      </c>
      <c r="M164" s="38"/>
      <c r="O164"/>
      <c r="P164"/>
    </row>
    <row r="165" spans="1:16" s="66" customFormat="1" ht="14.25" hidden="1" customHeight="1" x14ac:dyDescent="0.25">
      <c r="A165" s="35" t="s">
        <v>44</v>
      </c>
      <c r="B165" s="36">
        <v>104</v>
      </c>
      <c r="C165" s="34">
        <v>1</v>
      </c>
      <c r="D165" s="34">
        <v>18</v>
      </c>
      <c r="E165" s="34">
        <v>-71.443579</v>
      </c>
      <c r="F165" s="34">
        <v>-33.060473999999999</v>
      </c>
      <c r="G165" s="34">
        <v>25034.35</v>
      </c>
      <c r="H165" s="34">
        <v>1</v>
      </c>
      <c r="I165" s="34">
        <v>0</v>
      </c>
      <c r="J165" s="34">
        <v>0</v>
      </c>
      <c r="K165" s="34">
        <v>0</v>
      </c>
      <c r="L165" s="34">
        <v>1</v>
      </c>
      <c r="M165" s="38"/>
      <c r="O165"/>
      <c r="P165"/>
    </row>
    <row r="166" spans="1:16" ht="14.25" hidden="1" customHeight="1" x14ac:dyDescent="0.25">
      <c r="A166" s="35" t="s">
        <v>44</v>
      </c>
      <c r="B166" s="36">
        <v>104</v>
      </c>
      <c r="C166" s="34">
        <v>1</v>
      </c>
      <c r="D166" s="34">
        <v>19</v>
      </c>
      <c r="E166" s="34">
        <v>-71.440974999999995</v>
      </c>
      <c r="F166" s="34">
        <v>-33.053033999999997</v>
      </c>
      <c r="G166" s="47">
        <v>26211.87</v>
      </c>
      <c r="H166" s="34">
        <v>1</v>
      </c>
      <c r="I166" s="34">
        <v>0</v>
      </c>
      <c r="J166" s="34">
        <v>0</v>
      </c>
      <c r="K166" s="34">
        <v>0</v>
      </c>
      <c r="L166" s="34">
        <v>1</v>
      </c>
      <c r="M166" s="38"/>
      <c r="O166"/>
      <c r="P166"/>
    </row>
    <row r="167" spans="1:16" ht="14.25" hidden="1" customHeight="1" x14ac:dyDescent="0.25">
      <c r="A167" s="35" t="s">
        <v>44</v>
      </c>
      <c r="B167" s="36">
        <v>104</v>
      </c>
      <c r="C167" s="34">
        <v>1</v>
      </c>
      <c r="D167" s="34">
        <v>20</v>
      </c>
      <c r="E167" s="34">
        <v>-71.445227000000003</v>
      </c>
      <c r="F167" s="34">
        <v>-33.048952999999997</v>
      </c>
      <c r="G167" s="47">
        <v>27127.599999999999</v>
      </c>
      <c r="H167" s="34">
        <v>1</v>
      </c>
      <c r="I167" s="34">
        <v>0</v>
      </c>
      <c r="J167" s="34">
        <v>0</v>
      </c>
      <c r="K167" s="34">
        <v>0</v>
      </c>
      <c r="L167" s="34">
        <v>1</v>
      </c>
      <c r="M167" s="38"/>
      <c r="O167"/>
      <c r="P167"/>
    </row>
    <row r="168" spans="1:16" ht="14.25" hidden="1" customHeight="1" x14ac:dyDescent="0.25">
      <c r="A168" s="35" t="s">
        <v>44</v>
      </c>
      <c r="B168" s="36">
        <v>104</v>
      </c>
      <c r="C168" s="34">
        <v>1</v>
      </c>
      <c r="D168" s="34">
        <v>21</v>
      </c>
      <c r="E168" s="34">
        <v>-71.438119</v>
      </c>
      <c r="F168" s="34">
        <v>-33.048310999999998</v>
      </c>
      <c r="G168" s="47">
        <v>27856.54</v>
      </c>
      <c r="H168" s="34">
        <v>1</v>
      </c>
      <c r="I168" s="34">
        <v>0</v>
      </c>
      <c r="J168" s="34">
        <v>0</v>
      </c>
      <c r="K168" s="34">
        <v>0</v>
      </c>
      <c r="L168" s="34">
        <v>1</v>
      </c>
      <c r="M168" s="38"/>
      <c r="O168"/>
      <c r="P168"/>
    </row>
    <row r="169" spans="1:16" ht="14.25" hidden="1" customHeight="1" x14ac:dyDescent="0.25">
      <c r="A169" s="35" t="s">
        <v>44</v>
      </c>
      <c r="B169" s="36">
        <v>104</v>
      </c>
      <c r="C169" s="34">
        <v>1</v>
      </c>
      <c r="D169" s="34">
        <v>22</v>
      </c>
      <c r="E169" s="34">
        <v>-71.420670000000001</v>
      </c>
      <c r="F169" s="34">
        <v>-33.043830999999997</v>
      </c>
      <c r="G169" s="47">
        <v>29907.63</v>
      </c>
      <c r="H169" s="34">
        <v>1</v>
      </c>
      <c r="I169" s="34">
        <v>0</v>
      </c>
      <c r="J169" s="34">
        <v>0</v>
      </c>
      <c r="K169" s="34">
        <v>0</v>
      </c>
      <c r="L169" s="34">
        <v>1</v>
      </c>
      <c r="M169" s="38"/>
      <c r="O169"/>
      <c r="P169"/>
    </row>
    <row r="170" spans="1:16" ht="14.25" hidden="1" customHeight="1" x14ac:dyDescent="0.25">
      <c r="A170" s="35" t="s">
        <v>44</v>
      </c>
      <c r="B170" s="36">
        <v>104</v>
      </c>
      <c r="C170" s="34">
        <v>1</v>
      </c>
      <c r="D170" s="34">
        <v>23</v>
      </c>
      <c r="E170" s="34">
        <v>-71.400088999999994</v>
      </c>
      <c r="F170" s="34">
        <v>-33.045876999999997</v>
      </c>
      <c r="G170" s="47">
        <v>31884.91</v>
      </c>
      <c r="H170" s="34">
        <v>1</v>
      </c>
      <c r="I170" s="34">
        <v>0</v>
      </c>
      <c r="J170" s="34">
        <v>0</v>
      </c>
      <c r="K170" s="34">
        <v>0</v>
      </c>
      <c r="L170" s="34">
        <v>1</v>
      </c>
      <c r="M170" s="38"/>
      <c r="O170"/>
      <c r="P170"/>
    </row>
    <row r="171" spans="1:16" s="66" customFormat="1" ht="14.25" hidden="1" customHeight="1" x14ac:dyDescent="0.25">
      <c r="A171" s="35" t="s">
        <v>44</v>
      </c>
      <c r="B171" s="36">
        <v>104</v>
      </c>
      <c r="C171" s="34">
        <v>1</v>
      </c>
      <c r="D171" s="34">
        <v>24</v>
      </c>
      <c r="E171" s="34">
        <v>-71.384918999999996</v>
      </c>
      <c r="F171" s="34">
        <v>-33.044564000000001</v>
      </c>
      <c r="G171" s="34">
        <v>33332.720000000001</v>
      </c>
      <c r="H171" s="34">
        <v>1</v>
      </c>
      <c r="I171" s="34">
        <v>0</v>
      </c>
      <c r="J171" s="34">
        <v>0</v>
      </c>
      <c r="K171" s="34">
        <v>0</v>
      </c>
      <c r="L171" s="34">
        <v>1</v>
      </c>
      <c r="M171" s="38"/>
      <c r="O171"/>
      <c r="P171"/>
    </row>
    <row r="172" spans="1:16" ht="14.25" hidden="1" customHeight="1" x14ac:dyDescent="0.25">
      <c r="A172" s="35" t="s">
        <v>44</v>
      </c>
      <c r="B172" s="36">
        <v>104</v>
      </c>
      <c r="C172" s="34">
        <v>1</v>
      </c>
      <c r="D172" s="34">
        <v>25</v>
      </c>
      <c r="E172" s="34">
        <v>-71.371877999999995</v>
      </c>
      <c r="F172" s="34">
        <v>-33.044224</v>
      </c>
      <c r="G172" s="47">
        <v>34552.32</v>
      </c>
      <c r="H172" s="34">
        <v>1</v>
      </c>
      <c r="I172" s="34">
        <v>0</v>
      </c>
      <c r="J172" s="34">
        <v>0</v>
      </c>
      <c r="K172" s="34">
        <v>0</v>
      </c>
      <c r="L172" s="34">
        <v>1</v>
      </c>
      <c r="M172" s="38"/>
      <c r="O172"/>
      <c r="P172"/>
    </row>
    <row r="173" spans="1:16" ht="14.25" hidden="1" customHeight="1" x14ac:dyDescent="0.25">
      <c r="A173" s="35" t="s">
        <v>44</v>
      </c>
      <c r="B173" s="36">
        <v>104</v>
      </c>
      <c r="C173" s="34">
        <v>1</v>
      </c>
      <c r="D173" s="34">
        <v>26</v>
      </c>
      <c r="E173" s="34">
        <v>-71.352731000000006</v>
      </c>
      <c r="F173" s="34">
        <v>-33.046971999999997</v>
      </c>
      <c r="G173" s="47">
        <v>36579.31</v>
      </c>
      <c r="H173" s="34">
        <v>1</v>
      </c>
      <c r="I173" s="34">
        <v>0</v>
      </c>
      <c r="J173" s="34">
        <v>0</v>
      </c>
      <c r="K173" s="34">
        <v>0</v>
      </c>
      <c r="L173" s="34">
        <v>1</v>
      </c>
      <c r="M173" s="38"/>
      <c r="O173"/>
      <c r="P173"/>
    </row>
    <row r="174" spans="1:16" ht="14.25" hidden="1" customHeight="1" x14ac:dyDescent="0.25">
      <c r="A174" s="35" t="s">
        <v>44</v>
      </c>
      <c r="B174" s="36">
        <v>104</v>
      </c>
      <c r="C174" s="34">
        <v>1</v>
      </c>
      <c r="D174" s="34">
        <v>27</v>
      </c>
      <c r="E174" s="34">
        <v>-71.338369999999998</v>
      </c>
      <c r="F174" s="34">
        <v>-33.053598999999998</v>
      </c>
      <c r="G174" s="47">
        <v>38276.46</v>
      </c>
      <c r="H174" s="34">
        <v>1</v>
      </c>
      <c r="I174" s="34">
        <v>0</v>
      </c>
      <c r="J174" s="34">
        <v>0</v>
      </c>
      <c r="K174" s="34">
        <v>0</v>
      </c>
      <c r="L174" s="34">
        <v>1</v>
      </c>
      <c r="M174" s="38"/>
      <c r="O174"/>
      <c r="P174"/>
    </row>
    <row r="175" spans="1:16" ht="14.25" hidden="1" customHeight="1" x14ac:dyDescent="0.25">
      <c r="A175" s="35" t="s">
        <v>44</v>
      </c>
      <c r="B175" s="36">
        <v>104</v>
      </c>
      <c r="C175" s="34">
        <v>1</v>
      </c>
      <c r="D175" s="34">
        <v>28</v>
      </c>
      <c r="E175" s="34">
        <v>-71.341031999999998</v>
      </c>
      <c r="F175" s="34">
        <v>-33.054673000000001</v>
      </c>
      <c r="G175" s="47">
        <v>38705.35</v>
      </c>
      <c r="H175" s="34">
        <v>1</v>
      </c>
      <c r="I175" s="34">
        <v>1</v>
      </c>
      <c r="J175" s="34">
        <v>0</v>
      </c>
      <c r="K175" s="34">
        <v>0.05</v>
      </c>
      <c r="L175" s="34">
        <v>1</v>
      </c>
      <c r="M175" s="38"/>
      <c r="O175"/>
      <c r="P175"/>
    </row>
    <row r="176" spans="1:16" s="66" customFormat="1" ht="14.25" hidden="1" customHeight="1" x14ac:dyDescent="0.25">
      <c r="A176" s="35" t="s">
        <v>44</v>
      </c>
      <c r="B176" s="36">
        <v>105</v>
      </c>
      <c r="C176" s="34">
        <v>0</v>
      </c>
      <c r="D176" s="34">
        <v>1</v>
      </c>
      <c r="E176" s="34">
        <v>-71.342831000000004</v>
      </c>
      <c r="F176" s="34">
        <v>-33.054400999999999</v>
      </c>
      <c r="G176" s="34">
        <v>359.59</v>
      </c>
      <c r="H176" s="34">
        <v>1</v>
      </c>
      <c r="I176" s="34">
        <v>1</v>
      </c>
      <c r="J176" s="34">
        <v>1</v>
      </c>
      <c r="K176" s="34">
        <v>0.9</v>
      </c>
      <c r="L176" s="34">
        <v>1</v>
      </c>
      <c r="M176" s="38"/>
      <c r="O176"/>
      <c r="P176"/>
    </row>
    <row r="177" spans="1:16" s="66" customFormat="1" ht="14.25" hidden="1" customHeight="1" x14ac:dyDescent="0.25">
      <c r="A177" s="35" t="s">
        <v>44</v>
      </c>
      <c r="B177" s="36">
        <v>105</v>
      </c>
      <c r="C177" s="34">
        <v>0</v>
      </c>
      <c r="D177" s="34">
        <v>2</v>
      </c>
      <c r="E177" s="34">
        <v>-71.338357999999999</v>
      </c>
      <c r="F177" s="34">
        <v>-33.053547999999999</v>
      </c>
      <c r="G177" s="34">
        <v>1021.49</v>
      </c>
      <c r="H177" s="34">
        <v>1</v>
      </c>
      <c r="I177" s="34">
        <v>1</v>
      </c>
      <c r="J177" s="34">
        <v>0</v>
      </c>
      <c r="K177" s="34">
        <v>0.05</v>
      </c>
      <c r="L177" s="34">
        <v>1</v>
      </c>
      <c r="M177" s="38"/>
      <c r="O177"/>
      <c r="P177"/>
    </row>
    <row r="178" spans="1:16" s="66" customFormat="1" ht="14.25" hidden="1" customHeight="1" x14ac:dyDescent="0.25">
      <c r="A178" s="35" t="s">
        <v>44</v>
      </c>
      <c r="B178" s="36">
        <v>105</v>
      </c>
      <c r="C178" s="34">
        <v>0</v>
      </c>
      <c r="D178" s="34">
        <v>3</v>
      </c>
      <c r="E178" s="34">
        <v>-71.347415999999996</v>
      </c>
      <c r="F178" s="34">
        <v>-33.047446999999998</v>
      </c>
      <c r="G178" s="34">
        <v>2370.66</v>
      </c>
      <c r="H178" s="34">
        <v>1</v>
      </c>
      <c r="I178" s="34">
        <v>0</v>
      </c>
      <c r="J178" s="34">
        <v>0</v>
      </c>
      <c r="K178" s="34">
        <v>0</v>
      </c>
      <c r="L178" s="34">
        <v>1</v>
      </c>
      <c r="M178" s="38"/>
      <c r="O178"/>
      <c r="P178"/>
    </row>
    <row r="179" spans="1:16" s="66" customFormat="1" ht="14.25" hidden="1" customHeight="1" x14ac:dyDescent="0.25">
      <c r="A179" s="35" t="s">
        <v>44</v>
      </c>
      <c r="B179" s="36">
        <v>105</v>
      </c>
      <c r="C179" s="34">
        <v>0</v>
      </c>
      <c r="D179" s="34">
        <v>4</v>
      </c>
      <c r="E179" s="34">
        <v>-71.350677000000005</v>
      </c>
      <c r="F179" s="34">
        <v>-33.043846000000002</v>
      </c>
      <c r="G179" s="34">
        <v>3003.48</v>
      </c>
      <c r="H179" s="34">
        <v>1</v>
      </c>
      <c r="I179" s="34">
        <v>0</v>
      </c>
      <c r="J179" s="34">
        <v>0</v>
      </c>
      <c r="K179" s="34">
        <v>0</v>
      </c>
      <c r="L179" s="34">
        <v>1</v>
      </c>
      <c r="M179" s="38"/>
      <c r="O179"/>
      <c r="P179"/>
    </row>
    <row r="180" spans="1:16" s="66" customFormat="1" ht="14.25" hidden="1" customHeight="1" x14ac:dyDescent="0.25">
      <c r="A180" s="35" t="s">
        <v>44</v>
      </c>
      <c r="B180" s="36">
        <v>105</v>
      </c>
      <c r="C180" s="34">
        <v>0</v>
      </c>
      <c r="D180" s="34">
        <v>5</v>
      </c>
      <c r="E180" s="34">
        <v>-71.371942000000004</v>
      </c>
      <c r="F180" s="34">
        <v>-33.044142999999998</v>
      </c>
      <c r="G180" s="34">
        <v>5431.77</v>
      </c>
      <c r="H180" s="34">
        <v>1</v>
      </c>
      <c r="I180" s="34">
        <v>0</v>
      </c>
      <c r="J180" s="34">
        <v>0</v>
      </c>
      <c r="K180" s="34">
        <v>0</v>
      </c>
      <c r="L180" s="34">
        <v>1</v>
      </c>
      <c r="M180" s="38"/>
      <c r="O180"/>
      <c r="P180"/>
    </row>
    <row r="181" spans="1:16" s="66" customFormat="1" ht="14.25" hidden="1" customHeight="1" x14ac:dyDescent="0.25">
      <c r="A181" s="35" t="s">
        <v>44</v>
      </c>
      <c r="B181" s="36">
        <v>105</v>
      </c>
      <c r="C181" s="34">
        <v>0</v>
      </c>
      <c r="D181" s="34">
        <v>6</v>
      </c>
      <c r="E181" s="34">
        <v>-71.385075999999998</v>
      </c>
      <c r="F181" s="34">
        <v>-33.044508</v>
      </c>
      <c r="G181" s="34">
        <v>6660.52</v>
      </c>
      <c r="H181" s="34">
        <v>1</v>
      </c>
      <c r="I181" s="34">
        <v>0</v>
      </c>
      <c r="J181" s="34">
        <v>0</v>
      </c>
      <c r="K181" s="34">
        <v>0</v>
      </c>
      <c r="L181" s="34">
        <v>1</v>
      </c>
      <c r="M181" s="38"/>
      <c r="O181"/>
      <c r="P181"/>
    </row>
    <row r="182" spans="1:16" s="66" customFormat="1" ht="14.25" hidden="1" customHeight="1" x14ac:dyDescent="0.25">
      <c r="A182" s="35" t="s">
        <v>44</v>
      </c>
      <c r="B182" s="36">
        <v>105</v>
      </c>
      <c r="C182" s="34">
        <v>0</v>
      </c>
      <c r="D182" s="34">
        <v>7</v>
      </c>
      <c r="E182" s="34">
        <v>-71.400181000000003</v>
      </c>
      <c r="F182" s="34">
        <v>-33.045791999999999</v>
      </c>
      <c r="G182" s="34">
        <v>8102.28</v>
      </c>
      <c r="H182" s="34">
        <v>1</v>
      </c>
      <c r="I182" s="34">
        <v>0</v>
      </c>
      <c r="J182" s="34">
        <v>0</v>
      </c>
      <c r="K182" s="34">
        <v>0</v>
      </c>
      <c r="L182" s="34">
        <v>1</v>
      </c>
      <c r="M182" s="38"/>
      <c r="O182"/>
      <c r="P182"/>
    </row>
    <row r="183" spans="1:16" s="66" customFormat="1" ht="14.25" hidden="1" customHeight="1" x14ac:dyDescent="0.25">
      <c r="A183" s="35" t="s">
        <v>44</v>
      </c>
      <c r="B183" s="36">
        <v>105</v>
      </c>
      <c r="C183" s="34">
        <v>0</v>
      </c>
      <c r="D183" s="34">
        <v>8</v>
      </c>
      <c r="E183" s="34">
        <v>-71.417800999999997</v>
      </c>
      <c r="F183" s="34">
        <v>-33.044640000000001</v>
      </c>
      <c r="G183" s="34">
        <v>9784.8700000000008</v>
      </c>
      <c r="H183" s="34">
        <v>1</v>
      </c>
      <c r="I183" s="34">
        <v>0</v>
      </c>
      <c r="J183" s="34">
        <v>0</v>
      </c>
      <c r="K183" s="34">
        <v>0</v>
      </c>
      <c r="L183" s="34">
        <v>1</v>
      </c>
      <c r="M183" s="38"/>
      <c r="O183"/>
      <c r="P183"/>
    </row>
    <row r="184" spans="1:16" s="66" customFormat="1" ht="14.25" hidden="1" customHeight="1" x14ac:dyDescent="0.25">
      <c r="A184" s="35" t="s">
        <v>44</v>
      </c>
      <c r="B184" s="36">
        <v>105</v>
      </c>
      <c r="C184" s="34">
        <v>0</v>
      </c>
      <c r="D184" s="34">
        <v>9</v>
      </c>
      <c r="E184" s="34">
        <v>-71.420948999999993</v>
      </c>
      <c r="F184" s="34">
        <v>-33.043671000000003</v>
      </c>
      <c r="G184" s="34">
        <v>10097.959999999999</v>
      </c>
      <c r="H184" s="34">
        <v>1</v>
      </c>
      <c r="I184" s="34">
        <v>0</v>
      </c>
      <c r="J184" s="34">
        <v>0</v>
      </c>
      <c r="K184" s="34">
        <v>0</v>
      </c>
      <c r="L184" s="34">
        <v>1</v>
      </c>
      <c r="M184" s="38"/>
      <c r="O184"/>
      <c r="P184"/>
    </row>
    <row r="185" spans="1:16" s="66" customFormat="1" ht="14.25" hidden="1" customHeight="1" x14ac:dyDescent="0.25">
      <c r="A185" s="35" t="s">
        <v>44</v>
      </c>
      <c r="B185" s="36">
        <v>105</v>
      </c>
      <c r="C185" s="34">
        <v>0</v>
      </c>
      <c r="D185" s="34">
        <v>10</v>
      </c>
      <c r="E185" s="34">
        <v>-71.425967999999997</v>
      </c>
      <c r="F185" s="34">
        <v>-33.042197999999999</v>
      </c>
      <c r="G185" s="34">
        <v>10595.55</v>
      </c>
      <c r="H185" s="34">
        <v>1</v>
      </c>
      <c r="I185" s="34">
        <v>0</v>
      </c>
      <c r="J185" s="34">
        <v>0</v>
      </c>
      <c r="K185" s="34">
        <v>0</v>
      </c>
      <c r="L185" s="34">
        <v>1</v>
      </c>
      <c r="M185" s="38"/>
      <c r="O185"/>
      <c r="P185"/>
    </row>
    <row r="186" spans="1:16" ht="14.25" hidden="1" customHeight="1" x14ac:dyDescent="0.25">
      <c r="A186" s="35" t="s">
        <v>44</v>
      </c>
      <c r="B186" s="36">
        <v>105</v>
      </c>
      <c r="C186" s="34">
        <v>0</v>
      </c>
      <c r="D186" s="34">
        <v>11</v>
      </c>
      <c r="E186" s="34">
        <v>-71.434444999999997</v>
      </c>
      <c r="F186" s="34">
        <v>-33.043399000000001</v>
      </c>
      <c r="G186" s="47">
        <v>11406.68</v>
      </c>
      <c r="H186" s="34">
        <v>1</v>
      </c>
      <c r="I186" s="34">
        <v>0</v>
      </c>
      <c r="J186" s="34">
        <v>0</v>
      </c>
      <c r="K186" s="34">
        <v>0</v>
      </c>
      <c r="L186" s="34">
        <v>1</v>
      </c>
      <c r="M186" s="38"/>
      <c r="O186"/>
      <c r="P186"/>
    </row>
    <row r="187" spans="1:16" s="66" customFormat="1" ht="14.25" hidden="1" customHeight="1" x14ac:dyDescent="0.25">
      <c r="A187" s="35" t="s">
        <v>44</v>
      </c>
      <c r="B187" s="36">
        <v>105</v>
      </c>
      <c r="C187" s="34">
        <v>0</v>
      </c>
      <c r="D187" s="34">
        <v>12</v>
      </c>
      <c r="E187" s="34">
        <v>-71.470417999999995</v>
      </c>
      <c r="F187" s="34">
        <v>-33.041305000000001</v>
      </c>
      <c r="G187" s="34">
        <v>15126.94</v>
      </c>
      <c r="H187" s="34">
        <v>1</v>
      </c>
      <c r="I187" s="34">
        <v>0</v>
      </c>
      <c r="J187" s="34">
        <v>0</v>
      </c>
      <c r="K187" s="34">
        <v>0</v>
      </c>
      <c r="L187" s="34">
        <v>1</v>
      </c>
      <c r="M187" s="38"/>
      <c r="O187"/>
      <c r="P187"/>
    </row>
    <row r="188" spans="1:16" ht="14.25" hidden="1" customHeight="1" x14ac:dyDescent="0.25">
      <c r="A188" s="35" t="s">
        <v>44</v>
      </c>
      <c r="B188" s="36">
        <v>105</v>
      </c>
      <c r="C188" s="34">
        <v>0</v>
      </c>
      <c r="D188" s="34">
        <v>13</v>
      </c>
      <c r="E188" s="34">
        <v>-71.525621999999998</v>
      </c>
      <c r="F188" s="34">
        <v>-33.035248000000003</v>
      </c>
      <c r="G188" s="47">
        <v>21070.87</v>
      </c>
      <c r="H188" s="34">
        <v>1</v>
      </c>
      <c r="I188" s="34">
        <v>0</v>
      </c>
      <c r="J188" s="34">
        <v>0</v>
      </c>
      <c r="K188" s="34">
        <v>0</v>
      </c>
      <c r="L188" s="34">
        <v>1</v>
      </c>
      <c r="M188" s="38"/>
      <c r="O188"/>
      <c r="P188"/>
    </row>
    <row r="189" spans="1:16" ht="14.25" hidden="1" customHeight="1" x14ac:dyDescent="0.25">
      <c r="A189" s="35" t="s">
        <v>44</v>
      </c>
      <c r="B189" s="36">
        <v>105</v>
      </c>
      <c r="C189" s="34">
        <v>0</v>
      </c>
      <c r="D189" s="34">
        <v>14</v>
      </c>
      <c r="E189" s="34">
        <v>-71.549743000000007</v>
      </c>
      <c r="F189" s="34">
        <v>-33.022753000000002</v>
      </c>
      <c r="G189" s="47">
        <v>23792.42</v>
      </c>
      <c r="H189" s="34">
        <v>1</v>
      </c>
      <c r="I189" s="34">
        <v>0</v>
      </c>
      <c r="J189" s="34">
        <v>0</v>
      </c>
      <c r="K189" s="34">
        <v>0</v>
      </c>
      <c r="L189" s="34">
        <v>1</v>
      </c>
      <c r="M189" s="38"/>
      <c r="O189"/>
      <c r="P189"/>
    </row>
    <row r="190" spans="1:16" ht="14.25" hidden="1" customHeight="1" x14ac:dyDescent="0.25">
      <c r="A190" s="35" t="s">
        <v>44</v>
      </c>
      <c r="B190" s="36">
        <v>105</v>
      </c>
      <c r="C190" s="34">
        <v>0</v>
      </c>
      <c r="D190" s="34">
        <v>15</v>
      </c>
      <c r="E190" s="34">
        <v>-71.590006000000002</v>
      </c>
      <c r="F190" s="34">
        <v>-33.032501000000003</v>
      </c>
      <c r="G190" s="47">
        <v>28674.06</v>
      </c>
      <c r="H190" s="34">
        <v>1</v>
      </c>
      <c r="I190" s="34">
        <v>0</v>
      </c>
      <c r="J190" s="34">
        <v>0</v>
      </c>
      <c r="K190" s="34">
        <v>0</v>
      </c>
      <c r="L190" s="34">
        <v>1</v>
      </c>
      <c r="M190" s="38"/>
      <c r="O190"/>
      <c r="P190"/>
    </row>
    <row r="191" spans="1:16" s="66" customFormat="1" ht="14.25" hidden="1" customHeight="1" x14ac:dyDescent="0.25">
      <c r="A191" s="35" t="s">
        <v>44</v>
      </c>
      <c r="B191" s="36">
        <v>105</v>
      </c>
      <c r="C191" s="34">
        <v>0</v>
      </c>
      <c r="D191" s="34">
        <v>16</v>
      </c>
      <c r="E191" s="34">
        <v>-71.603116999999997</v>
      </c>
      <c r="F191" s="34">
        <v>-33.049905000000003</v>
      </c>
      <c r="G191" s="34">
        <v>31485.85</v>
      </c>
      <c r="H191" s="34">
        <v>1</v>
      </c>
      <c r="I191" s="34">
        <v>0</v>
      </c>
      <c r="J191" s="34">
        <v>0</v>
      </c>
      <c r="K191" s="34">
        <v>0</v>
      </c>
      <c r="L191" s="34">
        <v>1</v>
      </c>
      <c r="M191" s="38"/>
      <c r="O191"/>
      <c r="P191"/>
    </row>
    <row r="192" spans="1:16" ht="14.25" hidden="1" customHeight="1" x14ac:dyDescent="0.25">
      <c r="A192" s="35" t="s">
        <v>44</v>
      </c>
      <c r="B192" s="36">
        <v>105</v>
      </c>
      <c r="C192" s="34">
        <v>0</v>
      </c>
      <c r="D192" s="34">
        <v>17</v>
      </c>
      <c r="E192" s="34">
        <v>-71.613958999999994</v>
      </c>
      <c r="F192" s="34">
        <v>-33.049568999999998</v>
      </c>
      <c r="G192" s="47">
        <v>32838.11</v>
      </c>
      <c r="H192" s="34">
        <v>1</v>
      </c>
      <c r="I192" s="34">
        <v>0</v>
      </c>
      <c r="J192" s="34">
        <v>0</v>
      </c>
      <c r="K192" s="34">
        <v>0</v>
      </c>
      <c r="L192" s="34">
        <v>1</v>
      </c>
      <c r="M192" s="38"/>
      <c r="O192"/>
      <c r="P192"/>
    </row>
    <row r="193" spans="1:16" ht="14.25" hidden="1" customHeight="1" x14ac:dyDescent="0.25">
      <c r="A193" s="35" t="s">
        <v>44</v>
      </c>
      <c r="B193" s="36">
        <v>105</v>
      </c>
      <c r="C193" s="34">
        <v>0</v>
      </c>
      <c r="D193" s="34">
        <v>18</v>
      </c>
      <c r="E193" s="34">
        <v>-71.618534999999994</v>
      </c>
      <c r="F193" s="34">
        <v>-33.048445999999998</v>
      </c>
      <c r="G193" s="47">
        <v>33285.39</v>
      </c>
      <c r="H193" s="34">
        <v>1</v>
      </c>
      <c r="I193" s="34">
        <v>1</v>
      </c>
      <c r="J193" s="34">
        <v>0</v>
      </c>
      <c r="K193" s="34">
        <v>0.05</v>
      </c>
      <c r="L193" s="34">
        <v>1</v>
      </c>
      <c r="M193" s="38"/>
      <c r="O193"/>
      <c r="P193"/>
    </row>
    <row r="194" spans="1:16" s="66" customFormat="1" ht="14.25" hidden="1" customHeight="1" x14ac:dyDescent="0.25">
      <c r="A194" s="35" t="s">
        <v>44</v>
      </c>
      <c r="B194" s="36">
        <v>105</v>
      </c>
      <c r="C194" s="34">
        <v>1</v>
      </c>
      <c r="D194" s="34">
        <v>1</v>
      </c>
      <c r="E194" s="34">
        <v>-71.618082999999999</v>
      </c>
      <c r="F194" s="34">
        <v>-33.047376999999997</v>
      </c>
      <c r="G194" s="34">
        <v>139.6</v>
      </c>
      <c r="H194" s="34">
        <v>1</v>
      </c>
      <c r="I194" s="34">
        <v>1</v>
      </c>
      <c r="J194" s="34">
        <v>1</v>
      </c>
      <c r="K194" s="34">
        <v>0.9</v>
      </c>
      <c r="L194" s="34">
        <v>1</v>
      </c>
      <c r="M194" s="38"/>
      <c r="O194"/>
      <c r="P194"/>
    </row>
    <row r="195" spans="1:16" s="66" customFormat="1" ht="14.25" hidden="1" customHeight="1" x14ac:dyDescent="0.25">
      <c r="A195" s="35" t="s">
        <v>44</v>
      </c>
      <c r="B195" s="36">
        <v>105</v>
      </c>
      <c r="C195" s="34">
        <v>1</v>
      </c>
      <c r="D195" s="34">
        <v>2</v>
      </c>
      <c r="E195" s="34">
        <v>-71.613956999999999</v>
      </c>
      <c r="F195" s="34">
        <v>-33.049568999999998</v>
      </c>
      <c r="G195" s="34">
        <v>722.86</v>
      </c>
      <c r="H195" s="34">
        <v>1</v>
      </c>
      <c r="I195" s="34">
        <v>1</v>
      </c>
      <c r="J195" s="34">
        <v>0</v>
      </c>
      <c r="K195" s="34">
        <v>0.05</v>
      </c>
      <c r="L195" s="34">
        <v>1</v>
      </c>
      <c r="M195" s="38"/>
      <c r="O195"/>
      <c r="P195"/>
    </row>
    <row r="196" spans="1:16" s="66" customFormat="1" ht="14.25" hidden="1" customHeight="1" x14ac:dyDescent="0.25">
      <c r="A196" s="35" t="s">
        <v>44</v>
      </c>
      <c r="B196" s="36">
        <v>105</v>
      </c>
      <c r="C196" s="34">
        <v>1</v>
      </c>
      <c r="D196" s="34">
        <v>3</v>
      </c>
      <c r="E196" s="34">
        <v>-71.602862000000002</v>
      </c>
      <c r="F196" s="34">
        <v>-33.049639999999997</v>
      </c>
      <c r="G196" s="34">
        <v>2127.42</v>
      </c>
      <c r="H196" s="34">
        <v>1</v>
      </c>
      <c r="I196" s="34">
        <v>0</v>
      </c>
      <c r="J196" s="34">
        <v>0</v>
      </c>
      <c r="K196" s="34">
        <v>0</v>
      </c>
      <c r="L196" s="34">
        <v>1</v>
      </c>
      <c r="M196" s="38"/>
      <c r="O196"/>
      <c r="P196"/>
    </row>
    <row r="197" spans="1:16" ht="14.25" hidden="1" customHeight="1" x14ac:dyDescent="0.25">
      <c r="A197" s="35" t="s">
        <v>44</v>
      </c>
      <c r="B197" s="36">
        <v>105</v>
      </c>
      <c r="C197" s="34">
        <v>1</v>
      </c>
      <c r="D197" s="34">
        <v>4</v>
      </c>
      <c r="E197" s="34">
        <v>-71.589842000000004</v>
      </c>
      <c r="F197" s="34">
        <v>-33.032496999999999</v>
      </c>
      <c r="G197" s="47">
        <v>5029.3999999999996</v>
      </c>
      <c r="H197" s="34">
        <v>1</v>
      </c>
      <c r="I197" s="34">
        <v>0</v>
      </c>
      <c r="J197" s="34">
        <v>0</v>
      </c>
      <c r="K197" s="34">
        <v>0</v>
      </c>
      <c r="L197" s="34">
        <v>1</v>
      </c>
      <c r="M197" s="38"/>
      <c r="O197"/>
      <c r="P197"/>
    </row>
    <row r="198" spans="1:16" ht="14.25" hidden="1" customHeight="1" x14ac:dyDescent="0.25">
      <c r="A198" s="35" t="s">
        <v>44</v>
      </c>
      <c r="B198" s="36">
        <v>105</v>
      </c>
      <c r="C198" s="34">
        <v>1</v>
      </c>
      <c r="D198" s="34">
        <v>5</v>
      </c>
      <c r="E198" s="34">
        <v>-71.549814999999995</v>
      </c>
      <c r="F198" s="34">
        <v>-33.022838</v>
      </c>
      <c r="G198" s="47">
        <v>9882.48</v>
      </c>
      <c r="H198" s="34">
        <v>1</v>
      </c>
      <c r="I198" s="34">
        <v>0</v>
      </c>
      <c r="J198" s="34">
        <v>0</v>
      </c>
      <c r="K198" s="34">
        <v>0</v>
      </c>
      <c r="L198" s="34">
        <v>1</v>
      </c>
      <c r="M198" s="38"/>
      <c r="O198"/>
      <c r="P198"/>
    </row>
    <row r="199" spans="1:16" ht="14.25" hidden="1" customHeight="1" x14ac:dyDescent="0.25">
      <c r="A199" s="35" t="s">
        <v>44</v>
      </c>
      <c r="B199" s="36">
        <v>105</v>
      </c>
      <c r="C199" s="34">
        <v>1</v>
      </c>
      <c r="D199" s="34">
        <v>6</v>
      </c>
      <c r="E199" s="34">
        <v>-71.533809000000005</v>
      </c>
      <c r="F199" s="34">
        <v>-33.029941000000001</v>
      </c>
      <c r="G199" s="47">
        <v>11638.7</v>
      </c>
      <c r="H199" s="34">
        <v>1</v>
      </c>
      <c r="I199" s="34">
        <v>0</v>
      </c>
      <c r="J199" s="34">
        <v>0</v>
      </c>
      <c r="K199" s="34">
        <v>0</v>
      </c>
      <c r="L199" s="34">
        <v>1</v>
      </c>
      <c r="M199" s="38"/>
      <c r="O199"/>
      <c r="P199"/>
    </row>
    <row r="200" spans="1:16" ht="14.25" hidden="1" customHeight="1" x14ac:dyDescent="0.25">
      <c r="A200" s="35" t="s">
        <v>44</v>
      </c>
      <c r="B200" s="36">
        <v>105</v>
      </c>
      <c r="C200" s="34">
        <v>1</v>
      </c>
      <c r="D200" s="34">
        <v>7</v>
      </c>
      <c r="E200" s="34">
        <v>-71.470562000000001</v>
      </c>
      <c r="F200" s="34">
        <v>-33.041359</v>
      </c>
      <c r="G200" s="47">
        <v>18558.54</v>
      </c>
      <c r="H200" s="34">
        <v>1</v>
      </c>
      <c r="I200" s="34">
        <v>0</v>
      </c>
      <c r="J200" s="34">
        <v>0</v>
      </c>
      <c r="K200" s="34">
        <v>0</v>
      </c>
      <c r="L200" s="34">
        <v>1</v>
      </c>
      <c r="M200" s="38"/>
      <c r="O200"/>
      <c r="P200"/>
    </row>
    <row r="201" spans="1:16" ht="14.25" hidden="1" customHeight="1" x14ac:dyDescent="0.25">
      <c r="A201" s="35" t="s">
        <v>44</v>
      </c>
      <c r="B201" s="36">
        <v>105</v>
      </c>
      <c r="C201" s="34">
        <v>1</v>
      </c>
      <c r="D201" s="34">
        <v>8</v>
      </c>
      <c r="E201" s="34">
        <v>-71.436113000000006</v>
      </c>
      <c r="F201" s="34">
        <v>-33.048375999999998</v>
      </c>
      <c r="G201" s="47">
        <v>21955.23</v>
      </c>
      <c r="H201" s="34">
        <v>1</v>
      </c>
      <c r="I201" s="34">
        <v>0</v>
      </c>
      <c r="J201" s="34">
        <v>0</v>
      </c>
      <c r="K201" s="34">
        <v>0</v>
      </c>
      <c r="L201" s="34">
        <v>1</v>
      </c>
      <c r="M201" s="38"/>
      <c r="O201"/>
      <c r="P201"/>
    </row>
    <row r="202" spans="1:16" ht="14.25" hidden="1" customHeight="1" x14ac:dyDescent="0.25">
      <c r="A202" s="35" t="s">
        <v>44</v>
      </c>
      <c r="B202" s="36">
        <v>105</v>
      </c>
      <c r="C202" s="34">
        <v>1</v>
      </c>
      <c r="D202" s="34">
        <v>9</v>
      </c>
      <c r="E202" s="34">
        <v>-71.421077999999994</v>
      </c>
      <c r="F202" s="34">
        <v>-33.043697000000002</v>
      </c>
      <c r="G202" s="47">
        <v>23777.68</v>
      </c>
      <c r="H202" s="34">
        <v>1</v>
      </c>
      <c r="I202" s="34">
        <v>0</v>
      </c>
      <c r="J202" s="34">
        <v>0</v>
      </c>
      <c r="K202" s="34">
        <v>0</v>
      </c>
      <c r="L202" s="34">
        <v>1</v>
      </c>
      <c r="M202" s="38"/>
      <c r="O202"/>
      <c r="P202"/>
    </row>
    <row r="203" spans="1:16" ht="14.25" hidden="1" customHeight="1" x14ac:dyDescent="0.25">
      <c r="A203" s="35" t="s">
        <v>44</v>
      </c>
      <c r="B203" s="36">
        <v>105</v>
      </c>
      <c r="C203" s="34">
        <v>1</v>
      </c>
      <c r="D203" s="34">
        <v>10</v>
      </c>
      <c r="E203" s="34">
        <v>-71.417794999999998</v>
      </c>
      <c r="F203" s="34">
        <v>-33.044750000000001</v>
      </c>
      <c r="G203" s="47">
        <v>24105.86</v>
      </c>
      <c r="H203" s="34">
        <v>1</v>
      </c>
      <c r="I203" s="34">
        <v>0</v>
      </c>
      <c r="J203" s="34">
        <v>0</v>
      </c>
      <c r="K203" s="34">
        <v>0</v>
      </c>
      <c r="L203" s="34">
        <v>1</v>
      </c>
      <c r="M203" s="38"/>
      <c r="O203"/>
      <c r="P203"/>
    </row>
    <row r="204" spans="1:16" ht="14.25" hidden="1" customHeight="1" x14ac:dyDescent="0.25">
      <c r="A204" s="35" t="s">
        <v>44</v>
      </c>
      <c r="B204" s="36">
        <v>105</v>
      </c>
      <c r="C204" s="34">
        <v>1</v>
      </c>
      <c r="D204" s="34">
        <v>11</v>
      </c>
      <c r="E204" s="34">
        <v>-71.400088999999994</v>
      </c>
      <c r="F204" s="34">
        <v>-33.045876999999997</v>
      </c>
      <c r="G204" s="47">
        <v>25795.88</v>
      </c>
      <c r="H204" s="34">
        <v>1</v>
      </c>
      <c r="I204" s="34">
        <v>0</v>
      </c>
      <c r="J204" s="34">
        <v>0</v>
      </c>
      <c r="K204" s="34">
        <v>0</v>
      </c>
      <c r="L204" s="34">
        <v>1</v>
      </c>
      <c r="M204" s="38"/>
      <c r="O204"/>
      <c r="P204"/>
    </row>
    <row r="205" spans="1:16" ht="14.25" hidden="1" customHeight="1" x14ac:dyDescent="0.25">
      <c r="A205" s="35" t="s">
        <v>44</v>
      </c>
      <c r="B205" s="36">
        <v>105</v>
      </c>
      <c r="C205" s="34">
        <v>1</v>
      </c>
      <c r="D205" s="34">
        <v>12</v>
      </c>
      <c r="E205" s="34">
        <v>-71.385002</v>
      </c>
      <c r="F205" s="34">
        <v>-33.044576999999997</v>
      </c>
      <c r="G205" s="47">
        <v>27235.8</v>
      </c>
      <c r="H205" s="34">
        <v>1</v>
      </c>
      <c r="I205" s="34">
        <v>0</v>
      </c>
      <c r="J205" s="34">
        <v>0</v>
      </c>
      <c r="K205" s="34">
        <v>0</v>
      </c>
      <c r="L205" s="34">
        <v>1</v>
      </c>
      <c r="M205" s="38"/>
      <c r="O205"/>
      <c r="P205"/>
    </row>
    <row r="206" spans="1:16" ht="14.25" hidden="1" customHeight="1" x14ac:dyDescent="0.25">
      <c r="A206" s="35" t="s">
        <v>44</v>
      </c>
      <c r="B206" s="36">
        <v>105</v>
      </c>
      <c r="C206" s="34">
        <v>1</v>
      </c>
      <c r="D206" s="34">
        <v>13</v>
      </c>
      <c r="E206" s="34">
        <v>-71.371877999999995</v>
      </c>
      <c r="F206" s="34">
        <v>-33.044224</v>
      </c>
      <c r="G206" s="47">
        <v>28463.29</v>
      </c>
      <c r="H206" s="34">
        <v>1</v>
      </c>
      <c r="I206" s="34">
        <v>0</v>
      </c>
      <c r="J206" s="34">
        <v>0</v>
      </c>
      <c r="K206" s="34">
        <v>0</v>
      </c>
      <c r="L206" s="34">
        <v>1</v>
      </c>
      <c r="M206" s="38"/>
      <c r="O206"/>
      <c r="P206"/>
    </row>
    <row r="207" spans="1:16" ht="14.25" hidden="1" customHeight="1" x14ac:dyDescent="0.25">
      <c r="A207" s="35" t="s">
        <v>44</v>
      </c>
      <c r="B207" s="36">
        <v>105</v>
      </c>
      <c r="C207" s="34">
        <v>1</v>
      </c>
      <c r="D207" s="34">
        <v>14</v>
      </c>
      <c r="E207" s="34">
        <v>-71.350673</v>
      </c>
      <c r="F207" s="34">
        <v>-33.043847999999997</v>
      </c>
      <c r="G207" s="47">
        <v>30890.93</v>
      </c>
      <c r="H207" s="34">
        <v>1</v>
      </c>
      <c r="I207" s="34">
        <v>0</v>
      </c>
      <c r="J207" s="34">
        <v>0</v>
      </c>
      <c r="K207" s="34">
        <v>0</v>
      </c>
      <c r="L207" s="34">
        <v>1</v>
      </c>
      <c r="M207" s="38"/>
      <c r="O207"/>
      <c r="P207"/>
    </row>
    <row r="208" spans="1:16" ht="14.25" hidden="1" customHeight="1" x14ac:dyDescent="0.25">
      <c r="A208" s="35" t="s">
        <v>44</v>
      </c>
      <c r="B208" s="36">
        <v>105</v>
      </c>
      <c r="C208" s="34">
        <v>1</v>
      </c>
      <c r="D208" s="34">
        <v>15</v>
      </c>
      <c r="E208" s="34">
        <v>-71.347466999999995</v>
      </c>
      <c r="F208" s="34">
        <v>-33.047421</v>
      </c>
      <c r="G208" s="47">
        <v>31517.74</v>
      </c>
      <c r="H208" s="34">
        <v>1</v>
      </c>
      <c r="I208" s="34">
        <v>0</v>
      </c>
      <c r="J208" s="34">
        <v>0</v>
      </c>
      <c r="K208" s="34">
        <v>0</v>
      </c>
      <c r="L208" s="34">
        <v>1</v>
      </c>
      <c r="M208" s="38"/>
      <c r="O208"/>
      <c r="P208"/>
    </row>
    <row r="209" spans="1:16" ht="14.25" hidden="1" customHeight="1" x14ac:dyDescent="0.25">
      <c r="A209" s="35" t="s">
        <v>44</v>
      </c>
      <c r="B209" s="36">
        <v>105</v>
      </c>
      <c r="C209" s="34">
        <v>1</v>
      </c>
      <c r="D209" s="34">
        <v>16</v>
      </c>
      <c r="E209" s="34">
        <v>-71.338329000000002</v>
      </c>
      <c r="F209" s="34">
        <v>-33.053432000000001</v>
      </c>
      <c r="G209" s="47">
        <v>32862.39</v>
      </c>
      <c r="H209" s="34">
        <v>1</v>
      </c>
      <c r="I209" s="34">
        <v>0</v>
      </c>
      <c r="J209" s="34">
        <v>0</v>
      </c>
      <c r="K209" s="34">
        <v>0</v>
      </c>
      <c r="L209" s="34">
        <v>1</v>
      </c>
      <c r="M209" s="38"/>
      <c r="O209"/>
      <c r="P209"/>
    </row>
    <row r="210" spans="1:16" ht="14.25" hidden="1" customHeight="1" x14ac:dyDescent="0.25">
      <c r="A210" s="35" t="s">
        <v>44</v>
      </c>
      <c r="B210" s="36">
        <v>105</v>
      </c>
      <c r="C210" s="34">
        <v>1</v>
      </c>
      <c r="D210" s="34">
        <v>17</v>
      </c>
      <c r="E210" s="34">
        <v>-71.341031999999998</v>
      </c>
      <c r="F210" s="34">
        <v>-33.054673000000001</v>
      </c>
      <c r="G210" s="47">
        <v>33310.199999999997</v>
      </c>
      <c r="H210" s="34">
        <v>1</v>
      </c>
      <c r="I210" s="34">
        <v>1</v>
      </c>
      <c r="J210" s="34">
        <v>0</v>
      </c>
      <c r="K210" s="34">
        <v>0.05</v>
      </c>
      <c r="L210" s="34">
        <v>1</v>
      </c>
      <c r="M210" s="38"/>
      <c r="O210"/>
      <c r="P210"/>
    </row>
    <row r="211" spans="1:16" s="66" customFormat="1" ht="14.25" hidden="1" customHeight="1" x14ac:dyDescent="0.25">
      <c r="A211" s="35" t="s">
        <v>44</v>
      </c>
      <c r="B211" s="36">
        <v>106</v>
      </c>
      <c r="C211" s="34">
        <v>0</v>
      </c>
      <c r="D211" s="34">
        <v>1</v>
      </c>
      <c r="E211" s="34">
        <v>-71.394473000000005</v>
      </c>
      <c r="F211" s="34">
        <v>-33.063913999999997</v>
      </c>
      <c r="G211" s="34">
        <v>94.16</v>
      </c>
      <c r="H211" s="34">
        <v>1</v>
      </c>
      <c r="I211" s="34">
        <v>1</v>
      </c>
      <c r="J211" s="34">
        <v>0</v>
      </c>
      <c r="K211" s="34">
        <v>0.9</v>
      </c>
      <c r="L211" s="34">
        <v>1</v>
      </c>
      <c r="M211" s="38"/>
      <c r="O211"/>
      <c r="P211"/>
    </row>
    <row r="212" spans="1:16" s="66" customFormat="1" ht="14.25" hidden="1" customHeight="1" x14ac:dyDescent="0.25">
      <c r="A212" s="35" t="s">
        <v>44</v>
      </c>
      <c r="B212" s="36">
        <v>106</v>
      </c>
      <c r="C212" s="34">
        <v>0</v>
      </c>
      <c r="D212" s="34">
        <v>2</v>
      </c>
      <c r="E212" s="34">
        <v>-71.394801000000001</v>
      </c>
      <c r="F212" s="34">
        <v>-33.054116</v>
      </c>
      <c r="G212" s="34">
        <v>1321.69</v>
      </c>
      <c r="H212" s="34">
        <v>1</v>
      </c>
      <c r="I212" s="34">
        <v>1</v>
      </c>
      <c r="J212" s="34">
        <v>0</v>
      </c>
      <c r="K212" s="34">
        <v>0.05</v>
      </c>
      <c r="L212" s="34">
        <v>1</v>
      </c>
      <c r="M212" s="38"/>
      <c r="O212"/>
      <c r="P212"/>
    </row>
    <row r="213" spans="1:16" s="66" customFormat="1" ht="14.25" hidden="1" customHeight="1" x14ac:dyDescent="0.25">
      <c r="A213" s="35" t="s">
        <v>44</v>
      </c>
      <c r="B213" s="36">
        <v>106</v>
      </c>
      <c r="C213" s="34">
        <v>0</v>
      </c>
      <c r="D213" s="34">
        <v>3</v>
      </c>
      <c r="E213" s="34">
        <v>-71.399085999999997</v>
      </c>
      <c r="F213" s="34">
        <v>-33.054454</v>
      </c>
      <c r="G213" s="34">
        <v>1920.47</v>
      </c>
      <c r="H213" s="34">
        <v>1</v>
      </c>
      <c r="I213" s="34">
        <v>0</v>
      </c>
      <c r="J213" s="34">
        <v>0</v>
      </c>
      <c r="K213" s="34">
        <v>0</v>
      </c>
      <c r="L213" s="34">
        <v>1</v>
      </c>
      <c r="M213" s="38"/>
      <c r="O213"/>
      <c r="P213"/>
    </row>
    <row r="214" spans="1:16" s="66" customFormat="1" ht="14.25" hidden="1" customHeight="1" x14ac:dyDescent="0.25">
      <c r="A214" s="35" t="s">
        <v>44</v>
      </c>
      <c r="B214" s="36">
        <v>106</v>
      </c>
      <c r="C214" s="34">
        <v>0</v>
      </c>
      <c r="D214" s="34">
        <v>4</v>
      </c>
      <c r="E214" s="34">
        <v>-71.400076999999996</v>
      </c>
      <c r="F214" s="34">
        <v>-33.045788000000002</v>
      </c>
      <c r="G214" s="34">
        <v>3016.39</v>
      </c>
      <c r="H214" s="34">
        <v>1</v>
      </c>
      <c r="I214" s="34">
        <v>0</v>
      </c>
      <c r="J214" s="34">
        <v>0</v>
      </c>
      <c r="K214" s="34">
        <v>0</v>
      </c>
      <c r="L214" s="34">
        <v>1</v>
      </c>
      <c r="M214" s="38"/>
      <c r="O214"/>
      <c r="P214"/>
    </row>
    <row r="215" spans="1:16" s="66" customFormat="1" ht="14.25" hidden="1" customHeight="1" x14ac:dyDescent="0.25">
      <c r="A215" s="35" t="s">
        <v>44</v>
      </c>
      <c r="B215" s="36">
        <v>106</v>
      </c>
      <c r="C215" s="34">
        <v>0</v>
      </c>
      <c r="D215" s="34">
        <v>5</v>
      </c>
      <c r="E215" s="34">
        <v>-71.420948999999993</v>
      </c>
      <c r="F215" s="34">
        <v>-33.043671000000003</v>
      </c>
      <c r="G215" s="34">
        <v>5021.8100000000004</v>
      </c>
      <c r="H215" s="34">
        <v>1</v>
      </c>
      <c r="I215" s="34">
        <v>0</v>
      </c>
      <c r="J215" s="34">
        <v>0</v>
      </c>
      <c r="K215" s="34">
        <v>0</v>
      </c>
      <c r="L215" s="34">
        <v>1</v>
      </c>
      <c r="M215" s="38"/>
      <c r="O215"/>
      <c r="P215"/>
    </row>
    <row r="216" spans="1:16" s="66" customFormat="1" ht="14.25" hidden="1" customHeight="1" x14ac:dyDescent="0.25">
      <c r="A216" s="35" t="s">
        <v>44</v>
      </c>
      <c r="B216" s="36">
        <v>106</v>
      </c>
      <c r="C216" s="34">
        <v>0</v>
      </c>
      <c r="D216" s="34">
        <v>6</v>
      </c>
      <c r="E216" s="34">
        <v>-71.434444999999997</v>
      </c>
      <c r="F216" s="34">
        <v>-33.043399000000001</v>
      </c>
      <c r="G216" s="34">
        <v>6330.52</v>
      </c>
      <c r="H216" s="34">
        <v>1</v>
      </c>
      <c r="I216" s="34">
        <v>0</v>
      </c>
      <c r="J216" s="34">
        <v>0</v>
      </c>
      <c r="K216" s="34">
        <v>0</v>
      </c>
      <c r="L216" s="34">
        <v>1</v>
      </c>
      <c r="M216" s="38"/>
      <c r="O216"/>
      <c r="P216"/>
    </row>
    <row r="217" spans="1:16" s="66" customFormat="1" ht="14.25" hidden="1" customHeight="1" x14ac:dyDescent="0.25">
      <c r="A217" s="35" t="s">
        <v>44</v>
      </c>
      <c r="B217" s="36">
        <v>106</v>
      </c>
      <c r="C217" s="34">
        <v>0</v>
      </c>
      <c r="D217" s="34">
        <v>7</v>
      </c>
      <c r="E217" s="34">
        <v>-71.445696999999996</v>
      </c>
      <c r="F217" s="34">
        <v>-33.047876000000002</v>
      </c>
      <c r="G217" s="34">
        <v>7561.85</v>
      </c>
      <c r="H217" s="34">
        <v>1</v>
      </c>
      <c r="I217" s="34">
        <v>0</v>
      </c>
      <c r="J217" s="34">
        <v>0</v>
      </c>
      <c r="K217" s="34">
        <v>0</v>
      </c>
      <c r="L217" s="34">
        <v>1</v>
      </c>
      <c r="M217" s="38"/>
      <c r="O217"/>
      <c r="P217"/>
    </row>
    <row r="218" spans="1:16" s="66" customFormat="1" ht="14.25" hidden="1" customHeight="1" x14ac:dyDescent="0.25">
      <c r="A218" s="35" t="s">
        <v>44</v>
      </c>
      <c r="B218" s="36">
        <v>106</v>
      </c>
      <c r="C218" s="34">
        <v>0</v>
      </c>
      <c r="D218" s="34">
        <v>8</v>
      </c>
      <c r="E218" s="34">
        <v>-71.549261000000001</v>
      </c>
      <c r="F218" s="34">
        <v>-33.022812999999999</v>
      </c>
      <c r="G218" s="34">
        <v>18670.75</v>
      </c>
      <c r="H218" s="34">
        <v>1</v>
      </c>
      <c r="I218" s="34">
        <v>0</v>
      </c>
      <c r="J218" s="34">
        <v>0</v>
      </c>
      <c r="K218" s="34">
        <v>0</v>
      </c>
      <c r="L218" s="34">
        <v>1</v>
      </c>
      <c r="M218" s="38"/>
      <c r="O218"/>
      <c r="P218"/>
    </row>
    <row r="219" spans="1:16" ht="14.25" hidden="1" customHeight="1" x14ac:dyDescent="0.25">
      <c r="A219" s="35" t="s">
        <v>44</v>
      </c>
      <c r="B219" s="36">
        <v>106</v>
      </c>
      <c r="C219" s="34">
        <v>0</v>
      </c>
      <c r="D219" s="34">
        <v>9</v>
      </c>
      <c r="E219" s="34">
        <v>-71.589808000000005</v>
      </c>
      <c r="F219" s="34">
        <v>-33.032356999999998</v>
      </c>
      <c r="G219" s="47">
        <v>23573.47</v>
      </c>
      <c r="H219" s="34">
        <v>1</v>
      </c>
      <c r="I219" s="34">
        <v>0</v>
      </c>
      <c r="J219" s="34">
        <v>0</v>
      </c>
      <c r="K219" s="34">
        <v>0</v>
      </c>
      <c r="L219" s="34">
        <v>1</v>
      </c>
      <c r="M219" s="38"/>
      <c r="O219"/>
      <c r="P219"/>
    </row>
    <row r="220" spans="1:16" s="66" customFormat="1" ht="14.25" hidden="1" customHeight="1" x14ac:dyDescent="0.25">
      <c r="A220" s="35" t="s">
        <v>44</v>
      </c>
      <c r="B220" s="36">
        <v>106</v>
      </c>
      <c r="C220" s="34">
        <v>0</v>
      </c>
      <c r="D220" s="34">
        <v>10</v>
      </c>
      <c r="E220" s="34">
        <v>-71.605834000000002</v>
      </c>
      <c r="F220" s="34">
        <v>-33.043070999999998</v>
      </c>
      <c r="G220" s="34">
        <v>25612.81</v>
      </c>
      <c r="H220" s="34">
        <v>1</v>
      </c>
      <c r="I220" s="34">
        <v>0</v>
      </c>
      <c r="J220" s="34">
        <v>0</v>
      </c>
      <c r="K220" s="34">
        <v>0</v>
      </c>
      <c r="L220" s="34">
        <v>1</v>
      </c>
      <c r="M220" s="38"/>
      <c r="O220"/>
      <c r="P220"/>
    </row>
    <row r="221" spans="1:16" ht="14.25" hidden="1" customHeight="1" x14ac:dyDescent="0.25">
      <c r="A221" s="35" t="s">
        <v>44</v>
      </c>
      <c r="B221" s="36">
        <v>106</v>
      </c>
      <c r="C221" s="34">
        <v>0</v>
      </c>
      <c r="D221" s="34">
        <v>11</v>
      </c>
      <c r="E221" s="34">
        <v>-71.612665000000007</v>
      </c>
      <c r="F221" s="34">
        <v>-33.044111999999998</v>
      </c>
      <c r="G221" s="47">
        <v>26301.05</v>
      </c>
      <c r="H221" s="34">
        <v>1</v>
      </c>
      <c r="I221" s="34">
        <v>0</v>
      </c>
      <c r="J221" s="34">
        <v>0</v>
      </c>
      <c r="K221" s="34">
        <v>0</v>
      </c>
      <c r="L221" s="34">
        <v>1</v>
      </c>
      <c r="M221" s="38"/>
      <c r="O221"/>
      <c r="P221"/>
    </row>
    <row r="222" spans="1:16" s="66" customFormat="1" ht="14.25" hidden="1" customHeight="1" x14ac:dyDescent="0.25">
      <c r="A222" s="35" t="s">
        <v>44</v>
      </c>
      <c r="B222" s="36">
        <v>106</v>
      </c>
      <c r="C222" s="34">
        <v>0</v>
      </c>
      <c r="D222" s="34">
        <v>12</v>
      </c>
      <c r="E222" s="34">
        <v>-71.629835</v>
      </c>
      <c r="F222" s="34">
        <v>-33.033714000000003</v>
      </c>
      <c r="G222" s="34">
        <v>28482.26</v>
      </c>
      <c r="H222" s="34">
        <v>1</v>
      </c>
      <c r="I222" s="34">
        <v>0</v>
      </c>
      <c r="J222" s="34">
        <v>0</v>
      </c>
      <c r="K222" s="34">
        <v>0</v>
      </c>
      <c r="L222" s="34">
        <v>1</v>
      </c>
      <c r="M222" s="38"/>
      <c r="O222"/>
      <c r="P222"/>
    </row>
    <row r="223" spans="1:16" ht="14.25" hidden="1" customHeight="1" x14ac:dyDescent="0.25">
      <c r="A223" s="35" t="s">
        <v>44</v>
      </c>
      <c r="B223" s="36">
        <v>106</v>
      </c>
      <c r="C223" s="34">
        <v>0</v>
      </c>
      <c r="D223" s="34">
        <v>13</v>
      </c>
      <c r="E223" s="34">
        <v>-71.636499000000001</v>
      </c>
      <c r="F223" s="34">
        <v>-33.023119000000001</v>
      </c>
      <c r="G223" s="47">
        <v>30436.240000000002</v>
      </c>
      <c r="H223" s="34">
        <v>1</v>
      </c>
      <c r="I223" s="34">
        <v>0</v>
      </c>
      <c r="J223" s="34">
        <v>0</v>
      </c>
      <c r="K223" s="34">
        <v>0</v>
      </c>
      <c r="L223" s="34">
        <v>1</v>
      </c>
      <c r="M223" s="38"/>
      <c r="O223"/>
      <c r="P223"/>
    </row>
    <row r="224" spans="1:16" ht="14.25" hidden="1" customHeight="1" x14ac:dyDescent="0.25">
      <c r="A224" s="35" t="s">
        <v>44</v>
      </c>
      <c r="B224" s="36">
        <v>106</v>
      </c>
      <c r="C224" s="34">
        <v>0</v>
      </c>
      <c r="D224" s="34">
        <v>14</v>
      </c>
      <c r="E224" s="34">
        <v>-71.639650000000003</v>
      </c>
      <c r="F224" s="34">
        <v>-33.024712000000001</v>
      </c>
      <c r="G224" s="47">
        <v>30786.62</v>
      </c>
      <c r="H224" s="34">
        <v>1</v>
      </c>
      <c r="I224" s="34">
        <v>1</v>
      </c>
      <c r="J224" s="34">
        <v>0</v>
      </c>
      <c r="K224" s="34">
        <v>0.05</v>
      </c>
      <c r="L224" s="34">
        <v>1</v>
      </c>
      <c r="M224" s="38"/>
      <c r="O224"/>
      <c r="P224"/>
    </row>
    <row r="225" spans="1:16" s="66" customFormat="1" ht="14.25" hidden="1" customHeight="1" x14ac:dyDescent="0.25">
      <c r="A225" s="35" t="s">
        <v>44</v>
      </c>
      <c r="B225" s="36">
        <v>106</v>
      </c>
      <c r="C225" s="34">
        <v>1</v>
      </c>
      <c r="D225" s="34">
        <v>1</v>
      </c>
      <c r="E225" s="34">
        <v>-71.639661000000004</v>
      </c>
      <c r="F225" s="34">
        <v>-33.024712000000001</v>
      </c>
      <c r="G225" s="34">
        <v>769.98</v>
      </c>
      <c r="H225" s="34">
        <v>1</v>
      </c>
      <c r="I225" s="34">
        <v>1</v>
      </c>
      <c r="J225" s="34">
        <v>0</v>
      </c>
      <c r="K225" s="34">
        <v>0.9</v>
      </c>
      <c r="L225" s="34">
        <v>1</v>
      </c>
      <c r="M225" s="38"/>
      <c r="O225"/>
      <c r="P225"/>
    </row>
    <row r="226" spans="1:16" s="66" customFormat="1" ht="14.25" hidden="1" customHeight="1" x14ac:dyDescent="0.25">
      <c r="A226" s="35" t="s">
        <v>44</v>
      </c>
      <c r="B226" s="36">
        <v>106</v>
      </c>
      <c r="C226" s="34">
        <v>1</v>
      </c>
      <c r="D226" s="34">
        <v>2</v>
      </c>
      <c r="E226" s="34">
        <v>-71.629957000000005</v>
      </c>
      <c r="F226" s="34">
        <v>-33.033738</v>
      </c>
      <c r="G226" s="34">
        <v>3075.36</v>
      </c>
      <c r="H226" s="34">
        <v>1</v>
      </c>
      <c r="I226" s="34">
        <v>1</v>
      </c>
      <c r="J226" s="34">
        <v>0</v>
      </c>
      <c r="K226" s="34">
        <v>0.05</v>
      </c>
      <c r="L226" s="34">
        <v>1</v>
      </c>
      <c r="M226" s="38"/>
      <c r="O226"/>
      <c r="P226"/>
    </row>
    <row r="227" spans="1:16" ht="14.25" hidden="1" customHeight="1" x14ac:dyDescent="0.25">
      <c r="A227" s="35" t="s">
        <v>44</v>
      </c>
      <c r="B227" s="36">
        <v>106</v>
      </c>
      <c r="C227" s="34">
        <v>1</v>
      </c>
      <c r="D227" s="34">
        <v>3</v>
      </c>
      <c r="E227" s="34">
        <v>-71.612558000000007</v>
      </c>
      <c r="F227" s="34">
        <v>-33.044213999999997</v>
      </c>
      <c r="G227" s="47">
        <v>5282.43</v>
      </c>
      <c r="H227" s="34">
        <v>1</v>
      </c>
      <c r="I227" s="34">
        <v>0</v>
      </c>
      <c r="J227" s="34">
        <v>0</v>
      </c>
      <c r="K227" s="34">
        <v>0</v>
      </c>
      <c r="L227" s="34">
        <v>1</v>
      </c>
      <c r="M227" s="38"/>
      <c r="O227"/>
      <c r="P227"/>
    </row>
    <row r="228" spans="1:16" s="66" customFormat="1" ht="14.25" hidden="1" customHeight="1" x14ac:dyDescent="0.25">
      <c r="A228" s="35" t="s">
        <v>44</v>
      </c>
      <c r="B228" s="36">
        <v>106</v>
      </c>
      <c r="C228" s="34">
        <v>1</v>
      </c>
      <c r="D228" s="34">
        <v>4</v>
      </c>
      <c r="E228" s="34">
        <v>-71.605306999999996</v>
      </c>
      <c r="F228" s="34">
        <v>-33.043536000000003</v>
      </c>
      <c r="G228" s="34">
        <v>6031.22</v>
      </c>
      <c r="H228" s="34">
        <v>1</v>
      </c>
      <c r="I228" s="34">
        <v>0</v>
      </c>
      <c r="J228" s="34">
        <v>0</v>
      </c>
      <c r="K228" s="34">
        <v>0</v>
      </c>
      <c r="L228" s="34">
        <v>1</v>
      </c>
      <c r="M228" s="38"/>
      <c r="O228"/>
      <c r="P228"/>
    </row>
    <row r="229" spans="1:16" s="66" customFormat="1" ht="14.25" hidden="1" customHeight="1" x14ac:dyDescent="0.25">
      <c r="A229" s="35" t="s">
        <v>44</v>
      </c>
      <c r="B229" s="36">
        <v>106</v>
      </c>
      <c r="C229" s="34">
        <v>1</v>
      </c>
      <c r="D229" s="34">
        <v>5</v>
      </c>
      <c r="E229" s="34">
        <v>-71.589793999999998</v>
      </c>
      <c r="F229" s="34">
        <v>-33.032465000000002</v>
      </c>
      <c r="G229" s="34">
        <v>8223.83</v>
      </c>
      <c r="H229" s="34">
        <v>1</v>
      </c>
      <c r="I229" s="34">
        <v>0</v>
      </c>
      <c r="J229" s="34">
        <v>0</v>
      </c>
      <c r="K229" s="34">
        <v>0</v>
      </c>
      <c r="L229" s="34">
        <v>1</v>
      </c>
      <c r="M229" s="38"/>
      <c r="O229"/>
      <c r="P229"/>
    </row>
    <row r="230" spans="1:16" ht="14.25" hidden="1" customHeight="1" x14ac:dyDescent="0.25">
      <c r="A230" s="35" t="s">
        <v>44</v>
      </c>
      <c r="B230" s="36">
        <v>106</v>
      </c>
      <c r="C230" s="34">
        <v>1</v>
      </c>
      <c r="D230" s="34">
        <v>6</v>
      </c>
      <c r="E230" s="34">
        <v>-71.549254000000005</v>
      </c>
      <c r="F230" s="34">
        <v>-33.022917999999997</v>
      </c>
      <c r="G230" s="47">
        <v>13124.35</v>
      </c>
      <c r="H230" s="34">
        <v>1</v>
      </c>
      <c r="I230" s="34">
        <v>0</v>
      </c>
      <c r="J230" s="34">
        <v>0</v>
      </c>
      <c r="K230" s="34">
        <v>0</v>
      </c>
      <c r="L230" s="34">
        <v>1</v>
      </c>
      <c r="M230" s="38"/>
      <c r="O230"/>
      <c r="P230"/>
    </row>
    <row r="231" spans="1:16" ht="14.25" hidden="1" customHeight="1" x14ac:dyDescent="0.25">
      <c r="A231" s="35" t="s">
        <v>44</v>
      </c>
      <c r="B231" s="36">
        <v>106</v>
      </c>
      <c r="C231" s="34">
        <v>1</v>
      </c>
      <c r="D231" s="34">
        <v>7</v>
      </c>
      <c r="E231" s="34">
        <v>-71.445757999999998</v>
      </c>
      <c r="F231" s="34">
        <v>-33.047862000000002</v>
      </c>
      <c r="G231" s="47">
        <v>24238.98</v>
      </c>
      <c r="H231" s="34">
        <v>1</v>
      </c>
      <c r="I231" s="34">
        <v>0</v>
      </c>
      <c r="J231" s="34">
        <v>0</v>
      </c>
      <c r="K231" s="34">
        <v>0</v>
      </c>
      <c r="L231" s="34">
        <v>1</v>
      </c>
      <c r="M231" s="38"/>
      <c r="O231"/>
      <c r="P231"/>
    </row>
    <row r="232" spans="1:16" ht="14.25" hidden="1" customHeight="1" x14ac:dyDescent="0.25">
      <c r="A232" s="35" t="s">
        <v>44</v>
      </c>
      <c r="B232" s="36">
        <v>106</v>
      </c>
      <c r="C232" s="34">
        <v>1</v>
      </c>
      <c r="D232" s="34">
        <v>8</v>
      </c>
      <c r="E232" s="34">
        <v>-71.436113000000006</v>
      </c>
      <c r="F232" s="34">
        <v>-33.048375999999998</v>
      </c>
      <c r="G232" s="47">
        <v>25143.95</v>
      </c>
      <c r="H232" s="34">
        <v>1</v>
      </c>
      <c r="I232" s="34">
        <v>0</v>
      </c>
      <c r="J232" s="34">
        <v>0</v>
      </c>
      <c r="K232" s="34">
        <v>0</v>
      </c>
      <c r="L232" s="34">
        <v>1</v>
      </c>
      <c r="M232" s="38"/>
      <c r="O232"/>
      <c r="P232"/>
    </row>
    <row r="233" spans="1:16" s="66" customFormat="1" ht="14.25" hidden="1" customHeight="1" x14ac:dyDescent="0.25">
      <c r="A233" s="35" t="s">
        <v>44</v>
      </c>
      <c r="B233" s="36">
        <v>106</v>
      </c>
      <c r="C233" s="34">
        <v>1</v>
      </c>
      <c r="D233" s="34">
        <v>9</v>
      </c>
      <c r="E233" s="34">
        <v>-71.420820000000006</v>
      </c>
      <c r="F233" s="34">
        <v>-33.043782</v>
      </c>
      <c r="G233" s="34">
        <v>26992.27</v>
      </c>
      <c r="H233" s="34">
        <v>1</v>
      </c>
      <c r="I233" s="34">
        <v>0</v>
      </c>
      <c r="J233" s="34">
        <v>0</v>
      </c>
      <c r="K233" s="34">
        <v>0</v>
      </c>
      <c r="L233" s="34">
        <v>1</v>
      </c>
      <c r="M233" s="38"/>
      <c r="O233"/>
      <c r="P233"/>
    </row>
    <row r="234" spans="1:16" ht="14.25" hidden="1" customHeight="1" x14ac:dyDescent="0.25">
      <c r="A234" s="35" t="s">
        <v>44</v>
      </c>
      <c r="B234" s="36">
        <v>106</v>
      </c>
      <c r="C234" s="34">
        <v>1</v>
      </c>
      <c r="D234" s="34">
        <v>10</v>
      </c>
      <c r="E234" s="34">
        <v>-71.400088999999994</v>
      </c>
      <c r="F234" s="34">
        <v>-33.045876999999997</v>
      </c>
      <c r="G234" s="47">
        <v>28984.59</v>
      </c>
      <c r="H234" s="34">
        <v>1</v>
      </c>
      <c r="I234" s="34">
        <v>0</v>
      </c>
      <c r="J234" s="34">
        <v>0</v>
      </c>
      <c r="K234" s="34">
        <v>0</v>
      </c>
      <c r="L234" s="34">
        <v>1</v>
      </c>
      <c r="M234" s="38"/>
      <c r="O234"/>
      <c r="P234"/>
    </row>
    <row r="235" spans="1:16" s="66" customFormat="1" ht="14.25" hidden="1" customHeight="1" x14ac:dyDescent="0.25">
      <c r="A235" s="35" t="s">
        <v>44</v>
      </c>
      <c r="B235" s="36">
        <v>106</v>
      </c>
      <c r="C235" s="34">
        <v>1</v>
      </c>
      <c r="D235" s="34">
        <v>11</v>
      </c>
      <c r="E235" s="34">
        <v>-71.397265000000004</v>
      </c>
      <c r="F235" s="34">
        <v>-33.052652000000002</v>
      </c>
      <c r="G235" s="34">
        <v>29984.31</v>
      </c>
      <c r="H235" s="34">
        <v>1</v>
      </c>
      <c r="I235" s="34">
        <v>0</v>
      </c>
      <c r="J235" s="34">
        <v>0</v>
      </c>
      <c r="K235" s="34">
        <v>0</v>
      </c>
      <c r="L235" s="34">
        <v>1</v>
      </c>
      <c r="M235" s="38"/>
      <c r="O235"/>
      <c r="P235"/>
    </row>
    <row r="236" spans="1:16" s="66" customFormat="1" ht="14.25" hidden="1" customHeight="1" x14ac:dyDescent="0.25">
      <c r="A236" s="35" t="s">
        <v>44</v>
      </c>
      <c r="B236" s="36">
        <v>106</v>
      </c>
      <c r="C236" s="34">
        <v>1</v>
      </c>
      <c r="D236" s="34">
        <v>12</v>
      </c>
      <c r="E236" s="34">
        <v>-71.394810000000007</v>
      </c>
      <c r="F236" s="34">
        <v>-33.054118000000003</v>
      </c>
      <c r="G236" s="34">
        <v>30352.6</v>
      </c>
      <c r="H236" s="34">
        <v>1</v>
      </c>
      <c r="I236" s="34">
        <v>0</v>
      </c>
      <c r="J236" s="34">
        <v>0</v>
      </c>
      <c r="K236" s="34">
        <v>0</v>
      </c>
      <c r="L236" s="34">
        <v>1</v>
      </c>
      <c r="M236" s="38"/>
      <c r="O236"/>
      <c r="P236"/>
    </row>
    <row r="237" spans="1:16" ht="14.25" hidden="1" customHeight="1" x14ac:dyDescent="0.25">
      <c r="A237" s="35" t="s">
        <v>44</v>
      </c>
      <c r="B237" s="36">
        <v>106</v>
      </c>
      <c r="C237" s="34">
        <v>1</v>
      </c>
      <c r="D237" s="34">
        <v>13</v>
      </c>
      <c r="E237" s="34">
        <v>-71.394486999999998</v>
      </c>
      <c r="F237" s="34">
        <v>-33.063915999999999</v>
      </c>
      <c r="G237" s="47">
        <v>31579.68</v>
      </c>
      <c r="H237" s="34">
        <v>1</v>
      </c>
      <c r="I237" s="34">
        <v>1</v>
      </c>
      <c r="J237" s="34">
        <v>0</v>
      </c>
      <c r="K237" s="34">
        <v>0.05</v>
      </c>
      <c r="L237" s="34">
        <v>1</v>
      </c>
      <c r="M237" s="38"/>
      <c r="O237"/>
      <c r="P237"/>
    </row>
    <row r="238" spans="1:16" s="66" customFormat="1" ht="14.25" hidden="1" customHeight="1" x14ac:dyDescent="0.25">
      <c r="A238" s="35" t="s">
        <v>44</v>
      </c>
      <c r="B238" s="36">
        <v>107</v>
      </c>
      <c r="C238" s="34">
        <v>0</v>
      </c>
      <c r="D238" s="34">
        <v>1</v>
      </c>
      <c r="E238" s="34">
        <v>-71.392111999999997</v>
      </c>
      <c r="F238" s="34">
        <v>-33.063282999999998</v>
      </c>
      <c r="G238" s="34">
        <v>173.62</v>
      </c>
      <c r="H238" s="34">
        <v>1</v>
      </c>
      <c r="I238" s="34">
        <v>1</v>
      </c>
      <c r="J238" s="34">
        <v>1</v>
      </c>
      <c r="K238" s="34">
        <v>0.9</v>
      </c>
      <c r="L238" s="34">
        <v>1</v>
      </c>
      <c r="M238" s="38"/>
      <c r="O238"/>
      <c r="P238"/>
    </row>
    <row r="239" spans="1:16" s="66" customFormat="1" ht="14.25" hidden="1" customHeight="1" x14ac:dyDescent="0.25">
      <c r="A239" s="35" t="s">
        <v>44</v>
      </c>
      <c r="B239" s="36">
        <v>107</v>
      </c>
      <c r="C239" s="34">
        <v>0</v>
      </c>
      <c r="D239" s="34">
        <v>2</v>
      </c>
      <c r="E239" s="34">
        <v>-71.389062999999993</v>
      </c>
      <c r="F239" s="34">
        <v>-33.063882</v>
      </c>
      <c r="G239" s="34">
        <v>515.61</v>
      </c>
      <c r="H239" s="34">
        <v>1</v>
      </c>
      <c r="I239" s="34">
        <v>1</v>
      </c>
      <c r="J239" s="34">
        <v>0</v>
      </c>
      <c r="K239" s="34">
        <v>0.05</v>
      </c>
      <c r="L239" s="34">
        <v>1</v>
      </c>
      <c r="M239" s="38"/>
      <c r="O239"/>
      <c r="P239"/>
    </row>
    <row r="240" spans="1:16" s="66" customFormat="1" ht="14.25" hidden="1" customHeight="1" x14ac:dyDescent="0.25">
      <c r="A240" s="35" t="s">
        <v>44</v>
      </c>
      <c r="B240" s="36">
        <v>107</v>
      </c>
      <c r="C240" s="34">
        <v>0</v>
      </c>
      <c r="D240" s="34">
        <v>3</v>
      </c>
      <c r="E240" s="34">
        <v>-71.388677999999999</v>
      </c>
      <c r="F240" s="34">
        <v>-33.057541000000001</v>
      </c>
      <c r="G240" s="34">
        <v>1610.13</v>
      </c>
      <c r="H240" s="34">
        <v>1</v>
      </c>
      <c r="I240" s="34">
        <v>0</v>
      </c>
      <c r="J240" s="34">
        <v>0</v>
      </c>
      <c r="K240" s="34">
        <v>0</v>
      </c>
      <c r="L240" s="34">
        <v>1</v>
      </c>
      <c r="M240" s="38"/>
      <c r="O240"/>
      <c r="P240"/>
    </row>
    <row r="241" spans="1:16" s="66" customFormat="1" ht="14.25" hidden="1" customHeight="1" x14ac:dyDescent="0.25">
      <c r="A241" s="35" t="s">
        <v>44</v>
      </c>
      <c r="B241" s="36">
        <v>107</v>
      </c>
      <c r="C241" s="34">
        <v>0</v>
      </c>
      <c r="D241" s="34">
        <v>4</v>
      </c>
      <c r="E241" s="34">
        <v>-71.395672000000005</v>
      </c>
      <c r="F241" s="34">
        <v>-33.058393000000002</v>
      </c>
      <c r="G241" s="34">
        <v>2272.59</v>
      </c>
      <c r="H241" s="34">
        <v>1</v>
      </c>
      <c r="I241" s="34">
        <v>0</v>
      </c>
      <c r="J241" s="34">
        <v>0</v>
      </c>
      <c r="K241" s="34">
        <v>0</v>
      </c>
      <c r="L241" s="34">
        <v>1</v>
      </c>
      <c r="M241" s="38"/>
      <c r="O241"/>
      <c r="P241"/>
    </row>
    <row r="242" spans="1:16" s="66" customFormat="1" ht="14.25" hidden="1" customHeight="1" x14ac:dyDescent="0.25">
      <c r="A242" s="35" t="s">
        <v>44</v>
      </c>
      <c r="B242" s="36">
        <v>107</v>
      </c>
      <c r="C242" s="34">
        <v>0</v>
      </c>
      <c r="D242" s="34">
        <v>5</v>
      </c>
      <c r="E242" s="34">
        <v>-71.409947000000003</v>
      </c>
      <c r="F242" s="34">
        <v>-33.058667999999997</v>
      </c>
      <c r="G242" s="34">
        <v>3716.39</v>
      </c>
      <c r="H242" s="34">
        <v>1</v>
      </c>
      <c r="I242" s="34">
        <v>0</v>
      </c>
      <c r="J242" s="34">
        <v>0</v>
      </c>
      <c r="K242" s="34">
        <v>0</v>
      </c>
      <c r="L242" s="34">
        <v>1</v>
      </c>
      <c r="M242" s="38"/>
      <c r="O242"/>
      <c r="P242"/>
    </row>
    <row r="243" spans="1:16" s="66" customFormat="1" ht="14.25" hidden="1" customHeight="1" x14ac:dyDescent="0.25">
      <c r="A243" s="35" t="s">
        <v>44</v>
      </c>
      <c r="B243" s="36">
        <v>107</v>
      </c>
      <c r="C243" s="34">
        <v>0</v>
      </c>
      <c r="D243" s="34">
        <v>6</v>
      </c>
      <c r="E243" s="34">
        <v>-71.425308000000001</v>
      </c>
      <c r="F243" s="34">
        <v>-33.058284999999998</v>
      </c>
      <c r="G243" s="34">
        <v>5377.78</v>
      </c>
      <c r="H243" s="34">
        <v>1</v>
      </c>
      <c r="I243" s="34">
        <v>0</v>
      </c>
      <c r="J243" s="34">
        <v>0</v>
      </c>
      <c r="K243" s="34">
        <v>0</v>
      </c>
      <c r="L243" s="34">
        <v>1</v>
      </c>
      <c r="M243" s="38"/>
      <c r="O243"/>
      <c r="P243"/>
    </row>
    <row r="244" spans="1:16" s="66" customFormat="1" ht="14.25" hidden="1" customHeight="1" x14ac:dyDescent="0.25">
      <c r="A244" s="35" t="s">
        <v>44</v>
      </c>
      <c r="B244" s="36">
        <v>107</v>
      </c>
      <c r="C244" s="34">
        <v>0</v>
      </c>
      <c r="D244" s="34">
        <v>7</v>
      </c>
      <c r="E244" s="34">
        <v>-71.433188999999999</v>
      </c>
      <c r="F244" s="34">
        <v>-33.051161</v>
      </c>
      <c r="G244" s="34">
        <v>6894.15</v>
      </c>
      <c r="H244" s="34">
        <v>1</v>
      </c>
      <c r="I244" s="34">
        <v>0</v>
      </c>
      <c r="J244" s="34">
        <v>0</v>
      </c>
      <c r="K244" s="34">
        <v>0</v>
      </c>
      <c r="L244" s="34">
        <v>1</v>
      </c>
      <c r="M244" s="38"/>
      <c r="O244"/>
      <c r="P244"/>
    </row>
    <row r="245" spans="1:16" s="66" customFormat="1" ht="14.25" hidden="1" customHeight="1" x14ac:dyDescent="0.25">
      <c r="A245" s="35" t="s">
        <v>44</v>
      </c>
      <c r="B245" s="36">
        <v>107</v>
      </c>
      <c r="C245" s="34">
        <v>0</v>
      </c>
      <c r="D245" s="34">
        <v>8</v>
      </c>
      <c r="E245" s="34">
        <v>-71.434346000000005</v>
      </c>
      <c r="F245" s="34">
        <v>-33.043371</v>
      </c>
      <c r="G245" s="34">
        <v>8254.89</v>
      </c>
      <c r="H245" s="34">
        <v>1</v>
      </c>
      <c r="I245" s="34">
        <v>0</v>
      </c>
      <c r="J245" s="34">
        <v>0</v>
      </c>
      <c r="K245" s="34">
        <v>0</v>
      </c>
      <c r="L245" s="34">
        <v>1</v>
      </c>
      <c r="M245" s="38"/>
      <c r="O245"/>
      <c r="P245"/>
    </row>
    <row r="246" spans="1:16" s="66" customFormat="1" ht="14.25" hidden="1" customHeight="1" x14ac:dyDescent="0.25">
      <c r="A246" s="35" t="s">
        <v>44</v>
      </c>
      <c r="B246" s="36">
        <v>107</v>
      </c>
      <c r="C246" s="34">
        <v>0</v>
      </c>
      <c r="D246" s="34">
        <v>9</v>
      </c>
      <c r="E246" s="34">
        <v>-71.441807999999995</v>
      </c>
      <c r="F246" s="34">
        <v>-33.046855000000001</v>
      </c>
      <c r="G246" s="34">
        <v>9062.67</v>
      </c>
      <c r="H246" s="34">
        <v>1</v>
      </c>
      <c r="I246" s="34">
        <v>0</v>
      </c>
      <c r="J246" s="34">
        <v>0</v>
      </c>
      <c r="K246" s="34">
        <v>0</v>
      </c>
      <c r="L246" s="34">
        <v>1</v>
      </c>
      <c r="M246" s="38"/>
      <c r="O246"/>
      <c r="P246"/>
    </row>
    <row r="247" spans="1:16" s="66" customFormat="1" ht="14.25" hidden="1" customHeight="1" x14ac:dyDescent="0.25">
      <c r="A247" s="35" t="s">
        <v>44</v>
      </c>
      <c r="B247" s="36">
        <v>107</v>
      </c>
      <c r="C247" s="34">
        <v>0</v>
      </c>
      <c r="D247" s="34">
        <v>10</v>
      </c>
      <c r="E247" s="34">
        <v>-71.445696999999996</v>
      </c>
      <c r="F247" s="34">
        <v>-33.047876000000002</v>
      </c>
      <c r="G247" s="34">
        <v>9495.98</v>
      </c>
      <c r="H247" s="34">
        <v>1</v>
      </c>
      <c r="I247" s="34">
        <v>0</v>
      </c>
      <c r="J247" s="34">
        <v>0</v>
      </c>
      <c r="K247" s="34">
        <v>0</v>
      </c>
      <c r="L247" s="34">
        <v>1</v>
      </c>
      <c r="M247" s="38"/>
      <c r="O247"/>
      <c r="P247"/>
    </row>
    <row r="248" spans="1:16" s="66" customFormat="1" ht="14.25" hidden="1" customHeight="1" x14ac:dyDescent="0.25">
      <c r="A248" s="35" t="s">
        <v>44</v>
      </c>
      <c r="B248" s="36">
        <v>107</v>
      </c>
      <c r="C248" s="34">
        <v>0</v>
      </c>
      <c r="D248" s="34">
        <v>11</v>
      </c>
      <c r="E248" s="34">
        <v>-71.464484999999996</v>
      </c>
      <c r="F248" s="34">
        <v>-33.042855000000003</v>
      </c>
      <c r="G248" s="34">
        <v>11378.28</v>
      </c>
      <c r="H248" s="34">
        <v>1</v>
      </c>
      <c r="I248" s="34">
        <v>0</v>
      </c>
      <c r="J248" s="34">
        <v>0</v>
      </c>
      <c r="K248" s="34">
        <v>0</v>
      </c>
      <c r="L248" s="34">
        <v>1</v>
      </c>
      <c r="M248" s="38"/>
      <c r="O248"/>
      <c r="P248"/>
    </row>
    <row r="249" spans="1:16" ht="14.25" hidden="1" customHeight="1" x14ac:dyDescent="0.25">
      <c r="A249" s="35" t="s">
        <v>44</v>
      </c>
      <c r="B249" s="36">
        <v>107</v>
      </c>
      <c r="C249" s="34">
        <v>0</v>
      </c>
      <c r="D249" s="34">
        <v>12</v>
      </c>
      <c r="E249" s="34">
        <v>-71.549261000000001</v>
      </c>
      <c r="F249" s="34">
        <v>-33.022812999999999</v>
      </c>
      <c r="G249" s="47">
        <v>20604.87</v>
      </c>
      <c r="H249" s="34">
        <v>1</v>
      </c>
      <c r="I249" s="34">
        <v>0</v>
      </c>
      <c r="J249" s="34">
        <v>0</v>
      </c>
      <c r="K249" s="34">
        <v>0</v>
      </c>
      <c r="L249" s="34">
        <v>1</v>
      </c>
      <c r="M249" s="38"/>
      <c r="O249"/>
      <c r="P249"/>
    </row>
    <row r="250" spans="1:16" s="66" customFormat="1" ht="14.25" hidden="1" customHeight="1" x14ac:dyDescent="0.25">
      <c r="A250" s="35" t="s">
        <v>44</v>
      </c>
      <c r="B250" s="36">
        <v>107</v>
      </c>
      <c r="C250" s="34">
        <v>0</v>
      </c>
      <c r="D250" s="34">
        <v>13</v>
      </c>
      <c r="E250" s="34">
        <v>-71.566255999999996</v>
      </c>
      <c r="F250" s="34">
        <v>-33.021039000000002</v>
      </c>
      <c r="G250" s="34">
        <v>22470.720000000001</v>
      </c>
      <c r="H250" s="34">
        <v>1</v>
      </c>
      <c r="I250" s="34">
        <v>0</v>
      </c>
      <c r="J250" s="34">
        <v>0</v>
      </c>
      <c r="K250" s="34">
        <v>0</v>
      </c>
      <c r="L250" s="34">
        <v>0</v>
      </c>
      <c r="M250" s="38"/>
      <c r="O250"/>
      <c r="P250"/>
    </row>
    <row r="251" spans="1:16" ht="14.25" hidden="1" customHeight="1" x14ac:dyDescent="0.25">
      <c r="A251" s="35" t="s">
        <v>44</v>
      </c>
      <c r="B251" s="36">
        <v>107</v>
      </c>
      <c r="C251" s="34">
        <v>0</v>
      </c>
      <c r="D251" s="34">
        <v>14</v>
      </c>
      <c r="E251" s="34">
        <v>-71.589808000000005</v>
      </c>
      <c r="F251" s="34">
        <v>-33.032356999999998</v>
      </c>
      <c r="G251" s="47">
        <v>25507.599999999999</v>
      </c>
      <c r="H251" s="34">
        <v>1</v>
      </c>
      <c r="I251" s="34">
        <v>0</v>
      </c>
      <c r="J251" s="34">
        <v>0</v>
      </c>
      <c r="K251" s="34">
        <v>0</v>
      </c>
      <c r="L251" s="34">
        <v>1</v>
      </c>
      <c r="M251" s="38"/>
      <c r="O251"/>
      <c r="P251"/>
    </row>
    <row r="252" spans="1:16" s="66" customFormat="1" ht="14.25" hidden="1" customHeight="1" x14ac:dyDescent="0.25">
      <c r="A252" s="35" t="s">
        <v>44</v>
      </c>
      <c r="B252" s="36">
        <v>107</v>
      </c>
      <c r="C252" s="34">
        <v>0</v>
      </c>
      <c r="D252" s="34">
        <v>15</v>
      </c>
      <c r="E252" s="34">
        <v>-71.605834000000002</v>
      </c>
      <c r="F252" s="34">
        <v>-33.043070999999998</v>
      </c>
      <c r="G252" s="34">
        <v>27546.94</v>
      </c>
      <c r="H252" s="34">
        <v>1</v>
      </c>
      <c r="I252" s="34">
        <v>0</v>
      </c>
      <c r="J252" s="34">
        <v>0</v>
      </c>
      <c r="K252" s="34">
        <v>0</v>
      </c>
      <c r="L252" s="34">
        <v>1</v>
      </c>
      <c r="M252" s="38"/>
      <c r="O252"/>
      <c r="P252"/>
    </row>
    <row r="253" spans="1:16" ht="14.25" hidden="1" customHeight="1" x14ac:dyDescent="0.25">
      <c r="A253" s="35" t="s">
        <v>44</v>
      </c>
      <c r="B253" s="36">
        <v>107</v>
      </c>
      <c r="C253" s="34">
        <v>0</v>
      </c>
      <c r="D253" s="34">
        <v>16</v>
      </c>
      <c r="E253" s="34">
        <v>-71.617323999999996</v>
      </c>
      <c r="F253" s="34">
        <v>-33.043522000000003</v>
      </c>
      <c r="G253" s="47">
        <v>28678.36</v>
      </c>
      <c r="H253" s="34">
        <v>1</v>
      </c>
      <c r="I253" s="34">
        <v>0</v>
      </c>
      <c r="J253" s="34">
        <v>0</v>
      </c>
      <c r="K253" s="34">
        <v>0</v>
      </c>
      <c r="L253" s="34">
        <v>1</v>
      </c>
      <c r="M253" s="38"/>
      <c r="O253"/>
      <c r="P253"/>
    </row>
    <row r="254" spans="1:16" ht="14.25" hidden="1" customHeight="1" x14ac:dyDescent="0.25">
      <c r="A254" s="35" t="s">
        <v>44</v>
      </c>
      <c r="B254" s="36">
        <v>107</v>
      </c>
      <c r="C254" s="34">
        <v>0</v>
      </c>
      <c r="D254" s="34">
        <v>17</v>
      </c>
      <c r="E254" s="34">
        <v>-71.629870999999994</v>
      </c>
      <c r="F254" s="34">
        <v>-33.033591000000001</v>
      </c>
      <c r="G254" s="47">
        <v>30430.51</v>
      </c>
      <c r="H254" s="34">
        <v>1</v>
      </c>
      <c r="I254" s="34">
        <v>0</v>
      </c>
      <c r="J254" s="34">
        <v>0</v>
      </c>
      <c r="K254" s="34">
        <v>0</v>
      </c>
      <c r="L254" s="34">
        <v>1</v>
      </c>
      <c r="M254" s="38"/>
      <c r="O254"/>
      <c r="P254"/>
    </row>
    <row r="255" spans="1:16" ht="14.25" hidden="1" customHeight="1" x14ac:dyDescent="0.25">
      <c r="A255" s="35" t="s">
        <v>44</v>
      </c>
      <c r="B255" s="36">
        <v>107</v>
      </c>
      <c r="C255" s="34">
        <v>0</v>
      </c>
      <c r="D255" s="34">
        <v>18</v>
      </c>
      <c r="E255" s="34">
        <v>-71.636324999999999</v>
      </c>
      <c r="F255" s="34">
        <v>-33.023130999999999</v>
      </c>
      <c r="G255" s="47">
        <v>32353.94</v>
      </c>
      <c r="H255" s="34">
        <v>1</v>
      </c>
      <c r="I255" s="34">
        <v>0</v>
      </c>
      <c r="J255" s="34">
        <v>0</v>
      </c>
      <c r="K255" s="34">
        <v>0</v>
      </c>
      <c r="L255" s="34">
        <v>1</v>
      </c>
      <c r="M255" s="38"/>
      <c r="O255"/>
      <c r="P255"/>
    </row>
    <row r="256" spans="1:16" ht="14.25" hidden="1" customHeight="1" x14ac:dyDescent="0.25">
      <c r="A256" s="35" t="s">
        <v>44</v>
      </c>
      <c r="B256" s="36">
        <v>107</v>
      </c>
      <c r="C256" s="34">
        <v>0</v>
      </c>
      <c r="D256" s="34">
        <v>19</v>
      </c>
      <c r="E256" s="34">
        <v>-71.639650000000003</v>
      </c>
      <c r="F256" s="34">
        <v>-33.024712000000001</v>
      </c>
      <c r="G256" s="47">
        <v>32720.75</v>
      </c>
      <c r="H256" s="34">
        <v>1</v>
      </c>
      <c r="I256" s="34">
        <v>1</v>
      </c>
      <c r="J256" s="34">
        <v>0</v>
      </c>
      <c r="K256" s="34">
        <v>0.05</v>
      </c>
      <c r="L256" s="34">
        <v>1</v>
      </c>
      <c r="M256" s="38"/>
      <c r="O256"/>
      <c r="P256"/>
    </row>
    <row r="257" spans="1:16" s="66" customFormat="1" ht="14.25" hidden="1" customHeight="1" x14ac:dyDescent="0.25">
      <c r="A257" s="35" t="s">
        <v>44</v>
      </c>
      <c r="B257" s="36">
        <v>107</v>
      </c>
      <c r="C257" s="34">
        <v>1</v>
      </c>
      <c r="D257" s="34">
        <v>1</v>
      </c>
      <c r="E257" s="34">
        <v>-71.639661000000004</v>
      </c>
      <c r="F257" s="34">
        <v>-33.024712000000001</v>
      </c>
      <c r="G257" s="34">
        <v>769.98</v>
      </c>
      <c r="H257" s="34">
        <v>1</v>
      </c>
      <c r="I257" s="34">
        <v>1</v>
      </c>
      <c r="J257" s="34">
        <v>1</v>
      </c>
      <c r="K257" s="34">
        <v>0.9</v>
      </c>
      <c r="L257" s="34">
        <v>1</v>
      </c>
      <c r="M257" s="38"/>
      <c r="O257"/>
      <c r="P257"/>
    </row>
    <row r="258" spans="1:16" s="66" customFormat="1" ht="14.25" hidden="1" customHeight="1" x14ac:dyDescent="0.25">
      <c r="A258" s="35" t="s">
        <v>44</v>
      </c>
      <c r="B258" s="36">
        <v>107</v>
      </c>
      <c r="C258" s="34">
        <v>1</v>
      </c>
      <c r="D258" s="34">
        <v>2</v>
      </c>
      <c r="E258" s="34">
        <v>-71.636311000000006</v>
      </c>
      <c r="F258" s="34">
        <v>-33.023133000000001</v>
      </c>
      <c r="G258" s="34">
        <v>1139.1300000000001</v>
      </c>
      <c r="H258" s="34">
        <v>1</v>
      </c>
      <c r="I258" s="34">
        <v>1</v>
      </c>
      <c r="J258" s="34">
        <v>0</v>
      </c>
      <c r="K258" s="34">
        <v>0.05</v>
      </c>
      <c r="L258" s="34">
        <v>1</v>
      </c>
      <c r="M258" s="38"/>
      <c r="O258"/>
      <c r="P258"/>
    </row>
    <row r="259" spans="1:16" s="66" customFormat="1" ht="14.25" hidden="1" customHeight="1" x14ac:dyDescent="0.25">
      <c r="A259" s="35" t="s">
        <v>44</v>
      </c>
      <c r="B259" s="36">
        <v>107</v>
      </c>
      <c r="C259" s="34">
        <v>1</v>
      </c>
      <c r="D259" s="34">
        <v>3</v>
      </c>
      <c r="E259" s="34">
        <v>-71.629976999999997</v>
      </c>
      <c r="F259" s="34">
        <v>-33.033676</v>
      </c>
      <c r="G259" s="34">
        <v>3068.22</v>
      </c>
      <c r="H259" s="34">
        <v>1</v>
      </c>
      <c r="I259" s="34">
        <v>0</v>
      </c>
      <c r="J259" s="34">
        <v>0</v>
      </c>
      <c r="K259" s="34">
        <v>0</v>
      </c>
      <c r="L259" s="34">
        <v>1</v>
      </c>
      <c r="M259" s="38"/>
      <c r="O259"/>
      <c r="P259"/>
    </row>
    <row r="260" spans="1:16" s="66" customFormat="1" ht="14.25" hidden="1" customHeight="1" x14ac:dyDescent="0.25">
      <c r="A260" s="35" t="s">
        <v>44</v>
      </c>
      <c r="B260" s="36">
        <v>107</v>
      </c>
      <c r="C260" s="34">
        <v>1</v>
      </c>
      <c r="D260" s="34">
        <v>4</v>
      </c>
      <c r="E260" s="34">
        <v>-71.617345</v>
      </c>
      <c r="F260" s="34">
        <v>-33.043652000000002</v>
      </c>
      <c r="G260" s="34">
        <v>4827.66</v>
      </c>
      <c r="H260" s="34">
        <v>1</v>
      </c>
      <c r="I260" s="34">
        <v>0</v>
      </c>
      <c r="J260" s="34">
        <v>0</v>
      </c>
      <c r="K260" s="34">
        <v>0</v>
      </c>
      <c r="L260" s="34">
        <v>1</v>
      </c>
      <c r="M260" s="38"/>
      <c r="O260"/>
      <c r="P260"/>
    </row>
    <row r="261" spans="1:16" s="66" customFormat="1" ht="14.25" hidden="1" customHeight="1" x14ac:dyDescent="0.25">
      <c r="A261" s="35" t="s">
        <v>44</v>
      </c>
      <c r="B261" s="36">
        <v>107</v>
      </c>
      <c r="C261" s="34">
        <v>1</v>
      </c>
      <c r="D261" s="34">
        <v>5</v>
      </c>
      <c r="E261" s="34">
        <v>-71.605306999999996</v>
      </c>
      <c r="F261" s="34">
        <v>-33.043536000000003</v>
      </c>
      <c r="G261" s="34">
        <v>6031.22</v>
      </c>
      <c r="H261" s="34">
        <v>1</v>
      </c>
      <c r="I261" s="34">
        <v>0</v>
      </c>
      <c r="J261" s="34">
        <v>0</v>
      </c>
      <c r="K261" s="34">
        <v>0</v>
      </c>
      <c r="L261" s="34">
        <v>1</v>
      </c>
      <c r="M261" s="38"/>
      <c r="O261"/>
      <c r="P261"/>
    </row>
    <row r="262" spans="1:16" ht="14.25" hidden="1" customHeight="1" x14ac:dyDescent="0.25">
      <c r="A262" s="35" t="s">
        <v>44</v>
      </c>
      <c r="B262" s="36">
        <v>107</v>
      </c>
      <c r="C262" s="34">
        <v>1</v>
      </c>
      <c r="D262" s="34">
        <v>6</v>
      </c>
      <c r="E262" s="34">
        <v>-71.589753999999999</v>
      </c>
      <c r="F262" s="34">
        <v>-33.032438999999997</v>
      </c>
      <c r="G262" s="47">
        <v>8228.5400000000009</v>
      </c>
      <c r="H262" s="34">
        <v>1</v>
      </c>
      <c r="I262" s="34">
        <v>0</v>
      </c>
      <c r="J262" s="34">
        <v>0</v>
      </c>
      <c r="K262" s="34">
        <v>0</v>
      </c>
      <c r="L262" s="34">
        <v>1</v>
      </c>
      <c r="M262" s="38"/>
      <c r="O262"/>
      <c r="P262"/>
    </row>
    <row r="263" spans="1:16" s="66" customFormat="1" ht="14.25" hidden="1" customHeight="1" x14ac:dyDescent="0.25">
      <c r="A263" s="35" t="s">
        <v>44</v>
      </c>
      <c r="B263" s="36">
        <v>107</v>
      </c>
      <c r="C263" s="34">
        <v>1</v>
      </c>
      <c r="D263" s="34">
        <v>7</v>
      </c>
      <c r="E263" s="34">
        <v>-71.566068000000001</v>
      </c>
      <c r="F263" s="34">
        <v>-33.021054999999997</v>
      </c>
      <c r="G263" s="34">
        <v>11286.92</v>
      </c>
      <c r="H263" s="34">
        <v>1</v>
      </c>
      <c r="I263" s="34">
        <v>0</v>
      </c>
      <c r="J263" s="34">
        <v>0</v>
      </c>
      <c r="K263" s="34">
        <v>0</v>
      </c>
      <c r="L263" s="34">
        <v>0</v>
      </c>
      <c r="M263" s="38"/>
      <c r="O263"/>
      <c r="P263"/>
    </row>
    <row r="264" spans="1:16" ht="14.25" hidden="1" customHeight="1" x14ac:dyDescent="0.25">
      <c r="A264" s="35" t="s">
        <v>44</v>
      </c>
      <c r="B264" s="36">
        <v>107</v>
      </c>
      <c r="C264" s="34">
        <v>1</v>
      </c>
      <c r="D264" s="34">
        <v>8</v>
      </c>
      <c r="E264" s="34">
        <v>-71.549254000000005</v>
      </c>
      <c r="F264" s="34">
        <v>-33.022917999999997</v>
      </c>
      <c r="G264" s="47">
        <v>13124.35</v>
      </c>
      <c r="H264" s="34">
        <v>1</v>
      </c>
      <c r="I264" s="34">
        <v>0</v>
      </c>
      <c r="J264" s="34">
        <v>0</v>
      </c>
      <c r="K264" s="34">
        <v>0</v>
      </c>
      <c r="L264" s="34">
        <v>1</v>
      </c>
      <c r="M264" s="38"/>
      <c r="O264"/>
      <c r="P264"/>
    </row>
    <row r="265" spans="1:16" ht="14.25" hidden="1" customHeight="1" x14ac:dyDescent="0.25">
      <c r="A265" s="35" t="s">
        <v>44</v>
      </c>
      <c r="B265" s="36">
        <v>107</v>
      </c>
      <c r="C265" s="34">
        <v>1</v>
      </c>
      <c r="D265" s="34">
        <v>9</v>
      </c>
      <c r="E265" s="34">
        <v>-71.464433</v>
      </c>
      <c r="F265" s="34">
        <v>-33.042855000000003</v>
      </c>
      <c r="G265" s="47">
        <v>22367.439999999999</v>
      </c>
      <c r="H265" s="34">
        <v>1</v>
      </c>
      <c r="I265" s="34">
        <v>0</v>
      </c>
      <c r="J265" s="34">
        <v>0</v>
      </c>
      <c r="K265" s="34">
        <v>0</v>
      </c>
      <c r="L265" s="34">
        <v>1</v>
      </c>
      <c r="M265" s="38"/>
      <c r="O265"/>
      <c r="P265"/>
    </row>
    <row r="266" spans="1:16" ht="14.25" hidden="1" customHeight="1" x14ac:dyDescent="0.25">
      <c r="A266" s="35" t="s">
        <v>44</v>
      </c>
      <c r="B266" s="36">
        <v>107</v>
      </c>
      <c r="C266" s="34">
        <v>1</v>
      </c>
      <c r="D266" s="34">
        <v>10</v>
      </c>
      <c r="E266" s="34">
        <v>-71.445757999999998</v>
      </c>
      <c r="F266" s="34">
        <v>-33.047862000000002</v>
      </c>
      <c r="G266" s="47">
        <v>24238.98</v>
      </c>
      <c r="H266" s="34">
        <v>1</v>
      </c>
      <c r="I266" s="34">
        <v>0</v>
      </c>
      <c r="J266" s="34">
        <v>0</v>
      </c>
      <c r="K266" s="34">
        <v>0</v>
      </c>
      <c r="L266" s="34">
        <v>1</v>
      </c>
      <c r="M266" s="38"/>
      <c r="O266"/>
      <c r="P266"/>
    </row>
    <row r="267" spans="1:16" ht="14.25" hidden="1" customHeight="1" x14ac:dyDescent="0.25">
      <c r="A267" s="35" t="s">
        <v>44</v>
      </c>
      <c r="B267" s="36">
        <v>107</v>
      </c>
      <c r="C267" s="34">
        <v>1</v>
      </c>
      <c r="D267" s="34">
        <v>11</v>
      </c>
      <c r="E267" s="34">
        <v>-71.436113000000006</v>
      </c>
      <c r="F267" s="34">
        <v>-33.048375999999998</v>
      </c>
      <c r="G267" s="47">
        <v>25143.95</v>
      </c>
      <c r="H267" s="34">
        <v>1</v>
      </c>
      <c r="I267" s="34">
        <v>0</v>
      </c>
      <c r="J267" s="34">
        <v>0</v>
      </c>
      <c r="K267" s="34">
        <v>0</v>
      </c>
      <c r="L267" s="34">
        <v>1</v>
      </c>
      <c r="M267" s="38"/>
      <c r="O267"/>
      <c r="P267"/>
    </row>
    <row r="268" spans="1:16" ht="14.25" hidden="1" customHeight="1" x14ac:dyDescent="0.25">
      <c r="A268" s="35" t="s">
        <v>44</v>
      </c>
      <c r="B268" s="36">
        <v>107</v>
      </c>
      <c r="C268" s="34">
        <v>1</v>
      </c>
      <c r="D268" s="34">
        <v>12</v>
      </c>
      <c r="E268" s="34">
        <v>-71.433182000000002</v>
      </c>
      <c r="F268" s="34">
        <v>-33.051121999999999</v>
      </c>
      <c r="G268" s="47">
        <v>25779.21</v>
      </c>
      <c r="H268" s="34">
        <v>1</v>
      </c>
      <c r="I268" s="34">
        <v>0</v>
      </c>
      <c r="J268" s="34">
        <v>0</v>
      </c>
      <c r="K268" s="34">
        <v>0</v>
      </c>
      <c r="L268" s="34">
        <v>1</v>
      </c>
      <c r="M268" s="38"/>
      <c r="O268"/>
      <c r="P268"/>
    </row>
    <row r="269" spans="1:16" ht="14.25" hidden="1" customHeight="1" x14ac:dyDescent="0.25">
      <c r="A269" s="35" t="s">
        <v>44</v>
      </c>
      <c r="B269" s="36">
        <v>107</v>
      </c>
      <c r="C269" s="34">
        <v>1</v>
      </c>
      <c r="D269" s="34">
        <v>13</v>
      </c>
      <c r="E269" s="34">
        <v>-71.425286999999997</v>
      </c>
      <c r="F269" s="34">
        <v>-33.058284999999998</v>
      </c>
      <c r="G269" s="47">
        <v>27394.18</v>
      </c>
      <c r="H269" s="34">
        <v>1</v>
      </c>
      <c r="I269" s="34">
        <v>0</v>
      </c>
      <c r="J269" s="34">
        <v>0</v>
      </c>
      <c r="K269" s="34">
        <v>0</v>
      </c>
      <c r="L269" s="34">
        <v>1</v>
      </c>
      <c r="M269" s="38"/>
      <c r="O269"/>
      <c r="P269"/>
    </row>
    <row r="270" spans="1:16" ht="14.25" hidden="1" customHeight="1" x14ac:dyDescent="0.25">
      <c r="A270" s="35" t="s">
        <v>44</v>
      </c>
      <c r="B270" s="36">
        <v>107</v>
      </c>
      <c r="C270" s="34">
        <v>1</v>
      </c>
      <c r="D270" s="34">
        <v>14</v>
      </c>
      <c r="E270" s="34">
        <v>-71.409974000000005</v>
      </c>
      <c r="F270" s="34">
        <v>-33.058691000000003</v>
      </c>
      <c r="G270" s="47">
        <v>29050.02</v>
      </c>
      <c r="H270" s="34">
        <v>1</v>
      </c>
      <c r="I270" s="34">
        <v>0</v>
      </c>
      <c r="J270" s="34">
        <v>0</v>
      </c>
      <c r="K270" s="34">
        <v>0</v>
      </c>
      <c r="L270" s="34">
        <v>1</v>
      </c>
      <c r="M270" s="38"/>
      <c r="O270"/>
      <c r="P270"/>
    </row>
    <row r="271" spans="1:16" ht="14.25" hidden="1" customHeight="1" x14ac:dyDescent="0.25">
      <c r="A271" s="35" t="s">
        <v>44</v>
      </c>
      <c r="B271" s="36">
        <v>107</v>
      </c>
      <c r="C271" s="34">
        <v>1</v>
      </c>
      <c r="D271" s="34">
        <v>15</v>
      </c>
      <c r="E271" s="34">
        <v>-71.395655000000005</v>
      </c>
      <c r="F271" s="34">
        <v>-33.058393000000002</v>
      </c>
      <c r="G271" s="47">
        <v>30498.99</v>
      </c>
      <c r="H271" s="34">
        <v>1</v>
      </c>
      <c r="I271" s="34">
        <v>0</v>
      </c>
      <c r="J271" s="34">
        <v>0</v>
      </c>
      <c r="K271" s="34">
        <v>0</v>
      </c>
      <c r="L271" s="34">
        <v>1</v>
      </c>
      <c r="M271" s="38"/>
      <c r="O271"/>
      <c r="P271"/>
    </row>
    <row r="272" spans="1:16" ht="14.25" hidden="1" customHeight="1" x14ac:dyDescent="0.25">
      <c r="A272" s="35" t="s">
        <v>44</v>
      </c>
      <c r="B272" s="36">
        <v>107</v>
      </c>
      <c r="C272" s="34">
        <v>1</v>
      </c>
      <c r="D272" s="34">
        <v>16</v>
      </c>
      <c r="E272" s="34">
        <v>-71.388687000000004</v>
      </c>
      <c r="F272" s="34">
        <v>-33.057670000000002</v>
      </c>
      <c r="G272" s="47">
        <v>31171.65</v>
      </c>
      <c r="H272" s="34">
        <v>1</v>
      </c>
      <c r="I272" s="34">
        <v>0</v>
      </c>
      <c r="J272" s="34">
        <v>0</v>
      </c>
      <c r="K272" s="34">
        <v>0</v>
      </c>
      <c r="L272" s="34">
        <v>1</v>
      </c>
      <c r="M272" s="38"/>
      <c r="O272"/>
      <c r="P272"/>
    </row>
    <row r="273" spans="1:16" ht="14.25" hidden="1" customHeight="1" x14ac:dyDescent="0.25">
      <c r="A273" s="35" t="s">
        <v>44</v>
      </c>
      <c r="B273" s="36">
        <v>107</v>
      </c>
      <c r="C273" s="34">
        <v>1</v>
      </c>
      <c r="D273" s="34">
        <v>17</v>
      </c>
      <c r="E273" s="34">
        <v>-71.389064000000005</v>
      </c>
      <c r="F273" s="34">
        <v>-33.063882</v>
      </c>
      <c r="G273" s="47">
        <v>32245.3</v>
      </c>
      <c r="H273" s="34">
        <v>1</v>
      </c>
      <c r="I273" s="34">
        <v>0</v>
      </c>
      <c r="J273" s="34">
        <v>0</v>
      </c>
      <c r="K273" s="34">
        <v>0</v>
      </c>
      <c r="L273" s="34">
        <v>1</v>
      </c>
      <c r="M273" s="38"/>
      <c r="O273"/>
      <c r="P273"/>
    </row>
    <row r="274" spans="1:16" s="66" customFormat="1" ht="14.25" hidden="1" customHeight="1" x14ac:dyDescent="0.25">
      <c r="A274" s="35" t="s">
        <v>44</v>
      </c>
      <c r="B274" s="36">
        <v>107</v>
      </c>
      <c r="C274" s="34">
        <v>1</v>
      </c>
      <c r="D274" s="34">
        <v>18</v>
      </c>
      <c r="E274" s="34">
        <v>-71.392118999999994</v>
      </c>
      <c r="F274" s="34">
        <v>-33.063282999999998</v>
      </c>
      <c r="G274" s="34">
        <v>32587.85</v>
      </c>
      <c r="H274" s="34">
        <v>1</v>
      </c>
      <c r="I274" s="34">
        <v>1</v>
      </c>
      <c r="J274" s="34">
        <v>0</v>
      </c>
      <c r="K274" s="34">
        <v>0.05</v>
      </c>
      <c r="L274" s="34">
        <v>1</v>
      </c>
      <c r="M274" s="38"/>
      <c r="O274"/>
      <c r="P274"/>
    </row>
    <row r="275" spans="1:16" s="66" customFormat="1" ht="14.25" hidden="1" customHeight="1" x14ac:dyDescent="0.25">
      <c r="A275" s="35" t="s">
        <v>44</v>
      </c>
      <c r="B275" s="36">
        <v>108</v>
      </c>
      <c r="C275" s="34">
        <v>0</v>
      </c>
      <c r="D275" s="34">
        <v>1</v>
      </c>
      <c r="E275" s="34">
        <v>-71.352688999999998</v>
      </c>
      <c r="F275" s="34">
        <v>-33.052784000000003</v>
      </c>
      <c r="G275" s="34">
        <v>517.21</v>
      </c>
      <c r="H275" s="34">
        <v>1</v>
      </c>
      <c r="I275" s="34">
        <v>1</v>
      </c>
      <c r="J275" s="34">
        <v>0</v>
      </c>
      <c r="K275" s="34">
        <v>0.9</v>
      </c>
      <c r="L275" s="34">
        <v>1</v>
      </c>
      <c r="M275" s="38"/>
      <c r="O275"/>
      <c r="P275"/>
    </row>
    <row r="276" spans="1:16" s="66" customFormat="1" ht="14.25" hidden="1" customHeight="1" x14ac:dyDescent="0.25">
      <c r="A276" s="35" t="s">
        <v>44</v>
      </c>
      <c r="B276" s="36">
        <v>108</v>
      </c>
      <c r="C276" s="34">
        <v>0</v>
      </c>
      <c r="D276" s="34">
        <v>2</v>
      </c>
      <c r="E276" s="34">
        <v>-71.353593000000004</v>
      </c>
      <c r="F276" s="34">
        <v>-33.046337999999999</v>
      </c>
      <c r="G276" s="34">
        <v>1511.54</v>
      </c>
      <c r="H276" s="34">
        <v>1</v>
      </c>
      <c r="I276" s="34">
        <v>1</v>
      </c>
      <c r="J276" s="34">
        <v>0</v>
      </c>
      <c r="K276" s="34">
        <v>0.05</v>
      </c>
      <c r="L276" s="34">
        <v>1</v>
      </c>
      <c r="M276" s="38"/>
      <c r="O276"/>
      <c r="P276"/>
    </row>
    <row r="277" spans="1:16" s="66" customFormat="1" ht="14.25" hidden="1" customHeight="1" x14ac:dyDescent="0.25">
      <c r="A277" s="35" t="s">
        <v>44</v>
      </c>
      <c r="B277" s="36">
        <v>108</v>
      </c>
      <c r="C277" s="34">
        <v>0</v>
      </c>
      <c r="D277" s="34">
        <v>3</v>
      </c>
      <c r="E277" s="34">
        <v>-71.366073999999998</v>
      </c>
      <c r="F277" s="34">
        <v>-33.043805999999996</v>
      </c>
      <c r="G277" s="34">
        <v>2894.41</v>
      </c>
      <c r="H277" s="34">
        <v>1</v>
      </c>
      <c r="I277" s="34">
        <v>0</v>
      </c>
      <c r="J277" s="34">
        <v>0</v>
      </c>
      <c r="K277" s="34">
        <v>0</v>
      </c>
      <c r="L277" s="34">
        <v>1</v>
      </c>
      <c r="M277" s="38"/>
      <c r="O277"/>
      <c r="P277"/>
    </row>
    <row r="278" spans="1:16" s="66" customFormat="1" ht="14.25" hidden="1" customHeight="1" x14ac:dyDescent="0.25">
      <c r="A278" s="35" t="s">
        <v>44</v>
      </c>
      <c r="B278" s="36">
        <v>108</v>
      </c>
      <c r="C278" s="34">
        <v>0</v>
      </c>
      <c r="D278" s="34">
        <v>4</v>
      </c>
      <c r="E278" s="34">
        <v>-71.384923000000001</v>
      </c>
      <c r="F278" s="34">
        <v>-33.044485000000002</v>
      </c>
      <c r="G278" s="34">
        <v>4658.17</v>
      </c>
      <c r="H278" s="34">
        <v>1</v>
      </c>
      <c r="I278" s="34">
        <v>0</v>
      </c>
      <c r="J278" s="34">
        <v>0</v>
      </c>
      <c r="K278" s="34">
        <v>0</v>
      </c>
      <c r="L278" s="34">
        <v>1</v>
      </c>
      <c r="M278" s="38"/>
      <c r="O278"/>
      <c r="P278"/>
    </row>
    <row r="279" spans="1:16" s="66" customFormat="1" ht="14.25" hidden="1" customHeight="1" x14ac:dyDescent="0.25">
      <c r="A279" s="35" t="s">
        <v>44</v>
      </c>
      <c r="B279" s="36">
        <v>108</v>
      </c>
      <c r="C279" s="34">
        <v>0</v>
      </c>
      <c r="D279" s="34">
        <v>5</v>
      </c>
      <c r="E279" s="34">
        <v>-71.400076999999996</v>
      </c>
      <c r="F279" s="34">
        <v>-33.045788000000002</v>
      </c>
      <c r="G279" s="34">
        <v>6104.71</v>
      </c>
      <c r="H279" s="34">
        <v>1</v>
      </c>
      <c r="I279" s="34">
        <v>0</v>
      </c>
      <c r="J279" s="34">
        <v>0</v>
      </c>
      <c r="K279" s="34">
        <v>0</v>
      </c>
      <c r="L279" s="34">
        <v>1</v>
      </c>
      <c r="M279" s="38"/>
      <c r="O279"/>
      <c r="P279"/>
    </row>
    <row r="280" spans="1:16" s="66" customFormat="1" ht="14.25" hidden="1" customHeight="1" x14ac:dyDescent="0.25">
      <c r="A280" s="35" t="s">
        <v>44</v>
      </c>
      <c r="B280" s="36">
        <v>108</v>
      </c>
      <c r="C280" s="34">
        <v>0</v>
      </c>
      <c r="D280" s="34">
        <v>6</v>
      </c>
      <c r="E280" s="34">
        <v>-71.420948999999993</v>
      </c>
      <c r="F280" s="34">
        <v>-33.043671000000003</v>
      </c>
      <c r="G280" s="34">
        <v>8110.12</v>
      </c>
      <c r="H280" s="34">
        <v>1</v>
      </c>
      <c r="I280" s="34">
        <v>0</v>
      </c>
      <c r="J280" s="34">
        <v>0</v>
      </c>
      <c r="K280" s="34">
        <v>0</v>
      </c>
      <c r="L280" s="34">
        <v>1</v>
      </c>
      <c r="M280" s="38"/>
      <c r="O280"/>
      <c r="P280"/>
    </row>
    <row r="281" spans="1:16" s="66" customFormat="1" ht="14.25" hidden="1" customHeight="1" x14ac:dyDescent="0.25">
      <c r="A281" s="35" t="s">
        <v>44</v>
      </c>
      <c r="B281" s="36">
        <v>108</v>
      </c>
      <c r="C281" s="34">
        <v>0</v>
      </c>
      <c r="D281" s="34">
        <v>7</v>
      </c>
      <c r="E281" s="34">
        <v>-71.434535999999994</v>
      </c>
      <c r="F281" s="34">
        <v>-33.043425999999997</v>
      </c>
      <c r="G281" s="34">
        <v>9427.85</v>
      </c>
      <c r="H281" s="34">
        <v>1</v>
      </c>
      <c r="I281" s="34">
        <v>0</v>
      </c>
      <c r="J281" s="34">
        <v>0</v>
      </c>
      <c r="K281" s="34">
        <v>0</v>
      </c>
      <c r="L281" s="34">
        <v>1</v>
      </c>
      <c r="M281" s="38"/>
      <c r="O281"/>
      <c r="P281"/>
    </row>
    <row r="282" spans="1:16" ht="14.25" hidden="1" customHeight="1" x14ac:dyDescent="0.25">
      <c r="A282" s="35" t="s">
        <v>44</v>
      </c>
      <c r="B282" s="36">
        <v>108</v>
      </c>
      <c r="C282" s="34">
        <v>0</v>
      </c>
      <c r="D282" s="34">
        <v>8</v>
      </c>
      <c r="E282" s="34">
        <v>-71.444946000000002</v>
      </c>
      <c r="F282" s="34">
        <v>-33.045572999999997</v>
      </c>
      <c r="G282" s="47">
        <v>10863.72</v>
      </c>
      <c r="H282" s="34">
        <v>1</v>
      </c>
      <c r="I282" s="34">
        <v>0</v>
      </c>
      <c r="J282" s="34">
        <v>0</v>
      </c>
      <c r="K282" s="34">
        <v>0</v>
      </c>
      <c r="L282" s="34">
        <v>1</v>
      </c>
      <c r="M282" s="38"/>
      <c r="O282"/>
      <c r="P282"/>
    </row>
    <row r="283" spans="1:16" s="66" customFormat="1" ht="14.25" hidden="1" customHeight="1" x14ac:dyDescent="0.25">
      <c r="A283" s="35" t="s">
        <v>44</v>
      </c>
      <c r="B283" s="36">
        <v>108</v>
      </c>
      <c r="C283" s="34">
        <v>0</v>
      </c>
      <c r="D283" s="34">
        <v>9</v>
      </c>
      <c r="E283" s="34">
        <v>-71.445875999999998</v>
      </c>
      <c r="F283" s="34">
        <v>-33.048724999999997</v>
      </c>
      <c r="G283" s="34">
        <v>11261.23</v>
      </c>
      <c r="H283" s="34">
        <v>1</v>
      </c>
      <c r="I283" s="34">
        <v>0</v>
      </c>
      <c r="J283" s="34">
        <v>0</v>
      </c>
      <c r="K283" s="34">
        <v>0</v>
      </c>
      <c r="L283" s="34">
        <v>1</v>
      </c>
      <c r="M283" s="38"/>
      <c r="O283"/>
      <c r="P283"/>
    </row>
    <row r="284" spans="1:16" s="66" customFormat="1" ht="14.25" hidden="1" customHeight="1" x14ac:dyDescent="0.25">
      <c r="A284" s="35" t="s">
        <v>44</v>
      </c>
      <c r="B284" s="36">
        <v>108</v>
      </c>
      <c r="C284" s="34">
        <v>0</v>
      </c>
      <c r="D284" s="34">
        <v>10</v>
      </c>
      <c r="E284" s="34">
        <v>-71.445901000000006</v>
      </c>
      <c r="F284" s="34">
        <v>-33.051088999999997</v>
      </c>
      <c r="G284" s="34">
        <v>11577.04</v>
      </c>
      <c r="H284" s="34">
        <v>1</v>
      </c>
      <c r="I284" s="34">
        <v>0</v>
      </c>
      <c r="J284" s="34">
        <v>0</v>
      </c>
      <c r="K284" s="34">
        <v>0</v>
      </c>
      <c r="L284" s="34">
        <v>1</v>
      </c>
      <c r="M284" s="38"/>
      <c r="O284"/>
      <c r="P284"/>
    </row>
    <row r="285" spans="1:16" s="66" customFormat="1" ht="14.25" hidden="1" customHeight="1" x14ac:dyDescent="0.25">
      <c r="A285" s="35" t="s">
        <v>44</v>
      </c>
      <c r="B285" s="36">
        <v>108</v>
      </c>
      <c r="C285" s="34">
        <v>0</v>
      </c>
      <c r="D285" s="34">
        <v>11</v>
      </c>
      <c r="E285" s="34">
        <v>-71.447958999999997</v>
      </c>
      <c r="F285" s="34">
        <v>-33.054324000000001</v>
      </c>
      <c r="G285" s="34">
        <v>12127.5</v>
      </c>
      <c r="H285" s="34">
        <v>1</v>
      </c>
      <c r="I285" s="34">
        <v>0</v>
      </c>
      <c r="J285" s="34">
        <v>0</v>
      </c>
      <c r="K285" s="34">
        <v>0</v>
      </c>
      <c r="L285" s="34">
        <v>1</v>
      </c>
      <c r="M285" s="38"/>
      <c r="O285"/>
      <c r="P285"/>
    </row>
    <row r="286" spans="1:16" s="66" customFormat="1" ht="14.25" hidden="1" customHeight="1" x14ac:dyDescent="0.25">
      <c r="A286" s="35" t="s">
        <v>44</v>
      </c>
      <c r="B286" s="36">
        <v>108</v>
      </c>
      <c r="C286" s="34">
        <v>0</v>
      </c>
      <c r="D286" s="34">
        <v>12</v>
      </c>
      <c r="E286" s="34">
        <v>-71.449207999999999</v>
      </c>
      <c r="F286" s="34">
        <v>-33.057217999999999</v>
      </c>
      <c r="G286" s="34">
        <v>12561.02</v>
      </c>
      <c r="H286" s="34">
        <v>1</v>
      </c>
      <c r="I286" s="34">
        <v>0</v>
      </c>
      <c r="J286" s="34">
        <v>0</v>
      </c>
      <c r="K286" s="34">
        <v>0</v>
      </c>
      <c r="L286" s="34">
        <v>1</v>
      </c>
      <c r="M286" s="38"/>
      <c r="O286"/>
      <c r="P286"/>
    </row>
    <row r="287" spans="1:16" s="66" customFormat="1" ht="14.25" hidden="1" customHeight="1" x14ac:dyDescent="0.25">
      <c r="A287" s="35" t="s">
        <v>44</v>
      </c>
      <c r="B287" s="36">
        <v>108</v>
      </c>
      <c r="C287" s="34">
        <v>0</v>
      </c>
      <c r="D287" s="34">
        <v>13</v>
      </c>
      <c r="E287" s="34">
        <v>-71.460510999999997</v>
      </c>
      <c r="F287" s="34">
        <v>-33.056578000000002</v>
      </c>
      <c r="G287" s="34">
        <v>14036.84</v>
      </c>
      <c r="H287" s="34">
        <v>1</v>
      </c>
      <c r="I287" s="34">
        <v>0</v>
      </c>
      <c r="J287" s="34">
        <v>0</v>
      </c>
      <c r="K287" s="34">
        <v>0</v>
      </c>
      <c r="L287" s="34">
        <v>1</v>
      </c>
      <c r="M287" s="38"/>
      <c r="O287"/>
      <c r="P287"/>
    </row>
    <row r="288" spans="1:16" s="66" customFormat="1" ht="14.25" hidden="1" customHeight="1" x14ac:dyDescent="0.25">
      <c r="A288" s="35" t="s">
        <v>44</v>
      </c>
      <c r="B288" s="36">
        <v>108</v>
      </c>
      <c r="C288" s="34">
        <v>0</v>
      </c>
      <c r="D288" s="34">
        <v>14</v>
      </c>
      <c r="E288" s="34">
        <v>-71.467688999999993</v>
      </c>
      <c r="F288" s="34">
        <v>-33.053009000000003</v>
      </c>
      <c r="G288" s="34">
        <v>16303.57</v>
      </c>
      <c r="H288" s="34">
        <v>1</v>
      </c>
      <c r="I288" s="34">
        <v>0</v>
      </c>
      <c r="J288" s="34">
        <v>0</v>
      </c>
      <c r="K288" s="34">
        <v>0</v>
      </c>
      <c r="L288" s="34">
        <v>1</v>
      </c>
      <c r="M288" s="38"/>
      <c r="O288"/>
      <c r="P288"/>
    </row>
    <row r="289" spans="1:16" s="66" customFormat="1" ht="14.25" hidden="1" customHeight="1" x14ac:dyDescent="0.25">
      <c r="A289" s="35" t="s">
        <v>44</v>
      </c>
      <c r="B289" s="36">
        <v>108</v>
      </c>
      <c r="C289" s="34">
        <v>0</v>
      </c>
      <c r="D289" s="34">
        <v>15</v>
      </c>
      <c r="E289" s="34">
        <v>-71.468322000000001</v>
      </c>
      <c r="F289" s="34">
        <v>-33.045431000000001</v>
      </c>
      <c r="G289" s="34">
        <v>17461.16</v>
      </c>
      <c r="H289" s="34">
        <v>1</v>
      </c>
      <c r="I289" s="34">
        <v>0</v>
      </c>
      <c r="J289" s="34">
        <v>0</v>
      </c>
      <c r="K289" s="34">
        <v>0</v>
      </c>
      <c r="L289" s="34">
        <v>1</v>
      </c>
      <c r="M289" s="38"/>
      <c r="O289"/>
      <c r="P289"/>
    </row>
    <row r="290" spans="1:16" s="66" customFormat="1" ht="14.25" hidden="1" customHeight="1" x14ac:dyDescent="0.25">
      <c r="A290" s="35" t="s">
        <v>44</v>
      </c>
      <c r="B290" s="36">
        <v>108</v>
      </c>
      <c r="C290" s="34">
        <v>0</v>
      </c>
      <c r="D290" s="34">
        <v>16</v>
      </c>
      <c r="E290" s="34">
        <v>-71.465789000000001</v>
      </c>
      <c r="F290" s="34">
        <v>-33.043832999999999</v>
      </c>
      <c r="G290" s="34">
        <v>17831.939999999999</v>
      </c>
      <c r="H290" s="34">
        <v>1</v>
      </c>
      <c r="I290" s="34">
        <v>0</v>
      </c>
      <c r="J290" s="34">
        <v>0</v>
      </c>
      <c r="K290" s="34">
        <v>0</v>
      </c>
      <c r="L290" s="34">
        <v>1</v>
      </c>
      <c r="M290" s="38"/>
      <c r="O290"/>
      <c r="P290"/>
    </row>
    <row r="291" spans="1:16" s="66" customFormat="1" ht="14.25" hidden="1" customHeight="1" x14ac:dyDescent="0.25">
      <c r="A291" s="35" t="s">
        <v>44</v>
      </c>
      <c r="B291" s="36">
        <v>108</v>
      </c>
      <c r="C291" s="34">
        <v>0</v>
      </c>
      <c r="D291" s="34">
        <v>17</v>
      </c>
      <c r="E291" s="34">
        <v>-71.549954999999997</v>
      </c>
      <c r="F291" s="34">
        <v>-33.022725999999999</v>
      </c>
      <c r="G291" s="34">
        <v>27195.46</v>
      </c>
      <c r="H291" s="34">
        <v>1</v>
      </c>
      <c r="I291" s="34">
        <v>0</v>
      </c>
      <c r="J291" s="34">
        <v>0</v>
      </c>
      <c r="K291" s="34">
        <v>0</v>
      </c>
      <c r="L291" s="34">
        <v>1</v>
      </c>
      <c r="M291" s="38"/>
      <c r="O291"/>
      <c r="P291"/>
    </row>
    <row r="292" spans="1:16" s="66" customFormat="1" ht="14.25" hidden="1" customHeight="1" x14ac:dyDescent="0.25">
      <c r="A292" s="35" t="s">
        <v>44</v>
      </c>
      <c r="B292" s="36">
        <v>108</v>
      </c>
      <c r="C292" s="34">
        <v>0</v>
      </c>
      <c r="D292" s="34">
        <v>18</v>
      </c>
      <c r="E292" s="34">
        <v>-71.589918999999995</v>
      </c>
      <c r="F292" s="34">
        <v>-33.032437999999999</v>
      </c>
      <c r="G292" s="34">
        <v>32046.35</v>
      </c>
      <c r="H292" s="34">
        <v>1</v>
      </c>
      <c r="I292" s="34">
        <v>0</v>
      </c>
      <c r="J292" s="34">
        <v>0</v>
      </c>
      <c r="K292" s="34">
        <v>0</v>
      </c>
      <c r="L292" s="34">
        <v>1</v>
      </c>
      <c r="M292" s="38"/>
      <c r="O292"/>
      <c r="P292"/>
    </row>
    <row r="293" spans="1:16" s="66" customFormat="1" ht="14.25" hidden="1" customHeight="1" x14ac:dyDescent="0.25">
      <c r="A293" s="35" t="s">
        <v>44</v>
      </c>
      <c r="B293" s="36">
        <v>108</v>
      </c>
      <c r="C293" s="34">
        <v>0</v>
      </c>
      <c r="D293" s="34">
        <v>19</v>
      </c>
      <c r="E293" s="34">
        <v>-71.612404999999995</v>
      </c>
      <c r="F293" s="34">
        <v>-33.044170000000001</v>
      </c>
      <c r="G293" s="34">
        <v>34749.21</v>
      </c>
      <c r="H293" s="34">
        <v>1</v>
      </c>
      <c r="I293" s="34">
        <v>0</v>
      </c>
      <c r="J293" s="34">
        <v>0</v>
      </c>
      <c r="K293" s="34">
        <v>0</v>
      </c>
      <c r="L293" s="34">
        <v>1</v>
      </c>
      <c r="M293" s="38"/>
      <c r="O293"/>
      <c r="P293"/>
    </row>
    <row r="294" spans="1:16" ht="14.25" hidden="1" customHeight="1" x14ac:dyDescent="0.25">
      <c r="A294" s="35" t="s">
        <v>44</v>
      </c>
      <c r="B294" s="36">
        <v>108</v>
      </c>
      <c r="C294" s="34">
        <v>0</v>
      </c>
      <c r="D294" s="34">
        <v>20</v>
      </c>
      <c r="E294" s="34">
        <v>-71.626045000000005</v>
      </c>
      <c r="F294" s="34">
        <v>-33.039686000000003</v>
      </c>
      <c r="G294" s="47">
        <v>36178.54</v>
      </c>
      <c r="H294" s="34">
        <v>1</v>
      </c>
      <c r="I294" s="34">
        <v>1</v>
      </c>
      <c r="J294" s="34">
        <v>0</v>
      </c>
      <c r="K294" s="34">
        <v>0.05</v>
      </c>
      <c r="L294" s="34">
        <v>1</v>
      </c>
      <c r="M294" s="38"/>
      <c r="O294"/>
      <c r="P294"/>
    </row>
    <row r="295" spans="1:16" s="66" customFormat="1" ht="14.25" hidden="1" customHeight="1" x14ac:dyDescent="0.25">
      <c r="A295" s="35" t="s">
        <v>44</v>
      </c>
      <c r="B295" s="36">
        <v>108</v>
      </c>
      <c r="C295" s="34">
        <v>1</v>
      </c>
      <c r="D295" s="34">
        <v>1</v>
      </c>
      <c r="E295" s="34">
        <v>-71.626120999999998</v>
      </c>
      <c r="F295" s="34">
        <v>-33.039740999999999</v>
      </c>
      <c r="G295" s="34">
        <v>777.19</v>
      </c>
      <c r="H295" s="34">
        <v>1</v>
      </c>
      <c r="I295" s="34">
        <v>1</v>
      </c>
      <c r="J295" s="34">
        <v>0</v>
      </c>
      <c r="K295" s="34">
        <v>0.9</v>
      </c>
      <c r="L295" s="34">
        <v>1</v>
      </c>
      <c r="M295" s="38"/>
      <c r="O295"/>
      <c r="P295"/>
    </row>
    <row r="296" spans="1:16" ht="14.25" hidden="1" customHeight="1" x14ac:dyDescent="0.25">
      <c r="A296" s="35" t="s">
        <v>44</v>
      </c>
      <c r="B296" s="36">
        <v>108</v>
      </c>
      <c r="C296" s="34">
        <v>1</v>
      </c>
      <c r="D296" s="34">
        <v>2</v>
      </c>
      <c r="E296" s="34">
        <v>-71.612454</v>
      </c>
      <c r="F296" s="34">
        <v>-33.044238999999997</v>
      </c>
      <c r="G296" s="47">
        <v>2211.89</v>
      </c>
      <c r="H296" s="34">
        <v>1</v>
      </c>
      <c r="I296" s="34">
        <v>1</v>
      </c>
      <c r="J296" s="34">
        <v>0</v>
      </c>
      <c r="K296" s="34">
        <v>0.05</v>
      </c>
      <c r="L296" s="34">
        <v>1</v>
      </c>
      <c r="M296" s="38"/>
      <c r="O296"/>
      <c r="P296"/>
    </row>
    <row r="297" spans="1:16" s="66" customFormat="1" ht="14.25" hidden="1" customHeight="1" x14ac:dyDescent="0.25">
      <c r="A297" s="35" t="s">
        <v>44</v>
      </c>
      <c r="B297" s="36">
        <v>108</v>
      </c>
      <c r="C297" s="34">
        <v>1</v>
      </c>
      <c r="D297" s="34">
        <v>3</v>
      </c>
      <c r="E297" s="34">
        <v>-71.589842000000004</v>
      </c>
      <c r="F297" s="34">
        <v>-33.032496999999999</v>
      </c>
      <c r="G297" s="34">
        <v>5137.46</v>
      </c>
      <c r="H297" s="34">
        <v>1</v>
      </c>
      <c r="I297" s="34">
        <v>0</v>
      </c>
      <c r="J297" s="34">
        <v>0</v>
      </c>
      <c r="K297" s="34">
        <v>0</v>
      </c>
      <c r="L297" s="34">
        <v>1</v>
      </c>
      <c r="M297" s="38"/>
      <c r="O297"/>
      <c r="P297"/>
    </row>
    <row r="298" spans="1:16" s="66" customFormat="1" ht="14.25" hidden="1" customHeight="1" x14ac:dyDescent="0.25">
      <c r="A298" s="35" t="s">
        <v>44</v>
      </c>
      <c r="B298" s="36">
        <v>108</v>
      </c>
      <c r="C298" s="34">
        <v>1</v>
      </c>
      <c r="D298" s="34">
        <v>4</v>
      </c>
      <c r="E298" s="34">
        <v>-71.549947000000003</v>
      </c>
      <c r="F298" s="34">
        <v>-33.022818999999998</v>
      </c>
      <c r="G298" s="34">
        <v>9978.0300000000007</v>
      </c>
      <c r="H298" s="34">
        <v>1</v>
      </c>
      <c r="I298" s="34">
        <v>0</v>
      </c>
      <c r="J298" s="34">
        <v>0</v>
      </c>
      <c r="K298" s="34">
        <v>0</v>
      </c>
      <c r="L298" s="34">
        <v>1</v>
      </c>
      <c r="M298" s="38"/>
      <c r="O298"/>
      <c r="P298"/>
    </row>
    <row r="299" spans="1:16" ht="14.25" hidden="1" customHeight="1" x14ac:dyDescent="0.25">
      <c r="A299" s="35" t="s">
        <v>44</v>
      </c>
      <c r="B299" s="36">
        <v>108</v>
      </c>
      <c r="C299" s="34">
        <v>1</v>
      </c>
      <c r="D299" s="34">
        <v>5</v>
      </c>
      <c r="E299" s="34">
        <v>-71.468337000000005</v>
      </c>
      <c r="F299" s="34">
        <v>-33.045453999999999</v>
      </c>
      <c r="G299" s="47">
        <v>19428.96</v>
      </c>
      <c r="H299" s="34">
        <v>1</v>
      </c>
      <c r="I299" s="34">
        <v>0</v>
      </c>
      <c r="J299" s="34">
        <v>0</v>
      </c>
      <c r="K299" s="34">
        <v>0</v>
      </c>
      <c r="L299" s="34">
        <v>1</v>
      </c>
      <c r="M299" s="38"/>
      <c r="O299"/>
      <c r="P299"/>
    </row>
    <row r="300" spans="1:16" ht="14.25" hidden="1" customHeight="1" x14ac:dyDescent="0.25">
      <c r="A300" s="35" t="s">
        <v>44</v>
      </c>
      <c r="B300" s="36">
        <v>108</v>
      </c>
      <c r="C300" s="34">
        <v>1</v>
      </c>
      <c r="D300" s="34">
        <v>6</v>
      </c>
      <c r="E300" s="34">
        <v>-71.467686</v>
      </c>
      <c r="F300" s="34">
        <v>-33.053004999999999</v>
      </c>
      <c r="G300" s="47">
        <v>20583.11</v>
      </c>
      <c r="H300" s="34">
        <v>1</v>
      </c>
      <c r="I300" s="34">
        <v>0</v>
      </c>
      <c r="J300" s="34">
        <v>0</v>
      </c>
      <c r="K300" s="34">
        <v>0</v>
      </c>
      <c r="L300" s="34">
        <v>1</v>
      </c>
      <c r="M300" s="38"/>
      <c r="O300"/>
      <c r="P300"/>
    </row>
    <row r="301" spans="1:16" s="66" customFormat="1" ht="14.25" hidden="1" customHeight="1" x14ac:dyDescent="0.25">
      <c r="A301" s="35" t="s">
        <v>44</v>
      </c>
      <c r="B301" s="36">
        <v>108</v>
      </c>
      <c r="C301" s="34">
        <v>1</v>
      </c>
      <c r="D301" s="34">
        <v>7</v>
      </c>
      <c r="E301" s="34">
        <v>-71.460492000000002</v>
      </c>
      <c r="F301" s="34">
        <v>-33.056544000000002</v>
      </c>
      <c r="G301" s="34">
        <v>22854.53</v>
      </c>
      <c r="H301" s="34">
        <v>1</v>
      </c>
      <c r="I301" s="34">
        <v>0</v>
      </c>
      <c r="J301" s="34">
        <v>0</v>
      </c>
      <c r="K301" s="34">
        <v>0</v>
      </c>
      <c r="L301" s="34">
        <v>1</v>
      </c>
      <c r="M301" s="38"/>
      <c r="O301"/>
      <c r="P301"/>
    </row>
    <row r="302" spans="1:16" ht="14.25" hidden="1" customHeight="1" x14ac:dyDescent="0.25">
      <c r="A302" s="35" t="s">
        <v>44</v>
      </c>
      <c r="B302" s="36">
        <v>108</v>
      </c>
      <c r="C302" s="34">
        <v>1</v>
      </c>
      <c r="D302" s="34">
        <v>8</v>
      </c>
      <c r="E302" s="34">
        <v>-71.449180999999996</v>
      </c>
      <c r="F302" s="34">
        <v>-33.057219000000003</v>
      </c>
      <c r="G302" s="47">
        <v>24302.58</v>
      </c>
      <c r="H302" s="34">
        <v>1</v>
      </c>
      <c r="I302" s="34">
        <v>0</v>
      </c>
      <c r="J302" s="34">
        <v>0</v>
      </c>
      <c r="K302" s="34">
        <v>0</v>
      </c>
      <c r="L302" s="34">
        <v>1</v>
      </c>
      <c r="M302" s="38"/>
      <c r="O302"/>
      <c r="P302"/>
    </row>
    <row r="303" spans="1:16" ht="14.25" hidden="1" customHeight="1" x14ac:dyDescent="0.25">
      <c r="A303" s="35" t="s">
        <v>44</v>
      </c>
      <c r="B303" s="36">
        <v>108</v>
      </c>
      <c r="C303" s="34">
        <v>1</v>
      </c>
      <c r="D303" s="34">
        <v>9</v>
      </c>
      <c r="E303" s="34">
        <v>-71.447976999999995</v>
      </c>
      <c r="F303" s="34">
        <v>-33.054324000000001</v>
      </c>
      <c r="G303" s="47">
        <v>24731.89</v>
      </c>
      <c r="H303" s="34">
        <v>1</v>
      </c>
      <c r="I303" s="34">
        <v>0</v>
      </c>
      <c r="J303" s="34">
        <v>0</v>
      </c>
      <c r="K303" s="34">
        <v>0</v>
      </c>
      <c r="L303" s="34">
        <v>1</v>
      </c>
      <c r="M303" s="38"/>
      <c r="O303"/>
      <c r="P303"/>
    </row>
    <row r="304" spans="1:16" ht="14.25" hidden="1" customHeight="1" x14ac:dyDescent="0.25">
      <c r="A304" s="35" t="s">
        <v>44</v>
      </c>
      <c r="B304" s="36">
        <v>108</v>
      </c>
      <c r="C304" s="34">
        <v>1</v>
      </c>
      <c r="D304" s="34">
        <v>10</v>
      </c>
      <c r="E304" s="34">
        <v>-71.445901000000006</v>
      </c>
      <c r="F304" s="34">
        <v>-33.051141000000001</v>
      </c>
      <c r="G304" s="47">
        <v>25278.26</v>
      </c>
      <c r="H304" s="34">
        <v>1</v>
      </c>
      <c r="I304" s="34">
        <v>0</v>
      </c>
      <c r="J304" s="34">
        <v>0</v>
      </c>
      <c r="K304" s="34">
        <v>0</v>
      </c>
      <c r="L304" s="34">
        <v>1</v>
      </c>
      <c r="M304" s="38"/>
      <c r="O304"/>
      <c r="P304"/>
    </row>
    <row r="305" spans="1:16" ht="14.25" hidden="1" customHeight="1" x14ac:dyDescent="0.25">
      <c r="A305" s="35" t="s">
        <v>44</v>
      </c>
      <c r="B305" s="36">
        <v>108</v>
      </c>
      <c r="C305" s="34">
        <v>1</v>
      </c>
      <c r="D305" s="34">
        <v>11</v>
      </c>
      <c r="E305" s="34">
        <v>-71.445227000000003</v>
      </c>
      <c r="F305" s="34">
        <v>-33.048952999999997</v>
      </c>
      <c r="G305" s="47">
        <v>25532.07</v>
      </c>
      <c r="H305" s="34">
        <v>1</v>
      </c>
      <c r="I305" s="34">
        <v>0</v>
      </c>
      <c r="J305" s="34">
        <v>0</v>
      </c>
      <c r="K305" s="34">
        <v>0</v>
      </c>
      <c r="L305" s="34">
        <v>1</v>
      </c>
      <c r="M305" s="38"/>
      <c r="O305"/>
      <c r="P305"/>
    </row>
    <row r="306" spans="1:16" ht="14.25" hidden="1" customHeight="1" x14ac:dyDescent="0.25">
      <c r="A306" s="35" t="s">
        <v>44</v>
      </c>
      <c r="B306" s="36">
        <v>108</v>
      </c>
      <c r="C306" s="34">
        <v>1</v>
      </c>
      <c r="D306" s="34">
        <v>12</v>
      </c>
      <c r="E306" s="34">
        <v>-71.436113000000006</v>
      </c>
      <c r="F306" s="34">
        <v>-33.048375999999998</v>
      </c>
      <c r="G306" s="47">
        <v>26448.74</v>
      </c>
      <c r="H306" s="34">
        <v>1</v>
      </c>
      <c r="I306" s="34">
        <v>0</v>
      </c>
      <c r="J306" s="34">
        <v>0</v>
      </c>
      <c r="K306" s="34">
        <v>0</v>
      </c>
      <c r="L306" s="34">
        <v>1</v>
      </c>
      <c r="M306" s="38"/>
      <c r="O306"/>
      <c r="P306"/>
    </row>
    <row r="307" spans="1:16" ht="14.25" hidden="1" customHeight="1" x14ac:dyDescent="0.25">
      <c r="A307" s="35" t="s">
        <v>44</v>
      </c>
      <c r="B307" s="36">
        <v>108</v>
      </c>
      <c r="C307" s="34">
        <v>1</v>
      </c>
      <c r="D307" s="34">
        <v>13</v>
      </c>
      <c r="E307" s="34">
        <v>-71.420995000000005</v>
      </c>
      <c r="F307" s="34">
        <v>-33.043723999999997</v>
      </c>
      <c r="G307" s="47">
        <v>28279.5</v>
      </c>
      <c r="H307" s="34">
        <v>1</v>
      </c>
      <c r="I307" s="34">
        <v>0</v>
      </c>
      <c r="J307" s="34">
        <v>0</v>
      </c>
      <c r="K307" s="34">
        <v>0</v>
      </c>
      <c r="L307" s="34">
        <v>1</v>
      </c>
      <c r="M307" s="38"/>
      <c r="O307"/>
      <c r="P307"/>
    </row>
    <row r="308" spans="1:16" ht="14.25" hidden="1" customHeight="1" x14ac:dyDescent="0.25">
      <c r="A308" s="35" t="s">
        <v>44</v>
      </c>
      <c r="B308" s="36">
        <v>108</v>
      </c>
      <c r="C308" s="34">
        <v>1</v>
      </c>
      <c r="D308" s="34">
        <v>14</v>
      </c>
      <c r="E308" s="34">
        <v>-71.400088999999994</v>
      </c>
      <c r="F308" s="34">
        <v>-33.045876999999997</v>
      </c>
      <c r="G308" s="47">
        <v>30289.38</v>
      </c>
      <c r="H308" s="34">
        <v>1</v>
      </c>
      <c r="I308" s="34">
        <v>0</v>
      </c>
      <c r="J308" s="34">
        <v>0</v>
      </c>
      <c r="K308" s="34">
        <v>0</v>
      </c>
      <c r="L308" s="34">
        <v>1</v>
      </c>
      <c r="M308" s="38"/>
      <c r="O308"/>
      <c r="P308"/>
    </row>
    <row r="309" spans="1:16" ht="14.25" hidden="1" customHeight="1" x14ac:dyDescent="0.25">
      <c r="A309" s="35" t="s">
        <v>44</v>
      </c>
      <c r="B309" s="36">
        <v>108</v>
      </c>
      <c r="C309" s="34">
        <v>1</v>
      </c>
      <c r="D309" s="34">
        <v>15</v>
      </c>
      <c r="E309" s="34">
        <v>-71.384918999999996</v>
      </c>
      <c r="F309" s="34">
        <v>-33.044564000000001</v>
      </c>
      <c r="G309" s="47">
        <v>31737.200000000001</v>
      </c>
      <c r="H309" s="34">
        <v>1</v>
      </c>
      <c r="I309" s="34">
        <v>0</v>
      </c>
      <c r="J309" s="34">
        <v>0</v>
      </c>
      <c r="K309" s="34">
        <v>0</v>
      </c>
      <c r="L309" s="34">
        <v>1</v>
      </c>
      <c r="M309" s="38"/>
      <c r="O309"/>
      <c r="P309"/>
    </row>
    <row r="310" spans="1:16" s="66" customFormat="1" ht="14.25" hidden="1" customHeight="1" x14ac:dyDescent="0.25">
      <c r="A310" s="35" t="s">
        <v>44</v>
      </c>
      <c r="B310" s="36">
        <v>108</v>
      </c>
      <c r="C310" s="34">
        <v>1</v>
      </c>
      <c r="D310" s="34">
        <v>16</v>
      </c>
      <c r="E310" s="34">
        <v>-71.366095000000001</v>
      </c>
      <c r="F310" s="34">
        <v>-33.043877999999999</v>
      </c>
      <c r="G310" s="34">
        <v>33498.51</v>
      </c>
      <c r="H310" s="34">
        <v>1</v>
      </c>
      <c r="I310" s="34">
        <v>0</v>
      </c>
      <c r="J310" s="34">
        <v>0</v>
      </c>
      <c r="K310" s="34">
        <v>0</v>
      </c>
      <c r="L310" s="34">
        <v>1</v>
      </c>
      <c r="M310" s="38"/>
      <c r="O310"/>
      <c r="P310"/>
    </row>
    <row r="311" spans="1:16" ht="14.25" hidden="1" customHeight="1" x14ac:dyDescent="0.25">
      <c r="A311" s="35" t="s">
        <v>44</v>
      </c>
      <c r="B311" s="36">
        <v>108</v>
      </c>
      <c r="C311" s="34">
        <v>1</v>
      </c>
      <c r="D311" s="34">
        <v>17</v>
      </c>
      <c r="E311" s="34">
        <v>-71.353675999999993</v>
      </c>
      <c r="F311" s="34">
        <v>-33.046374</v>
      </c>
      <c r="G311" s="47">
        <v>34871.730000000003</v>
      </c>
      <c r="H311" s="34">
        <v>1</v>
      </c>
      <c r="I311" s="34">
        <v>0</v>
      </c>
      <c r="J311" s="34">
        <v>0</v>
      </c>
      <c r="K311" s="34">
        <v>0</v>
      </c>
      <c r="L311" s="34">
        <v>1</v>
      </c>
      <c r="M311" s="38"/>
      <c r="O311"/>
      <c r="P311"/>
    </row>
    <row r="312" spans="1:16" ht="14.25" hidden="1" customHeight="1" x14ac:dyDescent="0.25">
      <c r="A312" s="35" t="s">
        <v>44</v>
      </c>
      <c r="B312" s="36">
        <v>108</v>
      </c>
      <c r="C312" s="34">
        <v>1</v>
      </c>
      <c r="D312" s="34">
        <v>18</v>
      </c>
      <c r="E312" s="34">
        <v>-71.352682999999999</v>
      </c>
      <c r="F312" s="34">
        <v>-33.052787000000002</v>
      </c>
      <c r="G312" s="47">
        <v>35863.56</v>
      </c>
      <c r="H312" s="34">
        <v>1</v>
      </c>
      <c r="I312" s="34">
        <v>1</v>
      </c>
      <c r="J312" s="34">
        <v>0</v>
      </c>
      <c r="K312" s="34">
        <v>0.05</v>
      </c>
      <c r="L312" s="34">
        <v>1</v>
      </c>
      <c r="M312" s="38"/>
      <c r="O312"/>
      <c r="P312"/>
    </row>
    <row r="313" spans="1:16" s="66" customFormat="1" ht="14.25" hidden="1" customHeight="1" x14ac:dyDescent="0.25">
      <c r="A313" s="35" t="s">
        <v>44</v>
      </c>
      <c r="B313" s="36">
        <v>109</v>
      </c>
      <c r="C313" s="34">
        <v>0</v>
      </c>
      <c r="D313" s="34">
        <v>1</v>
      </c>
      <c r="E313" s="34">
        <v>-71.392111999999997</v>
      </c>
      <c r="F313" s="34">
        <v>-33.063282999999998</v>
      </c>
      <c r="G313" s="34">
        <v>173.62</v>
      </c>
      <c r="H313" s="34">
        <v>1</v>
      </c>
      <c r="I313" s="34">
        <v>1</v>
      </c>
      <c r="J313" s="34">
        <v>1</v>
      </c>
      <c r="K313" s="34">
        <v>0.9</v>
      </c>
      <c r="L313" s="34">
        <v>1</v>
      </c>
      <c r="M313" s="38"/>
      <c r="O313"/>
      <c r="P313"/>
    </row>
    <row r="314" spans="1:16" s="66" customFormat="1" ht="14.25" hidden="1" customHeight="1" x14ac:dyDescent="0.25">
      <c r="A314" s="35" t="s">
        <v>44</v>
      </c>
      <c r="B314" s="36">
        <v>109</v>
      </c>
      <c r="C314" s="34">
        <v>0</v>
      </c>
      <c r="D314" s="34">
        <v>2</v>
      </c>
      <c r="E314" s="34">
        <v>-71.389274999999998</v>
      </c>
      <c r="F314" s="34">
        <v>-33.066068000000001</v>
      </c>
      <c r="G314" s="34">
        <v>766.81</v>
      </c>
      <c r="H314" s="34">
        <v>1</v>
      </c>
      <c r="I314" s="34">
        <v>1</v>
      </c>
      <c r="J314" s="34">
        <v>0</v>
      </c>
      <c r="K314" s="34">
        <v>0.05</v>
      </c>
      <c r="L314" s="34">
        <v>1</v>
      </c>
      <c r="M314" s="38"/>
      <c r="O314"/>
      <c r="P314"/>
    </row>
    <row r="315" spans="1:16" s="66" customFormat="1" ht="14.25" hidden="1" customHeight="1" x14ac:dyDescent="0.25">
      <c r="A315" s="35" t="s">
        <v>44</v>
      </c>
      <c r="B315" s="36">
        <v>109</v>
      </c>
      <c r="C315" s="34">
        <v>0</v>
      </c>
      <c r="D315" s="34">
        <v>3</v>
      </c>
      <c r="E315" s="34">
        <v>-71.391948999999997</v>
      </c>
      <c r="F315" s="34">
        <v>-33.053156999999999</v>
      </c>
      <c r="G315" s="34">
        <v>2605.64</v>
      </c>
      <c r="H315" s="34">
        <v>1</v>
      </c>
      <c r="I315" s="34">
        <v>0</v>
      </c>
      <c r="J315" s="34">
        <v>0</v>
      </c>
      <c r="K315" s="34">
        <v>0</v>
      </c>
      <c r="L315" s="34">
        <v>1</v>
      </c>
      <c r="M315" s="38"/>
      <c r="O315"/>
      <c r="P315"/>
    </row>
    <row r="316" spans="1:16" s="66" customFormat="1" ht="14.25" hidden="1" customHeight="1" x14ac:dyDescent="0.25">
      <c r="A316" s="35" t="s">
        <v>44</v>
      </c>
      <c r="B316" s="36">
        <v>109</v>
      </c>
      <c r="C316" s="34">
        <v>0</v>
      </c>
      <c r="D316" s="34">
        <v>4</v>
      </c>
      <c r="E316" s="34">
        <v>-71.390598999999995</v>
      </c>
      <c r="F316" s="34">
        <v>-33.050291000000001</v>
      </c>
      <c r="G316" s="34">
        <v>3407.86</v>
      </c>
      <c r="H316" s="34">
        <v>1</v>
      </c>
      <c r="I316" s="34">
        <v>0</v>
      </c>
      <c r="J316" s="34">
        <v>0</v>
      </c>
      <c r="K316" s="34">
        <v>0</v>
      </c>
      <c r="L316" s="34">
        <v>1</v>
      </c>
      <c r="M316" s="38"/>
      <c r="O316"/>
      <c r="P316"/>
    </row>
    <row r="317" spans="1:16" s="66" customFormat="1" ht="14.25" hidden="1" customHeight="1" x14ac:dyDescent="0.25">
      <c r="A317" s="35" t="s">
        <v>44</v>
      </c>
      <c r="B317" s="36">
        <v>109</v>
      </c>
      <c r="C317" s="34">
        <v>0</v>
      </c>
      <c r="D317" s="34">
        <v>5</v>
      </c>
      <c r="E317" s="34">
        <v>-71.400076999999996</v>
      </c>
      <c r="F317" s="34">
        <v>-33.045788000000002</v>
      </c>
      <c r="G317" s="34">
        <v>4792.66</v>
      </c>
      <c r="H317" s="34">
        <v>1</v>
      </c>
      <c r="I317" s="34">
        <v>0</v>
      </c>
      <c r="J317" s="34">
        <v>0</v>
      </c>
      <c r="K317" s="34">
        <v>0</v>
      </c>
      <c r="L317" s="34">
        <v>1</v>
      </c>
      <c r="M317" s="38"/>
      <c r="O317"/>
      <c r="P317"/>
    </row>
    <row r="318" spans="1:16" s="66" customFormat="1" ht="14.25" hidden="1" customHeight="1" x14ac:dyDescent="0.25">
      <c r="A318" s="35" t="s">
        <v>44</v>
      </c>
      <c r="B318" s="36">
        <v>109</v>
      </c>
      <c r="C318" s="34">
        <v>0</v>
      </c>
      <c r="D318" s="34">
        <v>6</v>
      </c>
      <c r="E318" s="34">
        <v>-71.420948999999993</v>
      </c>
      <c r="F318" s="34">
        <v>-33.043671000000003</v>
      </c>
      <c r="G318" s="34">
        <v>6798.07</v>
      </c>
      <c r="H318" s="34">
        <v>1</v>
      </c>
      <c r="I318" s="34">
        <v>0</v>
      </c>
      <c r="J318" s="34">
        <v>0</v>
      </c>
      <c r="K318" s="34">
        <v>0</v>
      </c>
      <c r="L318" s="34">
        <v>1</v>
      </c>
      <c r="M318" s="38"/>
      <c r="O318"/>
      <c r="P318"/>
    </row>
    <row r="319" spans="1:16" s="66" customFormat="1" ht="14.25" hidden="1" customHeight="1" x14ac:dyDescent="0.25">
      <c r="A319" s="35" t="s">
        <v>44</v>
      </c>
      <c r="B319" s="36">
        <v>109</v>
      </c>
      <c r="C319" s="34">
        <v>0</v>
      </c>
      <c r="D319" s="34">
        <v>7</v>
      </c>
      <c r="E319" s="34">
        <v>-71.434444999999997</v>
      </c>
      <c r="F319" s="34">
        <v>-33.043399000000001</v>
      </c>
      <c r="G319" s="34">
        <v>8106.79</v>
      </c>
      <c r="H319" s="34">
        <v>1</v>
      </c>
      <c r="I319" s="34">
        <v>0</v>
      </c>
      <c r="J319" s="34">
        <v>0</v>
      </c>
      <c r="K319" s="34">
        <v>0</v>
      </c>
      <c r="L319" s="34">
        <v>1</v>
      </c>
      <c r="M319" s="38"/>
      <c r="O319"/>
      <c r="P319"/>
    </row>
    <row r="320" spans="1:16" s="66" customFormat="1" ht="14.25" hidden="1" customHeight="1" x14ac:dyDescent="0.25">
      <c r="A320" s="35" t="s">
        <v>44</v>
      </c>
      <c r="B320" s="36">
        <v>109</v>
      </c>
      <c r="C320" s="34">
        <v>0</v>
      </c>
      <c r="D320" s="34">
        <v>8</v>
      </c>
      <c r="E320" s="34">
        <v>-71.441745999999995</v>
      </c>
      <c r="F320" s="34">
        <v>-33.046793999999998</v>
      </c>
      <c r="G320" s="34">
        <v>8895.91</v>
      </c>
      <c r="H320" s="34">
        <v>1</v>
      </c>
      <c r="I320" s="34">
        <v>0</v>
      </c>
      <c r="J320" s="34">
        <v>0</v>
      </c>
      <c r="K320" s="34">
        <v>0</v>
      </c>
      <c r="L320" s="34">
        <v>1</v>
      </c>
      <c r="M320" s="38"/>
      <c r="O320"/>
      <c r="P320"/>
    </row>
    <row r="321" spans="1:16" s="66" customFormat="1" ht="14.25" hidden="1" customHeight="1" x14ac:dyDescent="0.25">
      <c r="A321" s="35" t="s">
        <v>44</v>
      </c>
      <c r="B321" s="36">
        <v>109</v>
      </c>
      <c r="C321" s="34">
        <v>0</v>
      </c>
      <c r="D321" s="34">
        <v>9</v>
      </c>
      <c r="E321" s="34">
        <v>-71.445696999999996</v>
      </c>
      <c r="F321" s="34">
        <v>-33.047876000000002</v>
      </c>
      <c r="G321" s="34">
        <v>9338.1200000000008</v>
      </c>
      <c r="H321" s="34">
        <v>1</v>
      </c>
      <c r="I321" s="34">
        <v>0</v>
      </c>
      <c r="J321" s="34">
        <v>0</v>
      </c>
      <c r="K321" s="34">
        <v>0</v>
      </c>
      <c r="L321" s="34">
        <v>1</v>
      </c>
      <c r="M321" s="38"/>
      <c r="O321"/>
      <c r="P321"/>
    </row>
    <row r="322" spans="1:16" s="66" customFormat="1" ht="14.25" hidden="1" customHeight="1" x14ac:dyDescent="0.25">
      <c r="A322" s="35" t="s">
        <v>44</v>
      </c>
      <c r="B322" s="36">
        <v>109</v>
      </c>
      <c r="C322" s="34">
        <v>0</v>
      </c>
      <c r="D322" s="34">
        <v>10</v>
      </c>
      <c r="E322" s="34">
        <v>-71.470417999999995</v>
      </c>
      <c r="F322" s="34">
        <v>-33.041305000000001</v>
      </c>
      <c r="G322" s="34">
        <v>11827.05</v>
      </c>
      <c r="H322" s="34">
        <v>1</v>
      </c>
      <c r="I322" s="34">
        <v>0</v>
      </c>
      <c r="J322" s="34">
        <v>0</v>
      </c>
      <c r="K322" s="34">
        <v>0</v>
      </c>
      <c r="L322" s="34">
        <v>1</v>
      </c>
      <c r="M322" s="38"/>
      <c r="O322"/>
      <c r="P322"/>
    </row>
    <row r="323" spans="1:16" s="66" customFormat="1" ht="14.25" hidden="1" customHeight="1" x14ac:dyDescent="0.25">
      <c r="A323" s="35" t="s">
        <v>44</v>
      </c>
      <c r="B323" s="36">
        <v>109</v>
      </c>
      <c r="C323" s="34">
        <v>0</v>
      </c>
      <c r="D323" s="34">
        <v>11</v>
      </c>
      <c r="E323" s="34">
        <v>-71.549261000000001</v>
      </c>
      <c r="F323" s="34">
        <v>-33.022812999999999</v>
      </c>
      <c r="G323" s="34">
        <v>20447.02</v>
      </c>
      <c r="H323" s="34">
        <v>1</v>
      </c>
      <c r="I323" s="34">
        <v>0</v>
      </c>
      <c r="J323" s="34">
        <v>0</v>
      </c>
      <c r="K323" s="34">
        <v>0</v>
      </c>
      <c r="L323" s="34">
        <v>1</v>
      </c>
      <c r="M323" s="38"/>
      <c r="O323"/>
      <c r="P323"/>
    </row>
    <row r="324" spans="1:16" s="66" customFormat="1" ht="14.25" hidden="1" customHeight="1" x14ac:dyDescent="0.25">
      <c r="A324" s="35" t="s">
        <v>44</v>
      </c>
      <c r="B324" s="36">
        <v>109</v>
      </c>
      <c r="C324" s="34">
        <v>0</v>
      </c>
      <c r="D324" s="34">
        <v>12</v>
      </c>
      <c r="E324" s="34">
        <v>-71.566091999999998</v>
      </c>
      <c r="F324" s="34">
        <v>-33.020947</v>
      </c>
      <c r="G324" s="34">
        <v>22294.45</v>
      </c>
      <c r="H324" s="34">
        <v>1</v>
      </c>
      <c r="I324" s="34">
        <v>0</v>
      </c>
      <c r="J324" s="34">
        <v>0</v>
      </c>
      <c r="K324" s="34">
        <v>0</v>
      </c>
      <c r="L324" s="34">
        <v>0</v>
      </c>
      <c r="M324" s="38"/>
      <c r="O324"/>
      <c r="P324"/>
    </row>
    <row r="325" spans="1:16" s="66" customFormat="1" ht="14.25" hidden="1" customHeight="1" x14ac:dyDescent="0.25">
      <c r="A325" s="35" t="s">
        <v>44</v>
      </c>
      <c r="B325" s="36">
        <v>109</v>
      </c>
      <c r="C325" s="34">
        <v>0</v>
      </c>
      <c r="D325" s="34">
        <v>13</v>
      </c>
      <c r="E325" s="34">
        <v>-71.589918999999995</v>
      </c>
      <c r="F325" s="34">
        <v>-33.032437999999999</v>
      </c>
      <c r="G325" s="34">
        <v>25363.46</v>
      </c>
      <c r="H325" s="34">
        <v>1</v>
      </c>
      <c r="I325" s="34">
        <v>0</v>
      </c>
      <c r="J325" s="34">
        <v>0</v>
      </c>
      <c r="K325" s="34">
        <v>0</v>
      </c>
      <c r="L325" s="34">
        <v>1</v>
      </c>
      <c r="M325" s="38"/>
      <c r="O325"/>
      <c r="P325"/>
    </row>
    <row r="326" spans="1:16" s="66" customFormat="1" ht="14.25" hidden="1" customHeight="1" x14ac:dyDescent="0.25">
      <c r="A326" s="35" t="s">
        <v>44</v>
      </c>
      <c r="B326" s="36">
        <v>109</v>
      </c>
      <c r="C326" s="34">
        <v>0</v>
      </c>
      <c r="D326" s="34">
        <v>14</v>
      </c>
      <c r="E326" s="34">
        <v>-71.605936</v>
      </c>
      <c r="F326" s="34">
        <v>-33.043174999999998</v>
      </c>
      <c r="G326" s="34">
        <v>27404.04</v>
      </c>
      <c r="H326" s="34">
        <v>1</v>
      </c>
      <c r="I326" s="34">
        <v>0</v>
      </c>
      <c r="J326" s="34">
        <v>0</v>
      </c>
      <c r="K326" s="34">
        <v>0</v>
      </c>
      <c r="L326" s="34">
        <v>1</v>
      </c>
      <c r="M326" s="38"/>
      <c r="O326"/>
      <c r="P326"/>
    </row>
    <row r="327" spans="1:16" ht="14.25" hidden="1" customHeight="1" x14ac:dyDescent="0.25">
      <c r="A327" s="35" t="s">
        <v>44</v>
      </c>
      <c r="B327" s="36">
        <v>109</v>
      </c>
      <c r="C327" s="34">
        <v>0</v>
      </c>
      <c r="D327" s="34">
        <v>15</v>
      </c>
      <c r="E327" s="34">
        <v>-71.612665000000007</v>
      </c>
      <c r="F327" s="34">
        <v>-33.044111999999998</v>
      </c>
      <c r="G327" s="47">
        <v>28077.32</v>
      </c>
      <c r="H327" s="34">
        <v>1</v>
      </c>
      <c r="I327" s="34">
        <v>0</v>
      </c>
      <c r="J327" s="34">
        <v>0</v>
      </c>
      <c r="K327" s="34">
        <v>0</v>
      </c>
      <c r="L327" s="34">
        <v>1</v>
      </c>
      <c r="M327" s="38"/>
      <c r="O327"/>
      <c r="P327"/>
    </row>
    <row r="328" spans="1:16" s="66" customFormat="1" ht="14.25" hidden="1" customHeight="1" x14ac:dyDescent="0.25">
      <c r="A328" s="35" t="s">
        <v>44</v>
      </c>
      <c r="B328" s="36">
        <v>109</v>
      </c>
      <c r="C328" s="34">
        <v>0</v>
      </c>
      <c r="D328" s="34">
        <v>16</v>
      </c>
      <c r="E328" s="34">
        <v>-71.629835</v>
      </c>
      <c r="F328" s="34">
        <v>-33.033714000000003</v>
      </c>
      <c r="G328" s="34">
        <v>30258.53</v>
      </c>
      <c r="H328" s="34">
        <v>1</v>
      </c>
      <c r="I328" s="34">
        <v>0</v>
      </c>
      <c r="J328" s="34">
        <v>0</v>
      </c>
      <c r="K328" s="34">
        <v>0</v>
      </c>
      <c r="L328" s="34">
        <v>1</v>
      </c>
      <c r="M328" s="38"/>
      <c r="O328"/>
      <c r="P328"/>
    </row>
    <row r="329" spans="1:16" ht="14.25" hidden="1" customHeight="1" x14ac:dyDescent="0.25">
      <c r="A329" s="35" t="s">
        <v>44</v>
      </c>
      <c r="B329" s="36">
        <v>109</v>
      </c>
      <c r="C329" s="34">
        <v>0</v>
      </c>
      <c r="D329" s="34">
        <v>17</v>
      </c>
      <c r="E329" s="34">
        <v>-71.640218000000004</v>
      </c>
      <c r="F329" s="34">
        <v>-33.018548000000003</v>
      </c>
      <c r="G329" s="47">
        <v>32726.36</v>
      </c>
      <c r="H329" s="34">
        <v>1</v>
      </c>
      <c r="I329" s="34">
        <v>1</v>
      </c>
      <c r="J329" s="34">
        <v>0</v>
      </c>
      <c r="K329" s="34">
        <v>0.05</v>
      </c>
      <c r="L329" s="34">
        <v>1</v>
      </c>
      <c r="M329" s="38"/>
      <c r="O329"/>
      <c r="P329"/>
    </row>
    <row r="330" spans="1:16" s="66" customFormat="1" ht="14.25" hidden="1" customHeight="1" x14ac:dyDescent="0.25">
      <c r="A330" s="35" t="s">
        <v>44</v>
      </c>
      <c r="B330" s="36">
        <v>109</v>
      </c>
      <c r="C330" s="34">
        <v>1</v>
      </c>
      <c r="D330" s="34">
        <v>1</v>
      </c>
      <c r="E330" s="34">
        <v>-71.640225999999998</v>
      </c>
      <c r="F330" s="34">
        <v>-33.018551000000002</v>
      </c>
      <c r="G330" s="34">
        <v>1595.43</v>
      </c>
      <c r="H330" s="34">
        <v>1</v>
      </c>
      <c r="I330" s="34">
        <v>1</v>
      </c>
      <c r="J330" s="34">
        <v>1</v>
      </c>
      <c r="K330" s="34">
        <v>0.9</v>
      </c>
      <c r="L330" s="34">
        <v>1</v>
      </c>
      <c r="M330" s="38"/>
      <c r="O330"/>
      <c r="P330"/>
    </row>
    <row r="331" spans="1:16" s="66" customFormat="1" ht="14.25" hidden="1" customHeight="1" x14ac:dyDescent="0.25">
      <c r="A331" s="35" t="s">
        <v>44</v>
      </c>
      <c r="B331" s="36">
        <v>109</v>
      </c>
      <c r="C331" s="34">
        <v>1</v>
      </c>
      <c r="D331" s="34">
        <v>2</v>
      </c>
      <c r="E331" s="34">
        <v>-71.629957000000005</v>
      </c>
      <c r="F331" s="34">
        <v>-33.033738</v>
      </c>
      <c r="G331" s="34">
        <v>4064.08</v>
      </c>
      <c r="H331" s="34">
        <v>1</v>
      </c>
      <c r="I331" s="34">
        <v>1</v>
      </c>
      <c r="J331" s="34">
        <v>0</v>
      </c>
      <c r="K331" s="34">
        <v>0.05</v>
      </c>
      <c r="L331" s="34">
        <v>1</v>
      </c>
      <c r="M331" s="38"/>
      <c r="O331"/>
      <c r="P331"/>
    </row>
    <row r="332" spans="1:16" ht="14.25" hidden="1" customHeight="1" x14ac:dyDescent="0.25">
      <c r="A332" s="35" t="s">
        <v>44</v>
      </c>
      <c r="B332" s="36">
        <v>109</v>
      </c>
      <c r="C332" s="34">
        <v>1</v>
      </c>
      <c r="D332" s="34">
        <v>3</v>
      </c>
      <c r="E332" s="34">
        <v>-71.612700000000004</v>
      </c>
      <c r="F332" s="34">
        <v>-33.044181000000002</v>
      </c>
      <c r="G332" s="47">
        <v>6257.39</v>
      </c>
      <c r="H332" s="34">
        <v>1</v>
      </c>
      <c r="I332" s="34">
        <v>0</v>
      </c>
      <c r="J332" s="34">
        <v>0</v>
      </c>
      <c r="K332" s="34">
        <v>0</v>
      </c>
      <c r="L332" s="34">
        <v>1</v>
      </c>
      <c r="M332" s="38"/>
      <c r="O332"/>
      <c r="P332"/>
    </row>
    <row r="333" spans="1:16" ht="14.25" hidden="1" customHeight="1" x14ac:dyDescent="0.25">
      <c r="A333" s="35" t="s">
        <v>44</v>
      </c>
      <c r="B333" s="36">
        <v>109</v>
      </c>
      <c r="C333" s="34">
        <v>1</v>
      </c>
      <c r="D333" s="34">
        <v>4</v>
      </c>
      <c r="E333" s="34">
        <v>-71.605300999999997</v>
      </c>
      <c r="F333" s="34">
        <v>-33.043621000000002</v>
      </c>
      <c r="G333" s="47">
        <v>7010.49</v>
      </c>
      <c r="H333" s="34">
        <v>1</v>
      </c>
      <c r="I333" s="34">
        <v>0</v>
      </c>
      <c r="J333" s="34">
        <v>0</v>
      </c>
      <c r="K333" s="34">
        <v>0</v>
      </c>
      <c r="L333" s="34">
        <v>1</v>
      </c>
      <c r="M333" s="38"/>
      <c r="O333"/>
      <c r="P333"/>
    </row>
    <row r="334" spans="1:16" s="66" customFormat="1" ht="14.25" hidden="1" customHeight="1" x14ac:dyDescent="0.25">
      <c r="A334" s="35" t="s">
        <v>44</v>
      </c>
      <c r="B334" s="36">
        <v>109</v>
      </c>
      <c r="C334" s="34">
        <v>1</v>
      </c>
      <c r="D334" s="34">
        <v>5</v>
      </c>
      <c r="E334" s="34">
        <v>-71.589753999999999</v>
      </c>
      <c r="F334" s="34">
        <v>-33.032438999999997</v>
      </c>
      <c r="G334" s="34">
        <v>9217.27</v>
      </c>
      <c r="H334" s="34">
        <v>1</v>
      </c>
      <c r="I334" s="34">
        <v>0</v>
      </c>
      <c r="J334" s="34">
        <v>0</v>
      </c>
      <c r="K334" s="34">
        <v>0</v>
      </c>
      <c r="L334" s="34">
        <v>1</v>
      </c>
      <c r="M334" s="38"/>
      <c r="O334"/>
      <c r="P334"/>
    </row>
    <row r="335" spans="1:16" s="66" customFormat="1" ht="14.25" hidden="1" customHeight="1" x14ac:dyDescent="0.25">
      <c r="A335" s="35" t="s">
        <v>44</v>
      </c>
      <c r="B335" s="36">
        <v>109</v>
      </c>
      <c r="C335" s="34">
        <v>1</v>
      </c>
      <c r="D335" s="34">
        <v>6</v>
      </c>
      <c r="E335" s="34">
        <v>-71.565987000000007</v>
      </c>
      <c r="F335" s="34">
        <v>-33.021011999999999</v>
      </c>
      <c r="G335" s="34">
        <v>12284.58</v>
      </c>
      <c r="H335" s="34">
        <v>1</v>
      </c>
      <c r="I335" s="34">
        <v>0</v>
      </c>
      <c r="J335" s="34">
        <v>0</v>
      </c>
      <c r="K335" s="34">
        <v>0</v>
      </c>
      <c r="L335" s="34">
        <v>0</v>
      </c>
      <c r="M335" s="38"/>
      <c r="O335"/>
      <c r="P335"/>
    </row>
    <row r="336" spans="1:16" ht="14.25" hidden="1" customHeight="1" x14ac:dyDescent="0.25">
      <c r="A336" s="35" t="s">
        <v>44</v>
      </c>
      <c r="B336" s="36">
        <v>109</v>
      </c>
      <c r="C336" s="34">
        <v>1</v>
      </c>
      <c r="D336" s="34">
        <v>7</v>
      </c>
      <c r="E336" s="34">
        <v>-71.549254000000005</v>
      </c>
      <c r="F336" s="34">
        <v>-33.022917999999997</v>
      </c>
      <c r="G336" s="47">
        <v>14113.07</v>
      </c>
      <c r="H336" s="34">
        <v>1</v>
      </c>
      <c r="I336" s="34">
        <v>0</v>
      </c>
      <c r="J336" s="34">
        <v>0</v>
      </c>
      <c r="K336" s="34">
        <v>0</v>
      </c>
      <c r="L336" s="34">
        <v>1</v>
      </c>
      <c r="M336" s="38"/>
      <c r="O336"/>
      <c r="P336"/>
    </row>
    <row r="337" spans="1:16" s="66" customFormat="1" ht="14.25" hidden="1" customHeight="1" x14ac:dyDescent="0.25">
      <c r="A337" s="35" t="s">
        <v>44</v>
      </c>
      <c r="B337" s="36">
        <v>109</v>
      </c>
      <c r="C337" s="34">
        <v>1</v>
      </c>
      <c r="D337" s="34">
        <v>8</v>
      </c>
      <c r="E337" s="34">
        <v>-71.470473999999996</v>
      </c>
      <c r="F337" s="34">
        <v>-33.041415000000001</v>
      </c>
      <c r="G337" s="34">
        <v>22746.27</v>
      </c>
      <c r="H337" s="34">
        <v>1</v>
      </c>
      <c r="I337" s="34">
        <v>0</v>
      </c>
      <c r="J337" s="34">
        <v>0</v>
      </c>
      <c r="K337" s="34">
        <v>0</v>
      </c>
      <c r="L337" s="34">
        <v>1</v>
      </c>
      <c r="M337" s="38"/>
      <c r="O337"/>
      <c r="P337"/>
    </row>
    <row r="338" spans="1:16" ht="14.25" hidden="1" customHeight="1" x14ac:dyDescent="0.25">
      <c r="A338" s="35" t="s">
        <v>44</v>
      </c>
      <c r="B338" s="36">
        <v>109</v>
      </c>
      <c r="C338" s="34">
        <v>1</v>
      </c>
      <c r="D338" s="34">
        <v>9</v>
      </c>
      <c r="E338" s="34">
        <v>-71.445757999999998</v>
      </c>
      <c r="F338" s="34">
        <v>-33.047862000000002</v>
      </c>
      <c r="G338" s="47">
        <v>25227.7</v>
      </c>
      <c r="H338" s="34">
        <v>1</v>
      </c>
      <c r="I338" s="34">
        <v>0</v>
      </c>
      <c r="J338" s="34">
        <v>0</v>
      </c>
      <c r="K338" s="34">
        <v>0</v>
      </c>
      <c r="L338" s="34">
        <v>1</v>
      </c>
      <c r="M338" s="38"/>
      <c r="O338"/>
      <c r="P338"/>
    </row>
    <row r="339" spans="1:16" ht="14.25" hidden="1" customHeight="1" x14ac:dyDescent="0.25">
      <c r="A339" s="35" t="s">
        <v>44</v>
      </c>
      <c r="B339" s="36">
        <v>109</v>
      </c>
      <c r="C339" s="34">
        <v>1</v>
      </c>
      <c r="D339" s="34">
        <v>10</v>
      </c>
      <c r="E339" s="34">
        <v>-71.436113000000006</v>
      </c>
      <c r="F339" s="34">
        <v>-33.048375999999998</v>
      </c>
      <c r="G339" s="47">
        <v>26132.67</v>
      </c>
      <c r="H339" s="34">
        <v>1</v>
      </c>
      <c r="I339" s="34">
        <v>0</v>
      </c>
      <c r="J339" s="34">
        <v>0</v>
      </c>
      <c r="K339" s="34">
        <v>0</v>
      </c>
      <c r="L339" s="34">
        <v>1</v>
      </c>
      <c r="M339" s="38"/>
      <c r="O339"/>
      <c r="P339"/>
    </row>
    <row r="340" spans="1:16" ht="14.25" hidden="1" customHeight="1" x14ac:dyDescent="0.25">
      <c r="A340" s="35" t="s">
        <v>44</v>
      </c>
      <c r="B340" s="36">
        <v>109</v>
      </c>
      <c r="C340" s="34">
        <v>1</v>
      </c>
      <c r="D340" s="34">
        <v>11</v>
      </c>
      <c r="E340" s="34">
        <v>-71.420995000000005</v>
      </c>
      <c r="F340" s="34">
        <v>-33.043723999999997</v>
      </c>
      <c r="G340" s="47">
        <v>27963.43</v>
      </c>
      <c r="H340" s="34">
        <v>1</v>
      </c>
      <c r="I340" s="34">
        <v>0</v>
      </c>
      <c r="J340" s="34">
        <v>0</v>
      </c>
      <c r="K340" s="34">
        <v>0</v>
      </c>
      <c r="L340" s="34">
        <v>1</v>
      </c>
      <c r="M340" s="38"/>
      <c r="O340"/>
      <c r="P340"/>
    </row>
    <row r="341" spans="1:16" ht="14.25" hidden="1" customHeight="1" x14ac:dyDescent="0.25">
      <c r="A341" s="35" t="s">
        <v>44</v>
      </c>
      <c r="B341" s="36">
        <v>109</v>
      </c>
      <c r="C341" s="34">
        <v>1</v>
      </c>
      <c r="D341" s="34">
        <v>12</v>
      </c>
      <c r="E341" s="34">
        <v>-71.400088999999994</v>
      </c>
      <c r="F341" s="34">
        <v>-33.045876999999997</v>
      </c>
      <c r="G341" s="47">
        <v>29973.31</v>
      </c>
      <c r="H341" s="34">
        <v>1</v>
      </c>
      <c r="I341" s="34">
        <v>0</v>
      </c>
      <c r="J341" s="34">
        <v>0</v>
      </c>
      <c r="K341" s="34">
        <v>0</v>
      </c>
      <c r="L341" s="34">
        <v>1</v>
      </c>
      <c r="M341" s="38"/>
      <c r="O341"/>
      <c r="P341"/>
    </row>
    <row r="342" spans="1:16" s="66" customFormat="1" ht="14.25" hidden="1" customHeight="1" x14ac:dyDescent="0.25">
      <c r="A342" s="35" t="s">
        <v>44</v>
      </c>
      <c r="B342" s="36">
        <v>109</v>
      </c>
      <c r="C342" s="34">
        <v>1</v>
      </c>
      <c r="D342" s="34">
        <v>13</v>
      </c>
      <c r="E342" s="34">
        <v>-71.390600000000006</v>
      </c>
      <c r="F342" s="34">
        <v>-33.050314</v>
      </c>
      <c r="G342" s="34">
        <v>31351.68</v>
      </c>
      <c r="H342" s="34">
        <v>1</v>
      </c>
      <c r="I342" s="34">
        <v>0</v>
      </c>
      <c r="J342" s="34">
        <v>0</v>
      </c>
      <c r="K342" s="34">
        <v>0</v>
      </c>
      <c r="L342" s="34">
        <v>1</v>
      </c>
      <c r="M342" s="38"/>
      <c r="O342"/>
      <c r="P342"/>
    </row>
    <row r="343" spans="1:16" s="66" customFormat="1" ht="14.25" hidden="1" customHeight="1" x14ac:dyDescent="0.25">
      <c r="A343" s="35" t="s">
        <v>44</v>
      </c>
      <c r="B343" s="36">
        <v>109</v>
      </c>
      <c r="C343" s="34">
        <v>1</v>
      </c>
      <c r="D343" s="34">
        <v>14</v>
      </c>
      <c r="E343" s="34">
        <v>-71.391932999999995</v>
      </c>
      <c r="F343" s="34">
        <v>-33.053204000000001</v>
      </c>
      <c r="G343" s="34">
        <v>32156.78</v>
      </c>
      <c r="H343" s="34">
        <v>1</v>
      </c>
      <c r="I343" s="34">
        <v>0</v>
      </c>
      <c r="J343" s="34">
        <v>0</v>
      </c>
      <c r="K343" s="34">
        <v>0</v>
      </c>
      <c r="L343" s="34">
        <v>1</v>
      </c>
      <c r="M343" s="38"/>
      <c r="O343"/>
      <c r="P343"/>
    </row>
    <row r="344" spans="1:16" ht="14.25" hidden="1" customHeight="1" x14ac:dyDescent="0.25">
      <c r="A344" s="35" t="s">
        <v>44</v>
      </c>
      <c r="B344" s="36">
        <v>109</v>
      </c>
      <c r="C344" s="34">
        <v>1</v>
      </c>
      <c r="D344" s="34">
        <v>15</v>
      </c>
      <c r="E344" s="34">
        <v>-71.389274999999998</v>
      </c>
      <c r="F344" s="34">
        <v>-33.066068000000001</v>
      </c>
      <c r="G344" s="47">
        <v>33759.58</v>
      </c>
      <c r="H344" s="34">
        <v>1</v>
      </c>
      <c r="I344" s="34">
        <v>0</v>
      </c>
      <c r="J344" s="34">
        <v>0</v>
      </c>
      <c r="K344" s="34">
        <v>0</v>
      </c>
      <c r="L344" s="34">
        <v>1</v>
      </c>
      <c r="M344" s="38"/>
      <c r="O344"/>
      <c r="P344"/>
    </row>
    <row r="345" spans="1:16" s="66" customFormat="1" ht="14.25" hidden="1" customHeight="1" x14ac:dyDescent="0.25">
      <c r="A345" s="35" t="s">
        <v>44</v>
      </c>
      <c r="B345" s="36">
        <v>109</v>
      </c>
      <c r="C345" s="34">
        <v>1</v>
      </c>
      <c r="D345" s="34">
        <v>16</v>
      </c>
      <c r="E345" s="34">
        <v>-71.392118999999994</v>
      </c>
      <c r="F345" s="34">
        <v>-33.063282999999998</v>
      </c>
      <c r="G345" s="34">
        <v>34562.230000000003</v>
      </c>
      <c r="H345" s="34">
        <v>1</v>
      </c>
      <c r="I345" s="34">
        <v>1</v>
      </c>
      <c r="J345" s="34">
        <v>0</v>
      </c>
      <c r="K345" s="34">
        <v>0.05</v>
      </c>
      <c r="L345" s="34">
        <v>1</v>
      </c>
      <c r="M345" s="38"/>
      <c r="O345"/>
      <c r="P345"/>
    </row>
    <row r="346" spans="1:16" s="66" customFormat="1" ht="14.25" hidden="1" customHeight="1" x14ac:dyDescent="0.25">
      <c r="A346" s="35" t="s">
        <v>44</v>
      </c>
      <c r="B346" s="36">
        <v>110</v>
      </c>
      <c r="C346" s="34">
        <v>0</v>
      </c>
      <c r="D346" s="34">
        <v>1</v>
      </c>
      <c r="E346" s="34">
        <v>-71.349435999999997</v>
      </c>
      <c r="F346" s="34">
        <v>-33.053477000000001</v>
      </c>
      <c r="G346" s="34">
        <v>201.08</v>
      </c>
      <c r="H346" s="34">
        <v>1</v>
      </c>
      <c r="I346" s="34">
        <v>1</v>
      </c>
      <c r="J346" s="34">
        <v>1</v>
      </c>
      <c r="K346" s="34">
        <v>0.9</v>
      </c>
      <c r="L346" s="34">
        <v>1</v>
      </c>
      <c r="M346" s="38"/>
      <c r="O346"/>
      <c r="P346"/>
    </row>
    <row r="347" spans="1:16" s="66" customFormat="1" ht="14.25" hidden="1" customHeight="1" x14ac:dyDescent="0.25">
      <c r="A347" s="35" t="s">
        <v>44</v>
      </c>
      <c r="B347" s="36">
        <v>110</v>
      </c>
      <c r="C347" s="34">
        <v>0</v>
      </c>
      <c r="D347" s="34">
        <v>2</v>
      </c>
      <c r="E347" s="34">
        <v>-71.354061000000002</v>
      </c>
      <c r="F347" s="34">
        <v>-33.047694999999997</v>
      </c>
      <c r="G347" s="34">
        <v>1337.07</v>
      </c>
      <c r="H347" s="34">
        <v>1</v>
      </c>
      <c r="I347" s="34">
        <v>1</v>
      </c>
      <c r="J347" s="34">
        <v>0</v>
      </c>
      <c r="K347" s="34">
        <v>0.05</v>
      </c>
      <c r="L347" s="34">
        <v>1</v>
      </c>
      <c r="M347" s="38"/>
      <c r="O347"/>
      <c r="P347"/>
    </row>
    <row r="348" spans="1:16" s="66" customFormat="1" ht="14.25" hidden="1" customHeight="1" x14ac:dyDescent="0.25">
      <c r="A348" s="35" t="s">
        <v>44</v>
      </c>
      <c r="B348" s="36">
        <v>110</v>
      </c>
      <c r="C348" s="34">
        <v>0</v>
      </c>
      <c r="D348" s="34">
        <v>3</v>
      </c>
      <c r="E348" s="34">
        <v>-71.371942000000004</v>
      </c>
      <c r="F348" s="34">
        <v>-33.044142999999998</v>
      </c>
      <c r="G348" s="34">
        <v>3443.93</v>
      </c>
      <c r="H348" s="34">
        <v>1</v>
      </c>
      <c r="I348" s="34">
        <v>0</v>
      </c>
      <c r="J348" s="34">
        <v>0</v>
      </c>
      <c r="K348" s="34">
        <v>0</v>
      </c>
      <c r="L348" s="34">
        <v>1</v>
      </c>
      <c r="M348" s="38"/>
      <c r="O348"/>
      <c r="P348"/>
    </row>
    <row r="349" spans="1:16" s="66" customFormat="1" ht="14.25" hidden="1" customHeight="1" x14ac:dyDescent="0.25">
      <c r="A349" s="35" t="s">
        <v>44</v>
      </c>
      <c r="B349" s="36">
        <v>110</v>
      </c>
      <c r="C349" s="34">
        <v>0</v>
      </c>
      <c r="D349" s="34">
        <v>4</v>
      </c>
      <c r="E349" s="34">
        <v>-71.384923000000001</v>
      </c>
      <c r="F349" s="34">
        <v>-33.044485000000002</v>
      </c>
      <c r="G349" s="34">
        <v>4658.17</v>
      </c>
      <c r="H349" s="34">
        <v>1</v>
      </c>
      <c r="I349" s="34">
        <v>0</v>
      </c>
      <c r="J349" s="34">
        <v>0</v>
      </c>
      <c r="K349" s="34">
        <v>0</v>
      </c>
      <c r="L349" s="34">
        <v>1</v>
      </c>
      <c r="M349" s="38"/>
      <c r="O349"/>
      <c r="P349"/>
    </row>
    <row r="350" spans="1:16" s="66" customFormat="1" ht="14.25" hidden="1" customHeight="1" x14ac:dyDescent="0.25">
      <c r="A350" s="35" t="s">
        <v>44</v>
      </c>
      <c r="B350" s="36">
        <v>110</v>
      </c>
      <c r="C350" s="34">
        <v>0</v>
      </c>
      <c r="D350" s="34">
        <v>5</v>
      </c>
      <c r="E350" s="34">
        <v>-71.400076999999996</v>
      </c>
      <c r="F350" s="34">
        <v>-33.045788000000002</v>
      </c>
      <c r="G350" s="34">
        <v>6104.71</v>
      </c>
      <c r="H350" s="34">
        <v>1</v>
      </c>
      <c r="I350" s="34">
        <v>0</v>
      </c>
      <c r="J350" s="34">
        <v>0</v>
      </c>
      <c r="K350" s="34">
        <v>0</v>
      </c>
      <c r="L350" s="34">
        <v>1</v>
      </c>
      <c r="M350" s="38"/>
      <c r="O350"/>
      <c r="P350"/>
    </row>
    <row r="351" spans="1:16" s="66" customFormat="1" ht="14.25" hidden="1" customHeight="1" x14ac:dyDescent="0.25">
      <c r="A351" s="35" t="s">
        <v>44</v>
      </c>
      <c r="B351" s="36">
        <v>110</v>
      </c>
      <c r="C351" s="34">
        <v>0</v>
      </c>
      <c r="D351" s="34">
        <v>6</v>
      </c>
      <c r="E351" s="34">
        <v>-71.420613000000003</v>
      </c>
      <c r="F351" s="34">
        <v>-33.043779999999998</v>
      </c>
      <c r="G351" s="34">
        <v>8076.49</v>
      </c>
      <c r="H351" s="34">
        <v>1</v>
      </c>
      <c r="I351" s="34">
        <v>0</v>
      </c>
      <c r="J351" s="34">
        <v>0</v>
      </c>
      <c r="K351" s="34">
        <v>0</v>
      </c>
      <c r="L351" s="34">
        <v>1</v>
      </c>
      <c r="M351" s="38"/>
      <c r="O351"/>
      <c r="P351"/>
    </row>
    <row r="352" spans="1:16" s="66" customFormat="1" ht="14.25" hidden="1" customHeight="1" x14ac:dyDescent="0.25">
      <c r="A352" s="35" t="s">
        <v>44</v>
      </c>
      <c r="B352" s="36">
        <v>110</v>
      </c>
      <c r="C352" s="34">
        <v>0</v>
      </c>
      <c r="D352" s="34">
        <v>7</v>
      </c>
      <c r="E352" s="34">
        <v>-71.425967999999997</v>
      </c>
      <c r="F352" s="34">
        <v>-33.042197999999999</v>
      </c>
      <c r="G352" s="34">
        <v>8607.7199999999993</v>
      </c>
      <c r="H352" s="34">
        <v>1</v>
      </c>
      <c r="I352" s="34">
        <v>0</v>
      </c>
      <c r="J352" s="34">
        <v>0</v>
      </c>
      <c r="K352" s="34">
        <v>0</v>
      </c>
      <c r="L352" s="34">
        <v>1</v>
      </c>
      <c r="M352" s="38"/>
      <c r="O352"/>
      <c r="P352"/>
    </row>
    <row r="353" spans="1:16" s="66" customFormat="1" ht="14.25" hidden="1" customHeight="1" x14ac:dyDescent="0.25">
      <c r="A353" s="35" t="s">
        <v>44</v>
      </c>
      <c r="B353" s="36">
        <v>110</v>
      </c>
      <c r="C353" s="34">
        <v>0</v>
      </c>
      <c r="D353" s="34">
        <v>8</v>
      </c>
      <c r="E353" s="34">
        <v>-71.434535999999994</v>
      </c>
      <c r="F353" s="34">
        <v>-33.043425999999997</v>
      </c>
      <c r="G353" s="34">
        <v>9427.85</v>
      </c>
      <c r="H353" s="34">
        <v>1</v>
      </c>
      <c r="I353" s="34">
        <v>0</v>
      </c>
      <c r="J353" s="34">
        <v>0</v>
      </c>
      <c r="K353" s="34">
        <v>0</v>
      </c>
      <c r="L353" s="34">
        <v>1</v>
      </c>
      <c r="M353" s="38"/>
      <c r="O353"/>
      <c r="P353"/>
    </row>
    <row r="354" spans="1:16" s="66" customFormat="1" ht="14.25" hidden="1" customHeight="1" x14ac:dyDescent="0.25">
      <c r="A354" s="35" t="s">
        <v>44</v>
      </c>
      <c r="B354" s="36">
        <v>110</v>
      </c>
      <c r="C354" s="34">
        <v>0</v>
      </c>
      <c r="D354" s="34">
        <v>9</v>
      </c>
      <c r="E354" s="34">
        <v>-71.441745999999995</v>
      </c>
      <c r="F354" s="34">
        <v>-33.046793999999998</v>
      </c>
      <c r="G354" s="34">
        <v>10207.959999999999</v>
      </c>
      <c r="H354" s="34">
        <v>1</v>
      </c>
      <c r="I354" s="34">
        <v>0</v>
      </c>
      <c r="J354" s="34">
        <v>0</v>
      </c>
      <c r="K354" s="34">
        <v>0</v>
      </c>
      <c r="L354" s="34">
        <v>1</v>
      </c>
      <c r="M354" s="38"/>
      <c r="O354"/>
      <c r="P354"/>
    </row>
    <row r="355" spans="1:16" s="66" customFormat="1" ht="14.25" hidden="1" customHeight="1" x14ac:dyDescent="0.25">
      <c r="A355" s="35" t="s">
        <v>44</v>
      </c>
      <c r="B355" s="36">
        <v>110</v>
      </c>
      <c r="C355" s="34">
        <v>0</v>
      </c>
      <c r="D355" s="34">
        <v>10</v>
      </c>
      <c r="E355" s="34">
        <v>-71.445696999999996</v>
      </c>
      <c r="F355" s="34">
        <v>-33.047876000000002</v>
      </c>
      <c r="G355" s="34">
        <v>10650.17</v>
      </c>
      <c r="H355" s="34">
        <v>1</v>
      </c>
      <c r="I355" s="34">
        <v>0</v>
      </c>
      <c r="J355" s="34">
        <v>0</v>
      </c>
      <c r="K355" s="34">
        <v>0</v>
      </c>
      <c r="L355" s="34">
        <v>1</v>
      </c>
      <c r="M355" s="38"/>
      <c r="O355"/>
      <c r="P355"/>
    </row>
    <row r="356" spans="1:16" s="66" customFormat="1" ht="14.25" hidden="1" customHeight="1" x14ac:dyDescent="0.25">
      <c r="A356" s="35" t="s">
        <v>44</v>
      </c>
      <c r="B356" s="36">
        <v>110</v>
      </c>
      <c r="C356" s="34">
        <v>0</v>
      </c>
      <c r="D356" s="34">
        <v>11</v>
      </c>
      <c r="E356" s="34">
        <v>-71.464284000000006</v>
      </c>
      <c r="F356" s="34">
        <v>-33.042864000000002</v>
      </c>
      <c r="G356" s="34">
        <v>12513.6</v>
      </c>
      <c r="H356" s="34">
        <v>1</v>
      </c>
      <c r="I356" s="34">
        <v>0</v>
      </c>
      <c r="J356" s="34">
        <v>0</v>
      </c>
      <c r="K356" s="34">
        <v>0</v>
      </c>
      <c r="L356" s="34">
        <v>1</v>
      </c>
      <c r="M356" s="38"/>
      <c r="O356"/>
      <c r="P356"/>
    </row>
    <row r="357" spans="1:16" s="66" customFormat="1" ht="14.25" hidden="1" customHeight="1" x14ac:dyDescent="0.25">
      <c r="A357" s="35" t="s">
        <v>44</v>
      </c>
      <c r="B357" s="36">
        <v>110</v>
      </c>
      <c r="C357" s="34">
        <v>0</v>
      </c>
      <c r="D357" s="34">
        <v>12</v>
      </c>
      <c r="E357" s="34">
        <v>-71.475357000000002</v>
      </c>
      <c r="F357" s="34">
        <v>-33.040056999999997</v>
      </c>
      <c r="G357" s="34">
        <v>13627.22</v>
      </c>
      <c r="H357" s="34">
        <v>1</v>
      </c>
      <c r="I357" s="34">
        <v>0</v>
      </c>
      <c r="J357" s="34">
        <v>0</v>
      </c>
      <c r="K357" s="34">
        <v>0</v>
      </c>
      <c r="L357" s="34">
        <v>0</v>
      </c>
      <c r="M357" s="38"/>
      <c r="O357"/>
      <c r="P357"/>
    </row>
    <row r="358" spans="1:16" s="66" customFormat="1" ht="14.25" hidden="1" customHeight="1" x14ac:dyDescent="0.25">
      <c r="A358" s="35" t="s">
        <v>44</v>
      </c>
      <c r="B358" s="36">
        <v>110</v>
      </c>
      <c r="C358" s="34">
        <v>0</v>
      </c>
      <c r="D358" s="34">
        <v>13</v>
      </c>
      <c r="E358" s="34">
        <v>-71.549261000000001</v>
      </c>
      <c r="F358" s="34">
        <v>-33.022812999999999</v>
      </c>
      <c r="G358" s="34">
        <v>21759.07</v>
      </c>
      <c r="H358" s="34">
        <v>1</v>
      </c>
      <c r="I358" s="34">
        <v>0</v>
      </c>
      <c r="J358" s="34">
        <v>0</v>
      </c>
      <c r="K358" s="34">
        <v>0</v>
      </c>
      <c r="L358" s="34">
        <v>1</v>
      </c>
      <c r="M358" s="38"/>
      <c r="O358"/>
      <c r="P358"/>
    </row>
    <row r="359" spans="1:16" ht="14.25" hidden="1" customHeight="1" x14ac:dyDescent="0.25">
      <c r="A359" s="35" t="s">
        <v>44</v>
      </c>
      <c r="B359" s="36">
        <v>110</v>
      </c>
      <c r="C359" s="34">
        <v>0</v>
      </c>
      <c r="D359" s="34">
        <v>14</v>
      </c>
      <c r="E359" s="34">
        <v>-71.566091999999998</v>
      </c>
      <c r="F359" s="34">
        <v>-33.020947</v>
      </c>
      <c r="G359" s="47">
        <v>23606.5</v>
      </c>
      <c r="H359" s="34">
        <v>1</v>
      </c>
      <c r="I359" s="34">
        <v>0</v>
      </c>
      <c r="J359" s="34">
        <v>0</v>
      </c>
      <c r="K359" s="34">
        <v>0</v>
      </c>
      <c r="L359" s="34">
        <v>0</v>
      </c>
      <c r="M359" s="38"/>
      <c r="O359"/>
      <c r="P359"/>
    </row>
    <row r="360" spans="1:16" s="66" customFormat="1" ht="14.25" hidden="1" customHeight="1" x14ac:dyDescent="0.25">
      <c r="A360" s="35" t="s">
        <v>44</v>
      </c>
      <c r="B360" s="36">
        <v>110</v>
      </c>
      <c r="C360" s="34">
        <v>0</v>
      </c>
      <c r="D360" s="34">
        <v>15</v>
      </c>
      <c r="E360" s="34">
        <v>-71.589534999999998</v>
      </c>
      <c r="F360" s="34">
        <v>-33.032152000000004</v>
      </c>
      <c r="G360" s="34">
        <v>26627.57</v>
      </c>
      <c r="H360" s="34">
        <v>1</v>
      </c>
      <c r="I360" s="34">
        <v>0</v>
      </c>
      <c r="J360" s="34">
        <v>0</v>
      </c>
      <c r="K360" s="34">
        <v>0</v>
      </c>
      <c r="L360" s="34">
        <v>1</v>
      </c>
      <c r="M360" s="38"/>
      <c r="O360"/>
      <c r="P360"/>
    </row>
    <row r="361" spans="1:16" ht="14.25" hidden="1" customHeight="1" x14ac:dyDescent="0.25">
      <c r="A361" s="35" t="s">
        <v>44</v>
      </c>
      <c r="B361" s="36">
        <v>110</v>
      </c>
      <c r="C361" s="34">
        <v>0</v>
      </c>
      <c r="D361" s="34">
        <v>16</v>
      </c>
      <c r="E361" s="34">
        <v>-71.605770000000007</v>
      </c>
      <c r="F361" s="34">
        <v>-33.043005999999998</v>
      </c>
      <c r="G361" s="47">
        <v>28691.759999999998</v>
      </c>
      <c r="H361" s="34">
        <v>1</v>
      </c>
      <c r="I361" s="34">
        <v>0</v>
      </c>
      <c r="J361" s="34">
        <v>0</v>
      </c>
      <c r="K361" s="34">
        <v>0</v>
      </c>
      <c r="L361" s="34">
        <v>1</v>
      </c>
      <c r="M361" s="38"/>
      <c r="O361"/>
      <c r="P361"/>
    </row>
    <row r="362" spans="1:16" ht="14.25" hidden="1" customHeight="1" x14ac:dyDescent="0.25">
      <c r="A362" s="35" t="s">
        <v>44</v>
      </c>
      <c r="B362" s="36">
        <v>110</v>
      </c>
      <c r="C362" s="34">
        <v>0</v>
      </c>
      <c r="D362" s="34">
        <v>17</v>
      </c>
      <c r="E362" s="34">
        <v>-71.612665000000007</v>
      </c>
      <c r="F362" s="34">
        <v>-33.044111999999998</v>
      </c>
      <c r="G362" s="47">
        <v>29389.37</v>
      </c>
      <c r="H362" s="34">
        <v>1</v>
      </c>
      <c r="I362" s="34">
        <v>0</v>
      </c>
      <c r="J362" s="34">
        <v>0</v>
      </c>
      <c r="K362" s="34">
        <v>0</v>
      </c>
      <c r="L362" s="34">
        <v>1</v>
      </c>
      <c r="M362" s="38"/>
      <c r="O362"/>
      <c r="P362"/>
    </row>
    <row r="363" spans="1:16" ht="14.25" hidden="1" customHeight="1" x14ac:dyDescent="0.25">
      <c r="A363" s="35" t="s">
        <v>44</v>
      </c>
      <c r="B363" s="36">
        <v>110</v>
      </c>
      <c r="C363" s="34">
        <v>0</v>
      </c>
      <c r="D363" s="34">
        <v>18</v>
      </c>
      <c r="E363" s="34">
        <v>-71.626045000000005</v>
      </c>
      <c r="F363" s="34">
        <v>-33.039686000000003</v>
      </c>
      <c r="G363" s="47">
        <v>30793.58</v>
      </c>
      <c r="H363" s="34">
        <v>1</v>
      </c>
      <c r="I363" s="34">
        <v>1</v>
      </c>
      <c r="J363" s="34">
        <v>0</v>
      </c>
      <c r="K363" s="34">
        <v>0.05</v>
      </c>
      <c r="L363" s="34">
        <v>1</v>
      </c>
      <c r="M363" s="38"/>
      <c r="O363"/>
      <c r="P363"/>
    </row>
    <row r="364" spans="1:16" s="66" customFormat="1" ht="14.25" hidden="1" customHeight="1" x14ac:dyDescent="0.25">
      <c r="A364" s="35" t="s">
        <v>44</v>
      </c>
      <c r="B364" s="36">
        <v>110</v>
      </c>
      <c r="C364" s="34">
        <v>1</v>
      </c>
      <c r="D364" s="34">
        <v>1</v>
      </c>
      <c r="E364" s="34">
        <v>-71.626120999999998</v>
      </c>
      <c r="F364" s="34">
        <v>-33.039740999999999</v>
      </c>
      <c r="G364" s="34">
        <v>777.19</v>
      </c>
      <c r="H364" s="34">
        <v>1</v>
      </c>
      <c r="I364" s="34">
        <v>1</v>
      </c>
      <c r="J364" s="34">
        <v>1</v>
      </c>
      <c r="K364" s="34">
        <v>0.9</v>
      </c>
      <c r="L364" s="34">
        <v>1</v>
      </c>
      <c r="M364" s="38"/>
      <c r="O364"/>
      <c r="P364"/>
    </row>
    <row r="365" spans="1:16" s="66" customFormat="1" ht="14.25" hidden="1" customHeight="1" x14ac:dyDescent="0.25">
      <c r="A365" s="35" t="s">
        <v>44</v>
      </c>
      <c r="B365" s="36">
        <v>110</v>
      </c>
      <c r="C365" s="34">
        <v>1</v>
      </c>
      <c r="D365" s="34">
        <v>2</v>
      </c>
      <c r="E365" s="34">
        <v>-71.612700000000004</v>
      </c>
      <c r="F365" s="34">
        <v>-33.044181000000002</v>
      </c>
      <c r="G365" s="34">
        <v>2188.0300000000002</v>
      </c>
      <c r="H365" s="34">
        <v>1</v>
      </c>
      <c r="I365" s="34">
        <v>1</v>
      </c>
      <c r="J365" s="34">
        <v>0</v>
      </c>
      <c r="K365" s="34">
        <v>0.05</v>
      </c>
      <c r="L365" s="34">
        <v>1</v>
      </c>
      <c r="M365" s="38"/>
      <c r="O365"/>
      <c r="P365"/>
    </row>
    <row r="366" spans="1:16" ht="14.25" hidden="1" customHeight="1" x14ac:dyDescent="0.25">
      <c r="A366" s="35" t="s">
        <v>44</v>
      </c>
      <c r="B366" s="36">
        <v>110</v>
      </c>
      <c r="C366" s="34">
        <v>1</v>
      </c>
      <c r="D366" s="34">
        <v>3</v>
      </c>
      <c r="E366" s="34">
        <v>-71.605306999999996</v>
      </c>
      <c r="F366" s="34">
        <v>-33.043536000000003</v>
      </c>
      <c r="G366" s="47">
        <v>2950.57</v>
      </c>
      <c r="H366" s="34">
        <v>1</v>
      </c>
      <c r="I366" s="34">
        <v>0</v>
      </c>
      <c r="J366" s="34">
        <v>0</v>
      </c>
      <c r="K366" s="34">
        <v>0</v>
      </c>
      <c r="L366" s="34">
        <v>1</v>
      </c>
      <c r="M366" s="38"/>
      <c r="O366"/>
      <c r="P366"/>
    </row>
    <row r="367" spans="1:16" s="66" customFormat="1" ht="14.25" hidden="1" customHeight="1" x14ac:dyDescent="0.25">
      <c r="A367" s="35" t="s">
        <v>44</v>
      </c>
      <c r="B367" s="36">
        <v>110</v>
      </c>
      <c r="C367" s="34">
        <v>1</v>
      </c>
      <c r="D367" s="34">
        <v>4</v>
      </c>
      <c r="E367" s="34">
        <v>-71.589574999999996</v>
      </c>
      <c r="F367" s="34">
        <v>-33.032319999999999</v>
      </c>
      <c r="G367" s="34">
        <v>5169.2</v>
      </c>
      <c r="H367" s="34">
        <v>1</v>
      </c>
      <c r="I367" s="34">
        <v>0</v>
      </c>
      <c r="J367" s="34">
        <v>0</v>
      </c>
      <c r="K367" s="34">
        <v>0</v>
      </c>
      <c r="L367" s="34">
        <v>1</v>
      </c>
      <c r="M367" s="38"/>
      <c r="O367"/>
      <c r="P367"/>
    </row>
    <row r="368" spans="1:16" s="66" customFormat="1" ht="14.25" hidden="1" customHeight="1" x14ac:dyDescent="0.25">
      <c r="A368" s="35" t="s">
        <v>44</v>
      </c>
      <c r="B368" s="36">
        <v>110</v>
      </c>
      <c r="C368" s="34">
        <v>1</v>
      </c>
      <c r="D368" s="34">
        <v>5</v>
      </c>
      <c r="E368" s="34">
        <v>-71.565987000000007</v>
      </c>
      <c r="F368" s="34">
        <v>-33.021011999999999</v>
      </c>
      <c r="G368" s="34">
        <v>8215.2199999999993</v>
      </c>
      <c r="H368" s="34">
        <v>1</v>
      </c>
      <c r="I368" s="34">
        <v>0</v>
      </c>
      <c r="J368" s="34">
        <v>0</v>
      </c>
      <c r="K368" s="34">
        <v>0</v>
      </c>
      <c r="L368" s="34">
        <v>0</v>
      </c>
      <c r="M368" s="38"/>
      <c r="O368"/>
      <c r="P368"/>
    </row>
    <row r="369" spans="1:16" s="66" customFormat="1" ht="14.25" hidden="1" customHeight="1" x14ac:dyDescent="0.25">
      <c r="A369" s="35" t="s">
        <v>44</v>
      </c>
      <c r="B369" s="36">
        <v>110</v>
      </c>
      <c r="C369" s="34">
        <v>1</v>
      </c>
      <c r="D369" s="34">
        <v>6</v>
      </c>
      <c r="E369" s="34">
        <v>-71.549254000000005</v>
      </c>
      <c r="F369" s="34">
        <v>-33.022917999999997</v>
      </c>
      <c r="G369" s="34">
        <v>10043.700000000001</v>
      </c>
      <c r="H369" s="34">
        <v>1</v>
      </c>
      <c r="I369" s="34">
        <v>0</v>
      </c>
      <c r="J369" s="34">
        <v>0</v>
      </c>
      <c r="K369" s="34">
        <v>0</v>
      </c>
      <c r="L369" s="34">
        <v>1</v>
      </c>
      <c r="M369" s="38"/>
      <c r="O369"/>
      <c r="P369"/>
    </row>
    <row r="370" spans="1:16" s="66" customFormat="1" ht="14.25" hidden="1" customHeight="1" x14ac:dyDescent="0.25">
      <c r="A370" s="35" t="s">
        <v>44</v>
      </c>
      <c r="B370" s="36">
        <v>110</v>
      </c>
      <c r="C370" s="34">
        <v>1</v>
      </c>
      <c r="D370" s="34">
        <v>7</v>
      </c>
      <c r="E370" s="34">
        <v>-71.475364999999996</v>
      </c>
      <c r="F370" s="34">
        <v>-33.040146999999997</v>
      </c>
      <c r="G370" s="34">
        <v>18191.86</v>
      </c>
      <c r="H370" s="34">
        <v>1</v>
      </c>
      <c r="I370" s="34">
        <v>0</v>
      </c>
      <c r="J370" s="34">
        <v>0</v>
      </c>
      <c r="K370" s="34">
        <v>0</v>
      </c>
      <c r="L370" s="34">
        <v>0</v>
      </c>
      <c r="M370" s="38"/>
      <c r="O370"/>
      <c r="P370"/>
    </row>
    <row r="371" spans="1:16" ht="14.25" hidden="1" customHeight="1" x14ac:dyDescent="0.25">
      <c r="A371" s="35" t="s">
        <v>44</v>
      </c>
      <c r="B371" s="36">
        <v>110</v>
      </c>
      <c r="C371" s="34">
        <v>1</v>
      </c>
      <c r="D371" s="34">
        <v>8</v>
      </c>
      <c r="E371" s="34">
        <v>-71.464275999999998</v>
      </c>
      <c r="F371" s="34">
        <v>-33.042864999999999</v>
      </c>
      <c r="G371" s="47">
        <v>19301.560000000001</v>
      </c>
      <c r="H371" s="34">
        <v>1</v>
      </c>
      <c r="I371" s="34">
        <v>0</v>
      </c>
      <c r="J371" s="34">
        <v>0</v>
      </c>
      <c r="K371" s="34">
        <v>0</v>
      </c>
      <c r="L371" s="34">
        <v>1</v>
      </c>
      <c r="M371" s="38"/>
      <c r="O371"/>
      <c r="P371"/>
    </row>
    <row r="372" spans="1:16" s="66" customFormat="1" ht="14.25" hidden="1" customHeight="1" x14ac:dyDescent="0.25">
      <c r="A372" s="35" t="s">
        <v>44</v>
      </c>
      <c r="B372" s="36">
        <v>110</v>
      </c>
      <c r="C372" s="34">
        <v>1</v>
      </c>
      <c r="D372" s="34">
        <v>9</v>
      </c>
      <c r="E372" s="34">
        <v>-71.445757999999998</v>
      </c>
      <c r="F372" s="34">
        <v>-33.047862000000002</v>
      </c>
      <c r="G372" s="34">
        <v>21158.33</v>
      </c>
      <c r="H372" s="34">
        <v>1</v>
      </c>
      <c r="I372" s="34">
        <v>0</v>
      </c>
      <c r="J372" s="34">
        <v>0</v>
      </c>
      <c r="K372" s="34">
        <v>0</v>
      </c>
      <c r="L372" s="34">
        <v>1</v>
      </c>
      <c r="M372" s="38"/>
      <c r="O372"/>
      <c r="P372"/>
    </row>
    <row r="373" spans="1:16" s="66" customFormat="1" ht="14.25" hidden="1" customHeight="1" x14ac:dyDescent="0.25">
      <c r="A373" s="35" t="s">
        <v>44</v>
      </c>
      <c r="B373" s="36">
        <v>110</v>
      </c>
      <c r="C373" s="34">
        <v>1</v>
      </c>
      <c r="D373" s="34">
        <v>10</v>
      </c>
      <c r="E373" s="34">
        <v>-71.420670000000001</v>
      </c>
      <c r="F373" s="34">
        <v>-33.043830999999997</v>
      </c>
      <c r="G373" s="34">
        <v>23926.65</v>
      </c>
      <c r="H373" s="34">
        <v>1</v>
      </c>
      <c r="I373" s="34">
        <v>0</v>
      </c>
      <c r="J373" s="34">
        <v>0</v>
      </c>
      <c r="K373" s="34">
        <v>0</v>
      </c>
      <c r="L373" s="34">
        <v>1</v>
      </c>
      <c r="M373" s="38"/>
      <c r="O373"/>
      <c r="P373"/>
    </row>
    <row r="374" spans="1:16" s="66" customFormat="1" ht="14.25" hidden="1" customHeight="1" x14ac:dyDescent="0.25">
      <c r="A374" s="35" t="s">
        <v>44</v>
      </c>
      <c r="B374" s="36">
        <v>110</v>
      </c>
      <c r="C374" s="34">
        <v>1</v>
      </c>
      <c r="D374" s="34">
        <v>11</v>
      </c>
      <c r="E374" s="34">
        <v>-71.400088999999994</v>
      </c>
      <c r="F374" s="34">
        <v>-33.045876999999997</v>
      </c>
      <c r="G374" s="34">
        <v>25903.94</v>
      </c>
      <c r="H374" s="34">
        <v>1</v>
      </c>
      <c r="I374" s="34">
        <v>0</v>
      </c>
      <c r="J374" s="34">
        <v>0</v>
      </c>
      <c r="K374" s="34">
        <v>0</v>
      </c>
      <c r="L374" s="34">
        <v>1</v>
      </c>
      <c r="M374" s="38"/>
      <c r="O374"/>
      <c r="P374"/>
    </row>
    <row r="375" spans="1:16" ht="14.25" hidden="1" customHeight="1" x14ac:dyDescent="0.25">
      <c r="A375" s="35" t="s">
        <v>44</v>
      </c>
      <c r="B375" s="36">
        <v>110</v>
      </c>
      <c r="C375" s="34">
        <v>1</v>
      </c>
      <c r="D375" s="34">
        <v>12</v>
      </c>
      <c r="E375" s="34">
        <v>-71.384918999999996</v>
      </c>
      <c r="F375" s="34">
        <v>-33.044564000000001</v>
      </c>
      <c r="G375" s="47">
        <v>27351.759999999998</v>
      </c>
      <c r="H375" s="34">
        <v>1</v>
      </c>
      <c r="I375" s="34">
        <v>0</v>
      </c>
      <c r="J375" s="34">
        <v>0</v>
      </c>
      <c r="K375" s="34">
        <v>0</v>
      </c>
      <c r="L375" s="34">
        <v>1</v>
      </c>
      <c r="M375" s="38"/>
      <c r="O375"/>
      <c r="P375"/>
    </row>
    <row r="376" spans="1:16" ht="14.25" hidden="1" customHeight="1" x14ac:dyDescent="0.25">
      <c r="A376" s="35" t="s">
        <v>44</v>
      </c>
      <c r="B376" s="36">
        <v>110</v>
      </c>
      <c r="C376" s="34">
        <v>1</v>
      </c>
      <c r="D376" s="34">
        <v>13</v>
      </c>
      <c r="E376" s="34">
        <v>-71.371807000000004</v>
      </c>
      <c r="F376" s="34">
        <v>-33.044218999999998</v>
      </c>
      <c r="G376" s="47">
        <v>28578.01</v>
      </c>
      <c r="H376" s="34">
        <v>1</v>
      </c>
      <c r="I376" s="34">
        <v>0</v>
      </c>
      <c r="J376" s="34">
        <v>0</v>
      </c>
      <c r="K376" s="34">
        <v>0</v>
      </c>
      <c r="L376" s="34">
        <v>1</v>
      </c>
      <c r="M376" s="38"/>
      <c r="O376"/>
      <c r="P376"/>
    </row>
    <row r="377" spans="1:16" s="66" customFormat="1" ht="14.25" hidden="1" customHeight="1" x14ac:dyDescent="0.25">
      <c r="A377" s="35" t="s">
        <v>44</v>
      </c>
      <c r="B377" s="36">
        <v>110</v>
      </c>
      <c r="C377" s="34">
        <v>1</v>
      </c>
      <c r="D377" s="34">
        <v>14</v>
      </c>
      <c r="E377" s="34">
        <v>-71.354055000000002</v>
      </c>
      <c r="F377" s="34">
        <v>-33.047683999999997</v>
      </c>
      <c r="G377" s="34">
        <v>30656.27</v>
      </c>
      <c r="H377" s="34">
        <v>1</v>
      </c>
      <c r="I377" s="34">
        <v>1</v>
      </c>
      <c r="J377" s="34">
        <v>0</v>
      </c>
      <c r="K377" s="34">
        <v>0.05</v>
      </c>
      <c r="L377" s="34">
        <v>1</v>
      </c>
      <c r="M377" s="38"/>
      <c r="O377"/>
      <c r="P377"/>
    </row>
    <row r="378" spans="1:16" s="66" customFormat="1" ht="14.25" hidden="1" customHeight="1" x14ac:dyDescent="0.25">
      <c r="A378" s="35" t="s">
        <v>44</v>
      </c>
      <c r="B378" s="36">
        <v>111</v>
      </c>
      <c r="C378" s="34">
        <v>0</v>
      </c>
      <c r="D378" s="34">
        <v>1</v>
      </c>
      <c r="E378" s="34">
        <v>-71.416589999999999</v>
      </c>
      <c r="F378" s="34">
        <v>-33.058883000000002</v>
      </c>
      <c r="G378" s="34">
        <v>252.25</v>
      </c>
      <c r="H378" s="34">
        <v>1</v>
      </c>
      <c r="I378" s="34">
        <v>1</v>
      </c>
      <c r="J378" s="34">
        <v>1</v>
      </c>
      <c r="K378" s="34">
        <v>0.9</v>
      </c>
      <c r="L378" s="34">
        <v>1</v>
      </c>
      <c r="M378" s="38"/>
      <c r="O378"/>
      <c r="P378"/>
    </row>
    <row r="379" spans="1:16" s="66" customFormat="1" ht="14.25" hidden="1" customHeight="1" x14ac:dyDescent="0.25">
      <c r="A379" s="35" t="s">
        <v>44</v>
      </c>
      <c r="B379" s="36">
        <v>111</v>
      </c>
      <c r="C379" s="34">
        <v>0</v>
      </c>
      <c r="D379" s="34">
        <v>2</v>
      </c>
      <c r="E379" s="34">
        <v>-71.421818999999999</v>
      </c>
      <c r="F379" s="34">
        <v>-33.069386000000002</v>
      </c>
      <c r="G379" s="34">
        <v>2331.19</v>
      </c>
      <c r="H379" s="34">
        <v>1</v>
      </c>
      <c r="I379" s="34">
        <v>1</v>
      </c>
      <c r="J379" s="34">
        <v>0</v>
      </c>
      <c r="K379" s="34">
        <v>0.05</v>
      </c>
      <c r="L379" s="34">
        <v>1</v>
      </c>
      <c r="M379" s="38"/>
      <c r="O379"/>
      <c r="P379"/>
    </row>
    <row r="380" spans="1:16" s="66" customFormat="1" ht="14.25" hidden="1" customHeight="1" x14ac:dyDescent="0.25">
      <c r="A380" s="35" t="s">
        <v>44</v>
      </c>
      <c r="B380" s="36">
        <v>111</v>
      </c>
      <c r="C380" s="34">
        <v>0</v>
      </c>
      <c r="D380" s="34">
        <v>3</v>
      </c>
      <c r="E380" s="34">
        <v>-71.425867999999994</v>
      </c>
      <c r="F380" s="34">
        <v>-33.073281000000001</v>
      </c>
      <c r="G380" s="34">
        <v>3028.19</v>
      </c>
      <c r="H380" s="34">
        <v>1</v>
      </c>
      <c r="I380" s="34">
        <v>0</v>
      </c>
      <c r="J380" s="34">
        <v>0</v>
      </c>
      <c r="K380" s="34">
        <v>0</v>
      </c>
      <c r="L380" s="34">
        <v>1</v>
      </c>
      <c r="M380" s="38"/>
      <c r="O380"/>
      <c r="P380"/>
    </row>
    <row r="381" spans="1:16" s="66" customFormat="1" ht="14.25" hidden="1" customHeight="1" x14ac:dyDescent="0.25">
      <c r="A381" s="35" t="s">
        <v>44</v>
      </c>
      <c r="B381" s="36">
        <v>111</v>
      </c>
      <c r="C381" s="34">
        <v>0</v>
      </c>
      <c r="D381" s="34">
        <v>4</v>
      </c>
      <c r="E381" s="34">
        <v>-71.425571000000005</v>
      </c>
      <c r="F381" s="34">
        <v>-33.065275999999997</v>
      </c>
      <c r="G381" s="34">
        <v>4172.6899999999996</v>
      </c>
      <c r="H381" s="34">
        <v>1</v>
      </c>
      <c r="I381" s="34">
        <v>0</v>
      </c>
      <c r="J381" s="34">
        <v>0</v>
      </c>
      <c r="K381" s="34">
        <v>0</v>
      </c>
      <c r="L381" s="34">
        <v>1</v>
      </c>
      <c r="M381" s="38"/>
      <c r="O381"/>
      <c r="P381"/>
    </row>
    <row r="382" spans="1:16" s="66" customFormat="1" ht="14.25" hidden="1" customHeight="1" x14ac:dyDescent="0.25">
      <c r="A382" s="35" t="s">
        <v>44</v>
      </c>
      <c r="B382" s="36">
        <v>111</v>
      </c>
      <c r="C382" s="34">
        <v>0</v>
      </c>
      <c r="D382" s="34">
        <v>5</v>
      </c>
      <c r="E382" s="34">
        <v>-71.427346999999997</v>
      </c>
      <c r="F382" s="34">
        <v>-33.060979000000003</v>
      </c>
      <c r="G382" s="34">
        <v>6701.06</v>
      </c>
      <c r="H382" s="34">
        <v>1</v>
      </c>
      <c r="I382" s="34">
        <v>0</v>
      </c>
      <c r="J382" s="34">
        <v>0</v>
      </c>
      <c r="K382" s="34">
        <v>0</v>
      </c>
      <c r="L382" s="34">
        <v>1</v>
      </c>
      <c r="M382" s="38"/>
      <c r="O382"/>
      <c r="P382"/>
    </row>
    <row r="383" spans="1:16" s="66" customFormat="1" ht="14.25" hidden="1" customHeight="1" x14ac:dyDescent="0.25">
      <c r="A383" s="35" t="s">
        <v>44</v>
      </c>
      <c r="B383" s="36">
        <v>111</v>
      </c>
      <c r="C383" s="34">
        <v>0</v>
      </c>
      <c r="D383" s="34">
        <v>6</v>
      </c>
      <c r="E383" s="34">
        <v>-71.431466</v>
      </c>
      <c r="F383" s="34">
        <v>-33.059956</v>
      </c>
      <c r="G383" s="34">
        <v>7261.46</v>
      </c>
      <c r="H383" s="34">
        <v>1</v>
      </c>
      <c r="I383" s="34">
        <v>0</v>
      </c>
      <c r="J383" s="34">
        <v>0</v>
      </c>
      <c r="K383" s="34">
        <v>0</v>
      </c>
      <c r="L383" s="34">
        <v>1</v>
      </c>
      <c r="M383" s="38"/>
      <c r="O383"/>
      <c r="P383"/>
    </row>
    <row r="384" spans="1:16" s="66" customFormat="1" ht="14.25" hidden="1" customHeight="1" x14ac:dyDescent="0.25">
      <c r="A384" s="35" t="s">
        <v>44</v>
      </c>
      <c r="B384" s="36">
        <v>111</v>
      </c>
      <c r="C384" s="34">
        <v>0</v>
      </c>
      <c r="D384" s="34">
        <v>7</v>
      </c>
      <c r="E384" s="34">
        <v>-71.433217999999997</v>
      </c>
      <c r="F384" s="34">
        <v>-33.051315000000002</v>
      </c>
      <c r="G384" s="34">
        <v>8447.75</v>
      </c>
      <c r="H384" s="34">
        <v>1</v>
      </c>
      <c r="I384" s="34">
        <v>0</v>
      </c>
      <c r="J384" s="34">
        <v>0</v>
      </c>
      <c r="K384" s="34">
        <v>0</v>
      </c>
      <c r="L384" s="34">
        <v>1</v>
      </c>
      <c r="M384" s="38"/>
      <c r="O384"/>
      <c r="P384"/>
    </row>
    <row r="385" spans="1:16" s="66" customFormat="1" ht="14.25" hidden="1" customHeight="1" x14ac:dyDescent="0.25">
      <c r="A385" s="35" t="s">
        <v>44</v>
      </c>
      <c r="B385" s="36">
        <v>111</v>
      </c>
      <c r="C385" s="34">
        <v>0</v>
      </c>
      <c r="D385" s="34">
        <v>8</v>
      </c>
      <c r="E385" s="34">
        <v>-71.434346000000005</v>
      </c>
      <c r="F385" s="34">
        <v>-33.043371</v>
      </c>
      <c r="G385" s="34">
        <v>9825.7900000000009</v>
      </c>
      <c r="H385" s="34">
        <v>1</v>
      </c>
      <c r="I385" s="34">
        <v>0</v>
      </c>
      <c r="J385" s="34">
        <v>0</v>
      </c>
      <c r="K385" s="34">
        <v>0</v>
      </c>
      <c r="L385" s="34">
        <v>1</v>
      </c>
      <c r="M385" s="38"/>
      <c r="O385"/>
      <c r="P385"/>
    </row>
    <row r="386" spans="1:16" s="66" customFormat="1" ht="14.25" hidden="1" customHeight="1" x14ac:dyDescent="0.25">
      <c r="A386" s="35" t="s">
        <v>44</v>
      </c>
      <c r="B386" s="36">
        <v>111</v>
      </c>
      <c r="C386" s="34">
        <v>0</v>
      </c>
      <c r="D386" s="34">
        <v>9</v>
      </c>
      <c r="E386" s="34">
        <v>-71.441807999999995</v>
      </c>
      <c r="F386" s="34">
        <v>-33.046855000000001</v>
      </c>
      <c r="G386" s="34">
        <v>10633.56</v>
      </c>
      <c r="H386" s="34">
        <v>1</v>
      </c>
      <c r="I386" s="34">
        <v>0</v>
      </c>
      <c r="J386" s="34">
        <v>0</v>
      </c>
      <c r="K386" s="34">
        <v>0</v>
      </c>
      <c r="L386" s="34">
        <v>1</v>
      </c>
      <c r="M386" s="38"/>
      <c r="O386"/>
      <c r="P386"/>
    </row>
    <row r="387" spans="1:16" s="66" customFormat="1" ht="14.25" hidden="1" customHeight="1" x14ac:dyDescent="0.25">
      <c r="A387" s="35" t="s">
        <v>44</v>
      </c>
      <c r="B387" s="36">
        <v>111</v>
      </c>
      <c r="C387" s="34">
        <v>0</v>
      </c>
      <c r="D387" s="34">
        <v>10</v>
      </c>
      <c r="E387" s="34">
        <v>-71.445696999999996</v>
      </c>
      <c r="F387" s="34">
        <v>-33.047876000000002</v>
      </c>
      <c r="G387" s="34">
        <v>11066.87</v>
      </c>
      <c r="H387" s="34">
        <v>1</v>
      </c>
      <c r="I387" s="34">
        <v>0</v>
      </c>
      <c r="J387" s="34">
        <v>0</v>
      </c>
      <c r="K387" s="34">
        <v>0</v>
      </c>
      <c r="L387" s="34">
        <v>1</v>
      </c>
      <c r="M387" s="38"/>
      <c r="O387"/>
      <c r="P387"/>
    </row>
    <row r="388" spans="1:16" s="66" customFormat="1" ht="14.25" hidden="1" customHeight="1" x14ac:dyDescent="0.25">
      <c r="A388" s="35" t="s">
        <v>44</v>
      </c>
      <c r="B388" s="36">
        <v>111</v>
      </c>
      <c r="C388" s="34">
        <v>0</v>
      </c>
      <c r="D388" s="34">
        <v>11</v>
      </c>
      <c r="E388" s="34">
        <v>-71.470417999999995</v>
      </c>
      <c r="F388" s="34">
        <v>-33.041305000000001</v>
      </c>
      <c r="G388" s="34">
        <v>13555.8</v>
      </c>
      <c r="H388" s="34">
        <v>1</v>
      </c>
      <c r="I388" s="34">
        <v>0</v>
      </c>
      <c r="J388" s="34">
        <v>0</v>
      </c>
      <c r="K388" s="34">
        <v>0</v>
      </c>
      <c r="L388" s="34">
        <v>1</v>
      </c>
      <c r="M388" s="38"/>
      <c r="O388"/>
      <c r="P388"/>
    </row>
    <row r="389" spans="1:16" ht="14.25" hidden="1" customHeight="1" x14ac:dyDescent="0.25">
      <c r="A389" s="35" t="s">
        <v>44</v>
      </c>
      <c r="B389" s="36">
        <v>111</v>
      </c>
      <c r="C389" s="34">
        <v>0</v>
      </c>
      <c r="D389" s="34">
        <v>12</v>
      </c>
      <c r="E389" s="34">
        <v>-71.530544000000006</v>
      </c>
      <c r="F389" s="34">
        <v>-33.032122000000001</v>
      </c>
      <c r="G389" s="47">
        <v>20076.03</v>
      </c>
      <c r="H389" s="34">
        <v>1</v>
      </c>
      <c r="I389" s="34">
        <v>0</v>
      </c>
      <c r="J389" s="34">
        <v>0</v>
      </c>
      <c r="K389" s="34">
        <v>0</v>
      </c>
      <c r="L389" s="34">
        <v>1</v>
      </c>
      <c r="M389" s="38"/>
      <c r="O389"/>
      <c r="P389"/>
    </row>
    <row r="390" spans="1:16" ht="14.25" hidden="1" customHeight="1" x14ac:dyDescent="0.25">
      <c r="A390" s="35" t="s">
        <v>44</v>
      </c>
      <c r="B390" s="36">
        <v>111</v>
      </c>
      <c r="C390" s="34">
        <v>0</v>
      </c>
      <c r="D390" s="34">
        <v>13</v>
      </c>
      <c r="E390" s="34">
        <v>-71.549261000000001</v>
      </c>
      <c r="F390" s="34">
        <v>-33.022812999999999</v>
      </c>
      <c r="G390" s="47">
        <v>22175.77</v>
      </c>
      <c r="H390" s="34">
        <v>1</v>
      </c>
      <c r="I390" s="34">
        <v>0</v>
      </c>
      <c r="J390" s="34">
        <v>0</v>
      </c>
      <c r="K390" s="34">
        <v>0</v>
      </c>
      <c r="L390" s="34">
        <v>1</v>
      </c>
      <c r="M390" s="38"/>
      <c r="O390"/>
      <c r="P390"/>
    </row>
    <row r="391" spans="1:16" s="66" customFormat="1" ht="14.25" hidden="1" customHeight="1" x14ac:dyDescent="0.25">
      <c r="A391" s="35" t="s">
        <v>44</v>
      </c>
      <c r="B391" s="36">
        <v>111</v>
      </c>
      <c r="C391" s="34">
        <v>0</v>
      </c>
      <c r="D391" s="34">
        <v>14</v>
      </c>
      <c r="E391" s="34">
        <v>-71.565952999999993</v>
      </c>
      <c r="F391" s="34">
        <v>-33.020868</v>
      </c>
      <c r="G391" s="34">
        <v>24007.54</v>
      </c>
      <c r="H391" s="34">
        <v>1</v>
      </c>
      <c r="I391" s="34">
        <v>0</v>
      </c>
      <c r="J391" s="34">
        <v>0</v>
      </c>
      <c r="K391" s="34">
        <v>0</v>
      </c>
      <c r="L391" s="34">
        <v>0</v>
      </c>
      <c r="M391" s="38"/>
      <c r="O391"/>
      <c r="P391"/>
    </row>
    <row r="392" spans="1:16" ht="14.25" hidden="1" customHeight="1" x14ac:dyDescent="0.25">
      <c r="A392" s="35" t="s">
        <v>44</v>
      </c>
      <c r="B392" s="36">
        <v>111</v>
      </c>
      <c r="C392" s="34">
        <v>0</v>
      </c>
      <c r="D392" s="34">
        <v>15</v>
      </c>
      <c r="E392" s="34">
        <v>-71.589808000000005</v>
      </c>
      <c r="F392" s="34">
        <v>-33.032356999999998</v>
      </c>
      <c r="G392" s="47">
        <v>27078.49</v>
      </c>
      <c r="H392" s="34">
        <v>1</v>
      </c>
      <c r="I392" s="34">
        <v>0</v>
      </c>
      <c r="J392" s="34">
        <v>0</v>
      </c>
      <c r="K392" s="34">
        <v>0</v>
      </c>
      <c r="L392" s="34">
        <v>1</v>
      </c>
      <c r="M392" s="38"/>
      <c r="O392"/>
      <c r="P392"/>
    </row>
    <row r="393" spans="1:16" ht="14.25" hidden="1" customHeight="1" x14ac:dyDescent="0.25">
      <c r="A393" s="35" t="s">
        <v>44</v>
      </c>
      <c r="B393" s="36">
        <v>111</v>
      </c>
      <c r="C393" s="34">
        <v>0</v>
      </c>
      <c r="D393" s="34">
        <v>16</v>
      </c>
      <c r="E393" s="34">
        <v>-71.612665000000007</v>
      </c>
      <c r="F393" s="34">
        <v>-33.044111999999998</v>
      </c>
      <c r="G393" s="47">
        <v>29806.07</v>
      </c>
      <c r="H393" s="34">
        <v>1</v>
      </c>
      <c r="I393" s="34">
        <v>0</v>
      </c>
      <c r="J393" s="34">
        <v>0</v>
      </c>
      <c r="K393" s="34">
        <v>0</v>
      </c>
      <c r="L393" s="34">
        <v>1</v>
      </c>
      <c r="M393" s="38"/>
      <c r="O393"/>
      <c r="P393"/>
    </row>
    <row r="394" spans="1:16" ht="14.25" hidden="1" customHeight="1" x14ac:dyDescent="0.25">
      <c r="A394" s="35" t="s">
        <v>44</v>
      </c>
      <c r="B394" s="36">
        <v>111</v>
      </c>
      <c r="C394" s="34">
        <v>0</v>
      </c>
      <c r="D394" s="34">
        <v>17</v>
      </c>
      <c r="E394" s="34">
        <v>-71.629870999999994</v>
      </c>
      <c r="F394" s="34">
        <v>-33.033591000000001</v>
      </c>
      <c r="G394" s="47">
        <v>32001.4</v>
      </c>
      <c r="H394" s="34">
        <v>1</v>
      </c>
      <c r="I394" s="34">
        <v>0</v>
      </c>
      <c r="J394" s="34">
        <v>0</v>
      </c>
      <c r="K394" s="34">
        <v>0</v>
      </c>
      <c r="L394" s="34">
        <v>1</v>
      </c>
      <c r="M394" s="38"/>
      <c r="O394"/>
      <c r="P394"/>
    </row>
    <row r="395" spans="1:16" s="66" customFormat="1" ht="14.25" hidden="1" customHeight="1" x14ac:dyDescent="0.25">
      <c r="A395" s="35" t="s">
        <v>44</v>
      </c>
      <c r="B395" s="36">
        <v>111</v>
      </c>
      <c r="C395" s="34">
        <v>0</v>
      </c>
      <c r="D395" s="34">
        <v>18</v>
      </c>
      <c r="E395" s="34">
        <v>-71.636223999999999</v>
      </c>
      <c r="F395" s="34">
        <v>-33.023145999999997</v>
      </c>
      <c r="G395" s="34">
        <v>33915.26</v>
      </c>
      <c r="H395" s="34">
        <v>1</v>
      </c>
      <c r="I395" s="34">
        <v>0</v>
      </c>
      <c r="J395" s="34">
        <v>0</v>
      </c>
      <c r="K395" s="34">
        <v>0</v>
      </c>
      <c r="L395" s="34">
        <v>1</v>
      </c>
      <c r="M395" s="38"/>
      <c r="O395"/>
      <c r="P395"/>
    </row>
    <row r="396" spans="1:16" ht="14.25" hidden="1" customHeight="1" x14ac:dyDescent="0.25">
      <c r="A396" s="35" t="s">
        <v>44</v>
      </c>
      <c r="B396" s="36">
        <v>111</v>
      </c>
      <c r="C396" s="34">
        <v>0</v>
      </c>
      <c r="D396" s="34">
        <v>19</v>
      </c>
      <c r="E396" s="34">
        <v>-71.639650000000003</v>
      </c>
      <c r="F396" s="34">
        <v>-33.024712000000001</v>
      </c>
      <c r="G396" s="47">
        <v>34291.64</v>
      </c>
      <c r="H396" s="34">
        <v>1</v>
      </c>
      <c r="I396" s="34">
        <v>1</v>
      </c>
      <c r="J396" s="34">
        <v>0</v>
      </c>
      <c r="K396" s="34">
        <v>0.05</v>
      </c>
      <c r="L396" s="34">
        <v>1</v>
      </c>
      <c r="M396" s="38"/>
      <c r="O396"/>
      <c r="P396"/>
    </row>
    <row r="397" spans="1:16" s="66" customFormat="1" ht="14.25" hidden="1" customHeight="1" x14ac:dyDescent="0.25">
      <c r="A397" s="35" t="s">
        <v>44</v>
      </c>
      <c r="B397" s="36">
        <v>111</v>
      </c>
      <c r="C397" s="34">
        <v>1</v>
      </c>
      <c r="D397" s="34">
        <v>1</v>
      </c>
      <c r="E397" s="34">
        <v>-71.639661000000004</v>
      </c>
      <c r="F397" s="34">
        <v>-33.024712000000001</v>
      </c>
      <c r="G397" s="34">
        <v>769.98</v>
      </c>
      <c r="H397" s="34">
        <v>1</v>
      </c>
      <c r="I397" s="34">
        <v>1</v>
      </c>
      <c r="J397" s="34">
        <v>1</v>
      </c>
      <c r="K397" s="34">
        <v>0.9</v>
      </c>
      <c r="L397" s="34">
        <v>1</v>
      </c>
      <c r="M397" s="38"/>
      <c r="O397"/>
      <c r="P397"/>
    </row>
    <row r="398" spans="1:16" s="66" customFormat="1" ht="14.25" hidden="1" customHeight="1" x14ac:dyDescent="0.25">
      <c r="A398" s="35" t="s">
        <v>44</v>
      </c>
      <c r="B398" s="36">
        <v>111</v>
      </c>
      <c r="C398" s="34">
        <v>1</v>
      </c>
      <c r="D398" s="34">
        <v>2</v>
      </c>
      <c r="E398" s="34">
        <v>-71.636229</v>
      </c>
      <c r="F398" s="34">
        <v>-33.023145</v>
      </c>
      <c r="G398" s="34">
        <v>1146.9100000000001</v>
      </c>
      <c r="H398" s="34">
        <v>1</v>
      </c>
      <c r="I398" s="34">
        <v>1</v>
      </c>
      <c r="J398" s="34">
        <v>0</v>
      </c>
      <c r="K398" s="34">
        <v>0.05</v>
      </c>
      <c r="L398" s="34">
        <v>1</v>
      </c>
      <c r="M398" s="38"/>
      <c r="O398"/>
      <c r="P398"/>
    </row>
    <row r="399" spans="1:16" s="66" customFormat="1" ht="14.25" hidden="1" customHeight="1" x14ac:dyDescent="0.25">
      <c r="A399" s="35" t="s">
        <v>44</v>
      </c>
      <c r="B399" s="36">
        <v>111</v>
      </c>
      <c r="C399" s="34">
        <v>1</v>
      </c>
      <c r="D399" s="34">
        <v>3</v>
      </c>
      <c r="E399" s="34">
        <v>-71.629957000000005</v>
      </c>
      <c r="F399" s="34">
        <v>-33.033738</v>
      </c>
      <c r="G399" s="34">
        <v>3075.36</v>
      </c>
      <c r="H399" s="34">
        <v>1</v>
      </c>
      <c r="I399" s="34">
        <v>0</v>
      </c>
      <c r="J399" s="34">
        <v>0</v>
      </c>
      <c r="K399" s="34">
        <v>0</v>
      </c>
      <c r="L399" s="34">
        <v>1</v>
      </c>
      <c r="M399" s="38"/>
      <c r="O399"/>
      <c r="P399"/>
    </row>
    <row r="400" spans="1:16" ht="14.25" hidden="1" customHeight="1" x14ac:dyDescent="0.25">
      <c r="A400" s="35" t="s">
        <v>44</v>
      </c>
      <c r="B400" s="36">
        <v>111</v>
      </c>
      <c r="C400" s="34">
        <v>1</v>
      </c>
      <c r="D400" s="34">
        <v>4</v>
      </c>
      <c r="E400" s="34">
        <v>-71.612700000000004</v>
      </c>
      <c r="F400" s="34">
        <v>-33.044181000000002</v>
      </c>
      <c r="G400" s="47">
        <v>5268.67</v>
      </c>
      <c r="H400" s="34">
        <v>1</v>
      </c>
      <c r="I400" s="34">
        <v>0</v>
      </c>
      <c r="J400" s="34">
        <v>0</v>
      </c>
      <c r="K400" s="34">
        <v>0</v>
      </c>
      <c r="L400" s="34">
        <v>1</v>
      </c>
      <c r="M400" s="38"/>
      <c r="O400"/>
      <c r="P400"/>
    </row>
    <row r="401" spans="1:16" ht="14.25" hidden="1" customHeight="1" x14ac:dyDescent="0.25">
      <c r="A401" s="35" t="s">
        <v>44</v>
      </c>
      <c r="B401" s="36">
        <v>111</v>
      </c>
      <c r="C401" s="34">
        <v>1</v>
      </c>
      <c r="D401" s="34">
        <v>5</v>
      </c>
      <c r="E401" s="34">
        <v>-71.589753999999999</v>
      </c>
      <c r="F401" s="34">
        <v>-33.032438999999997</v>
      </c>
      <c r="G401" s="47">
        <v>8228.5400000000009</v>
      </c>
      <c r="H401" s="34">
        <v>1</v>
      </c>
      <c r="I401" s="34">
        <v>0</v>
      </c>
      <c r="J401" s="34">
        <v>0</v>
      </c>
      <c r="K401" s="34">
        <v>0</v>
      </c>
      <c r="L401" s="34">
        <v>1</v>
      </c>
      <c r="M401" s="38"/>
      <c r="O401"/>
      <c r="P401"/>
    </row>
    <row r="402" spans="1:16" s="66" customFormat="1" ht="14.25" hidden="1" customHeight="1" x14ac:dyDescent="0.25">
      <c r="A402" s="35" t="s">
        <v>44</v>
      </c>
      <c r="B402" s="36">
        <v>111</v>
      </c>
      <c r="C402" s="34">
        <v>1</v>
      </c>
      <c r="D402" s="34">
        <v>6</v>
      </c>
      <c r="E402" s="34">
        <v>-71.565987000000007</v>
      </c>
      <c r="F402" s="34">
        <v>-33.021011999999999</v>
      </c>
      <c r="G402" s="34">
        <v>11295.86</v>
      </c>
      <c r="H402" s="34">
        <v>1</v>
      </c>
      <c r="I402" s="34">
        <v>0</v>
      </c>
      <c r="J402" s="34">
        <v>0</v>
      </c>
      <c r="K402" s="34">
        <v>0</v>
      </c>
      <c r="L402" s="34">
        <v>0</v>
      </c>
      <c r="M402" s="38"/>
      <c r="O402"/>
      <c r="P402"/>
    </row>
    <row r="403" spans="1:16" ht="14.25" hidden="1" customHeight="1" x14ac:dyDescent="0.25">
      <c r="A403" s="35" t="s">
        <v>44</v>
      </c>
      <c r="B403" s="36">
        <v>111</v>
      </c>
      <c r="C403" s="34">
        <v>1</v>
      </c>
      <c r="D403" s="34">
        <v>7</v>
      </c>
      <c r="E403" s="34">
        <v>-71.549254000000005</v>
      </c>
      <c r="F403" s="34">
        <v>-33.022917999999997</v>
      </c>
      <c r="G403" s="47">
        <v>13124.35</v>
      </c>
      <c r="H403" s="34">
        <v>1</v>
      </c>
      <c r="I403" s="34">
        <v>0</v>
      </c>
      <c r="J403" s="34">
        <v>0</v>
      </c>
      <c r="K403" s="34">
        <v>0</v>
      </c>
      <c r="L403" s="34">
        <v>1</v>
      </c>
      <c r="M403" s="38"/>
      <c r="O403"/>
      <c r="P403"/>
    </row>
    <row r="404" spans="1:16" ht="14.25" hidden="1" customHeight="1" x14ac:dyDescent="0.25">
      <c r="A404" s="35" t="s">
        <v>44</v>
      </c>
      <c r="B404" s="36">
        <v>111</v>
      </c>
      <c r="C404" s="34">
        <v>1</v>
      </c>
      <c r="D404" s="34">
        <v>8</v>
      </c>
      <c r="E404" s="34">
        <v>-71.530640000000005</v>
      </c>
      <c r="F404" s="34">
        <v>-33.032162999999997</v>
      </c>
      <c r="G404" s="47">
        <v>15212.88</v>
      </c>
      <c r="H404" s="34">
        <v>1</v>
      </c>
      <c r="I404" s="34">
        <v>0</v>
      </c>
      <c r="J404" s="34">
        <v>0</v>
      </c>
      <c r="K404" s="34">
        <v>0</v>
      </c>
      <c r="L404" s="34">
        <v>1</v>
      </c>
      <c r="M404" s="38"/>
      <c r="O404"/>
      <c r="P404"/>
    </row>
    <row r="405" spans="1:16" ht="14.25" hidden="1" customHeight="1" x14ac:dyDescent="0.25">
      <c r="A405" s="35" t="s">
        <v>44</v>
      </c>
      <c r="B405" s="36">
        <v>111</v>
      </c>
      <c r="C405" s="34">
        <v>1</v>
      </c>
      <c r="D405" s="34">
        <v>9</v>
      </c>
      <c r="E405" s="34">
        <v>-71.470562000000001</v>
      </c>
      <c r="F405" s="34">
        <v>-33.041359</v>
      </c>
      <c r="G405" s="47">
        <v>21747.25</v>
      </c>
      <c r="H405" s="34">
        <v>1</v>
      </c>
      <c r="I405" s="34">
        <v>0</v>
      </c>
      <c r="J405" s="34">
        <v>0</v>
      </c>
      <c r="K405" s="34">
        <v>0</v>
      </c>
      <c r="L405" s="34">
        <v>1</v>
      </c>
      <c r="M405" s="38"/>
      <c r="O405"/>
      <c r="P405"/>
    </row>
    <row r="406" spans="1:16" ht="14.25" hidden="1" customHeight="1" x14ac:dyDescent="0.25">
      <c r="A406" s="35" t="s">
        <v>44</v>
      </c>
      <c r="B406" s="36">
        <v>111</v>
      </c>
      <c r="C406" s="34">
        <v>1</v>
      </c>
      <c r="D406" s="34">
        <v>10</v>
      </c>
      <c r="E406" s="34">
        <v>-71.445757999999998</v>
      </c>
      <c r="F406" s="34">
        <v>-33.047862000000002</v>
      </c>
      <c r="G406" s="47">
        <v>24238.98</v>
      </c>
      <c r="H406" s="34">
        <v>1</v>
      </c>
      <c r="I406" s="34">
        <v>0</v>
      </c>
      <c r="J406" s="34">
        <v>0</v>
      </c>
      <c r="K406" s="34">
        <v>0</v>
      </c>
      <c r="L406" s="34">
        <v>1</v>
      </c>
      <c r="M406" s="38"/>
      <c r="O406"/>
      <c r="P406"/>
    </row>
    <row r="407" spans="1:16" ht="14.25" hidden="1" customHeight="1" x14ac:dyDescent="0.25">
      <c r="A407" s="35" t="s">
        <v>44</v>
      </c>
      <c r="B407" s="36">
        <v>111</v>
      </c>
      <c r="C407" s="34">
        <v>1</v>
      </c>
      <c r="D407" s="34">
        <v>11</v>
      </c>
      <c r="E407" s="34">
        <v>-71.436113000000006</v>
      </c>
      <c r="F407" s="34">
        <v>-33.048375999999998</v>
      </c>
      <c r="G407" s="47">
        <v>25143.95</v>
      </c>
      <c r="H407" s="34">
        <v>1</v>
      </c>
      <c r="I407" s="34">
        <v>0</v>
      </c>
      <c r="J407" s="34">
        <v>0</v>
      </c>
      <c r="K407" s="34">
        <v>0</v>
      </c>
      <c r="L407" s="34">
        <v>1</v>
      </c>
      <c r="M407" s="38"/>
      <c r="O407"/>
      <c r="P407"/>
    </row>
    <row r="408" spans="1:16" ht="14.25" hidden="1" customHeight="1" x14ac:dyDescent="0.25">
      <c r="A408" s="35" t="s">
        <v>44</v>
      </c>
      <c r="B408" s="36">
        <v>111</v>
      </c>
      <c r="C408" s="34">
        <v>1</v>
      </c>
      <c r="D408" s="34">
        <v>12</v>
      </c>
      <c r="E408" s="34">
        <v>-71.433182000000002</v>
      </c>
      <c r="F408" s="34">
        <v>-33.051121999999999</v>
      </c>
      <c r="G408" s="47">
        <v>25779.21</v>
      </c>
      <c r="H408" s="34">
        <v>1</v>
      </c>
      <c r="I408" s="34">
        <v>0</v>
      </c>
      <c r="J408" s="34">
        <v>0</v>
      </c>
      <c r="K408" s="34">
        <v>0</v>
      </c>
      <c r="L408" s="34">
        <v>1</v>
      </c>
      <c r="M408" s="38"/>
      <c r="O408"/>
      <c r="P408"/>
    </row>
    <row r="409" spans="1:16" ht="14.25" hidden="1" customHeight="1" x14ac:dyDescent="0.25">
      <c r="A409" s="35" t="s">
        <v>44</v>
      </c>
      <c r="B409" s="36">
        <v>111</v>
      </c>
      <c r="C409" s="34">
        <v>1</v>
      </c>
      <c r="D409" s="34">
        <v>13</v>
      </c>
      <c r="E409" s="34">
        <v>-71.431467999999995</v>
      </c>
      <c r="F409" s="34">
        <v>-33.059964999999998</v>
      </c>
      <c r="G409" s="47">
        <v>26988.19</v>
      </c>
      <c r="H409" s="34">
        <v>1</v>
      </c>
      <c r="I409" s="34">
        <v>0</v>
      </c>
      <c r="J409" s="34">
        <v>0</v>
      </c>
      <c r="K409" s="34">
        <v>0</v>
      </c>
      <c r="L409" s="34">
        <v>1</v>
      </c>
      <c r="M409" s="38"/>
      <c r="O409"/>
      <c r="P409"/>
    </row>
    <row r="410" spans="1:16" ht="14.25" hidden="1" customHeight="1" x14ac:dyDescent="0.25">
      <c r="A410" s="35" t="s">
        <v>44</v>
      </c>
      <c r="B410" s="36">
        <v>111</v>
      </c>
      <c r="C410" s="34">
        <v>1</v>
      </c>
      <c r="D410" s="34">
        <v>14</v>
      </c>
      <c r="E410" s="34">
        <v>-71.427453</v>
      </c>
      <c r="F410" s="34">
        <v>-33.060983999999998</v>
      </c>
      <c r="G410" s="47">
        <v>27537.66</v>
      </c>
      <c r="H410" s="34">
        <v>1</v>
      </c>
      <c r="I410" s="34">
        <v>0</v>
      </c>
      <c r="J410" s="34">
        <v>0</v>
      </c>
      <c r="K410" s="34">
        <v>0</v>
      </c>
      <c r="L410" s="34">
        <v>1</v>
      </c>
      <c r="M410" s="38"/>
      <c r="O410"/>
      <c r="P410"/>
    </row>
    <row r="411" spans="1:16" s="66" customFormat="1" ht="14.25" hidden="1" customHeight="1" x14ac:dyDescent="0.25">
      <c r="A411" s="35" t="s">
        <v>44</v>
      </c>
      <c r="B411" s="36">
        <v>111</v>
      </c>
      <c r="C411" s="34">
        <v>1</v>
      </c>
      <c r="D411" s="34">
        <v>15</v>
      </c>
      <c r="E411" s="34">
        <v>-71.425563999999994</v>
      </c>
      <c r="F411" s="34">
        <v>-33.065159999999999</v>
      </c>
      <c r="G411" s="34">
        <v>29314.93</v>
      </c>
      <c r="H411" s="34">
        <v>1</v>
      </c>
      <c r="I411" s="34">
        <v>0</v>
      </c>
      <c r="J411" s="34">
        <v>0</v>
      </c>
      <c r="K411" s="34">
        <v>0</v>
      </c>
      <c r="L411" s="34">
        <v>1</v>
      </c>
      <c r="M411" s="38"/>
      <c r="O411"/>
      <c r="P411"/>
    </row>
    <row r="412" spans="1:16" s="66" customFormat="1" ht="14.25" hidden="1" customHeight="1" x14ac:dyDescent="0.25">
      <c r="A412" s="35" t="s">
        <v>44</v>
      </c>
      <c r="B412" s="36">
        <v>111</v>
      </c>
      <c r="C412" s="34">
        <v>1</v>
      </c>
      <c r="D412" s="34">
        <v>16</v>
      </c>
      <c r="E412" s="34">
        <v>-71.425864000000004</v>
      </c>
      <c r="F412" s="34">
        <v>-33.073281000000001</v>
      </c>
      <c r="G412" s="34">
        <v>30472.68</v>
      </c>
      <c r="H412" s="34">
        <v>1</v>
      </c>
      <c r="I412" s="34">
        <v>0</v>
      </c>
      <c r="J412" s="34">
        <v>0</v>
      </c>
      <c r="K412" s="34">
        <v>0</v>
      </c>
      <c r="L412" s="34">
        <v>1</v>
      </c>
      <c r="M412" s="38"/>
      <c r="O412"/>
      <c r="P412"/>
    </row>
    <row r="413" spans="1:16" s="66" customFormat="1" ht="14.25" hidden="1" customHeight="1" x14ac:dyDescent="0.25">
      <c r="A413" s="35" t="s">
        <v>44</v>
      </c>
      <c r="B413" s="36">
        <v>111</v>
      </c>
      <c r="C413" s="34">
        <v>1</v>
      </c>
      <c r="D413" s="34">
        <v>17</v>
      </c>
      <c r="E413" s="34">
        <v>-71.421824000000001</v>
      </c>
      <c r="F413" s="34">
        <v>-33.069383999999999</v>
      </c>
      <c r="G413" s="34">
        <v>31168.799999999999</v>
      </c>
      <c r="H413" s="34">
        <v>1</v>
      </c>
      <c r="I413" s="34">
        <v>0</v>
      </c>
      <c r="J413" s="34">
        <v>0</v>
      </c>
      <c r="K413" s="34">
        <v>0</v>
      </c>
      <c r="L413" s="34">
        <v>1</v>
      </c>
      <c r="M413" s="38"/>
      <c r="O413"/>
      <c r="P413"/>
    </row>
    <row r="414" spans="1:16" s="66" customFormat="1" ht="14.25" hidden="1" customHeight="1" x14ac:dyDescent="0.25">
      <c r="A414" s="35" t="s">
        <v>44</v>
      </c>
      <c r="B414" s="36">
        <v>111</v>
      </c>
      <c r="C414" s="34">
        <v>1</v>
      </c>
      <c r="D414" s="34">
        <v>18</v>
      </c>
      <c r="E414" s="34">
        <v>-71.416590999999997</v>
      </c>
      <c r="F414" s="34">
        <v>-33.058847</v>
      </c>
      <c r="G414" s="34">
        <v>33249.07</v>
      </c>
      <c r="H414" s="34">
        <v>1</v>
      </c>
      <c r="I414" s="34">
        <v>1</v>
      </c>
      <c r="J414" s="34">
        <v>0</v>
      </c>
      <c r="K414" s="34">
        <v>0.05</v>
      </c>
      <c r="L414" s="34">
        <v>1</v>
      </c>
      <c r="M414" s="38"/>
      <c r="O414"/>
      <c r="P414"/>
    </row>
    <row r="415" spans="1:16" s="66" customFormat="1" ht="14.25" hidden="1" customHeight="1" x14ac:dyDescent="0.25">
      <c r="A415" s="35" t="s">
        <v>44</v>
      </c>
      <c r="B415" s="36">
        <v>112</v>
      </c>
      <c r="C415" s="34">
        <v>0</v>
      </c>
      <c r="D415" s="34">
        <v>1</v>
      </c>
      <c r="E415" s="34">
        <v>-71.412565999999998</v>
      </c>
      <c r="F415" s="34">
        <v>-33.058974999999997</v>
      </c>
      <c r="G415" s="34">
        <v>148.58000000000001</v>
      </c>
      <c r="H415" s="34">
        <v>1</v>
      </c>
      <c r="I415" s="34">
        <v>1</v>
      </c>
      <c r="J415" s="34">
        <v>1</v>
      </c>
      <c r="K415" s="34">
        <v>0.9</v>
      </c>
      <c r="L415" s="34">
        <v>1</v>
      </c>
      <c r="M415" s="38"/>
      <c r="O415"/>
      <c r="P415"/>
    </row>
    <row r="416" spans="1:16" s="66" customFormat="1" ht="14.25" hidden="1" customHeight="1" x14ac:dyDescent="0.25">
      <c r="A416" s="35" t="s">
        <v>44</v>
      </c>
      <c r="B416" s="36">
        <v>112</v>
      </c>
      <c r="C416" s="34">
        <v>0</v>
      </c>
      <c r="D416" s="34">
        <v>2</v>
      </c>
      <c r="E416" s="34">
        <v>-71.402337000000003</v>
      </c>
      <c r="F416" s="34">
        <v>-33.060152000000002</v>
      </c>
      <c r="G416" s="34">
        <v>1474.54</v>
      </c>
      <c r="H416" s="34">
        <v>1</v>
      </c>
      <c r="I416" s="34">
        <v>1</v>
      </c>
      <c r="J416" s="34">
        <v>0</v>
      </c>
      <c r="K416" s="34">
        <v>0.05</v>
      </c>
      <c r="L416" s="34">
        <v>1</v>
      </c>
      <c r="M416" s="38"/>
      <c r="O416"/>
      <c r="P416"/>
    </row>
    <row r="417" spans="1:16" s="66" customFormat="1" ht="14.25" hidden="1" customHeight="1" x14ac:dyDescent="0.25">
      <c r="A417" s="35" t="s">
        <v>44</v>
      </c>
      <c r="B417" s="36">
        <v>112</v>
      </c>
      <c r="C417" s="34">
        <v>0</v>
      </c>
      <c r="D417" s="34">
        <v>3</v>
      </c>
      <c r="E417" s="34">
        <v>-71.422561999999999</v>
      </c>
      <c r="F417" s="34">
        <v>-33.066276000000002</v>
      </c>
      <c r="G417" s="34">
        <v>4885.8</v>
      </c>
      <c r="H417" s="34">
        <v>1</v>
      </c>
      <c r="I417" s="34">
        <v>0</v>
      </c>
      <c r="J417" s="34">
        <v>0</v>
      </c>
      <c r="K417" s="34">
        <v>0</v>
      </c>
      <c r="L417" s="34">
        <v>1</v>
      </c>
      <c r="M417" s="38"/>
      <c r="O417"/>
      <c r="P417"/>
    </row>
    <row r="418" spans="1:16" s="66" customFormat="1" ht="14.25" hidden="1" customHeight="1" x14ac:dyDescent="0.25">
      <c r="A418" s="35" t="s">
        <v>44</v>
      </c>
      <c r="B418" s="36">
        <v>112</v>
      </c>
      <c r="C418" s="34">
        <v>0</v>
      </c>
      <c r="D418" s="34">
        <v>4</v>
      </c>
      <c r="E418" s="34">
        <v>-71.427166</v>
      </c>
      <c r="F418" s="34">
        <v>-33.072929999999999</v>
      </c>
      <c r="G418" s="34">
        <v>5938.53</v>
      </c>
      <c r="H418" s="34">
        <v>1</v>
      </c>
      <c r="I418" s="34">
        <v>0</v>
      </c>
      <c r="J418" s="34">
        <v>0</v>
      </c>
      <c r="K418" s="34">
        <v>0</v>
      </c>
      <c r="L418" s="34">
        <v>1</v>
      </c>
      <c r="M418" s="38"/>
      <c r="O418"/>
      <c r="P418"/>
    </row>
    <row r="419" spans="1:16" s="66" customFormat="1" ht="14.25" hidden="1" customHeight="1" x14ac:dyDescent="0.25">
      <c r="A419" s="35" t="s">
        <v>44</v>
      </c>
      <c r="B419" s="36">
        <v>112</v>
      </c>
      <c r="C419" s="34">
        <v>0</v>
      </c>
      <c r="D419" s="34">
        <v>5</v>
      </c>
      <c r="E419" s="34">
        <v>-71.427678</v>
      </c>
      <c r="F419" s="34">
        <v>-33.070694000000003</v>
      </c>
      <c r="G419" s="34">
        <v>6314.64</v>
      </c>
      <c r="H419" s="34">
        <v>1</v>
      </c>
      <c r="I419" s="34">
        <v>0</v>
      </c>
      <c r="J419" s="34">
        <v>0</v>
      </c>
      <c r="K419" s="34">
        <v>0</v>
      </c>
      <c r="L419" s="34">
        <v>1</v>
      </c>
      <c r="M419" s="38"/>
      <c r="O419"/>
      <c r="P419"/>
    </row>
    <row r="420" spans="1:16" s="66" customFormat="1" ht="14.25" hidden="1" customHeight="1" x14ac:dyDescent="0.25">
      <c r="A420" s="35" t="s">
        <v>44</v>
      </c>
      <c r="B420" s="36">
        <v>112</v>
      </c>
      <c r="C420" s="34">
        <v>0</v>
      </c>
      <c r="D420" s="34">
        <v>6</v>
      </c>
      <c r="E420" s="34">
        <v>-71.438643999999996</v>
      </c>
      <c r="F420" s="34">
        <v>-33.054783</v>
      </c>
      <c r="G420" s="34">
        <v>9216.67</v>
      </c>
      <c r="H420" s="34">
        <v>1</v>
      </c>
      <c r="I420" s="34">
        <v>0</v>
      </c>
      <c r="J420" s="34">
        <v>0</v>
      </c>
      <c r="K420" s="34">
        <v>0</v>
      </c>
      <c r="L420" s="34">
        <v>1</v>
      </c>
      <c r="M420" s="38"/>
      <c r="O420"/>
      <c r="P420"/>
    </row>
    <row r="421" spans="1:16" s="66" customFormat="1" ht="14.25" hidden="1" customHeight="1" x14ac:dyDescent="0.25">
      <c r="A421" s="35" t="s">
        <v>44</v>
      </c>
      <c r="B421" s="36">
        <v>112</v>
      </c>
      <c r="C421" s="34">
        <v>0</v>
      </c>
      <c r="D421" s="34">
        <v>7</v>
      </c>
      <c r="E421" s="34">
        <v>-71.441697000000005</v>
      </c>
      <c r="F421" s="34">
        <v>-33.046743999999997</v>
      </c>
      <c r="G421" s="34">
        <v>10371.64</v>
      </c>
      <c r="H421" s="34">
        <v>1</v>
      </c>
      <c r="I421" s="34">
        <v>0</v>
      </c>
      <c r="J421" s="34">
        <v>0</v>
      </c>
      <c r="K421" s="34">
        <v>0</v>
      </c>
      <c r="L421" s="34">
        <v>1</v>
      </c>
      <c r="M421" s="38"/>
      <c r="O421"/>
      <c r="P421"/>
    </row>
    <row r="422" spans="1:16" s="66" customFormat="1" ht="14.25" hidden="1" customHeight="1" x14ac:dyDescent="0.25">
      <c r="A422" s="35" t="s">
        <v>44</v>
      </c>
      <c r="B422" s="36">
        <v>112</v>
      </c>
      <c r="C422" s="34">
        <v>0</v>
      </c>
      <c r="D422" s="34">
        <v>8</v>
      </c>
      <c r="E422" s="34">
        <v>-71.445864</v>
      </c>
      <c r="F422" s="34">
        <v>-33.047837999999999</v>
      </c>
      <c r="G422" s="34">
        <v>10837.2</v>
      </c>
      <c r="H422" s="34">
        <v>1</v>
      </c>
      <c r="I422" s="34">
        <v>0</v>
      </c>
      <c r="J422" s="34">
        <v>0</v>
      </c>
      <c r="K422" s="34">
        <v>0</v>
      </c>
      <c r="L422" s="34">
        <v>1</v>
      </c>
      <c r="M422" s="38"/>
      <c r="O422"/>
      <c r="P422"/>
    </row>
    <row r="423" spans="1:16" s="66" customFormat="1" ht="14.25" hidden="1" customHeight="1" x14ac:dyDescent="0.25">
      <c r="A423" s="35" t="s">
        <v>44</v>
      </c>
      <c r="B423" s="36">
        <v>112</v>
      </c>
      <c r="C423" s="34">
        <v>0</v>
      </c>
      <c r="D423" s="34">
        <v>9</v>
      </c>
      <c r="E423" s="34">
        <v>-71.464284000000006</v>
      </c>
      <c r="F423" s="34">
        <v>-33.042864000000002</v>
      </c>
      <c r="G423" s="34">
        <v>12684.48</v>
      </c>
      <c r="H423" s="34">
        <v>1</v>
      </c>
      <c r="I423" s="34">
        <v>0</v>
      </c>
      <c r="J423" s="34">
        <v>0</v>
      </c>
      <c r="K423" s="34">
        <v>0</v>
      </c>
      <c r="L423" s="34">
        <v>1</v>
      </c>
      <c r="M423" s="38"/>
      <c r="O423"/>
      <c r="P423"/>
    </row>
    <row r="424" spans="1:16" s="66" customFormat="1" ht="14.25" hidden="1" customHeight="1" x14ac:dyDescent="0.25">
      <c r="A424" s="35" t="s">
        <v>44</v>
      </c>
      <c r="B424" s="36">
        <v>112</v>
      </c>
      <c r="C424" s="34">
        <v>0</v>
      </c>
      <c r="D424" s="34">
        <v>10</v>
      </c>
      <c r="E424" s="34">
        <v>-71.475558000000007</v>
      </c>
      <c r="F424" s="34">
        <v>-33.039976000000003</v>
      </c>
      <c r="G424" s="34">
        <v>13818.91</v>
      </c>
      <c r="H424" s="34">
        <v>1</v>
      </c>
      <c r="I424" s="34">
        <v>0</v>
      </c>
      <c r="J424" s="34">
        <v>0</v>
      </c>
      <c r="K424" s="34">
        <v>0</v>
      </c>
      <c r="L424" s="34">
        <v>0</v>
      </c>
      <c r="M424" s="38"/>
      <c r="O424"/>
      <c r="P424"/>
    </row>
    <row r="425" spans="1:16" ht="14.25" hidden="1" customHeight="1" x14ac:dyDescent="0.25">
      <c r="A425" s="35" t="s">
        <v>44</v>
      </c>
      <c r="B425" s="36">
        <v>112</v>
      </c>
      <c r="C425" s="34">
        <v>0</v>
      </c>
      <c r="D425" s="34">
        <v>11</v>
      </c>
      <c r="E425" s="34">
        <v>-71.530730000000005</v>
      </c>
      <c r="F425" s="34">
        <v>-33.031995999999999</v>
      </c>
      <c r="G425" s="47">
        <v>19852.5</v>
      </c>
      <c r="H425" s="34">
        <v>1</v>
      </c>
      <c r="I425" s="34">
        <v>0</v>
      </c>
      <c r="J425" s="34">
        <v>0</v>
      </c>
      <c r="K425" s="34">
        <v>0</v>
      </c>
      <c r="L425" s="34">
        <v>1</v>
      </c>
      <c r="M425" s="38"/>
      <c r="O425"/>
      <c r="P425"/>
    </row>
    <row r="426" spans="1:16" ht="14.25" hidden="1" customHeight="1" x14ac:dyDescent="0.25">
      <c r="A426" s="35" t="s">
        <v>44</v>
      </c>
      <c r="B426" s="36">
        <v>112</v>
      </c>
      <c r="C426" s="34">
        <v>0</v>
      </c>
      <c r="D426" s="34">
        <v>12</v>
      </c>
      <c r="E426" s="34">
        <v>-71.549261000000001</v>
      </c>
      <c r="F426" s="34">
        <v>-33.022812999999999</v>
      </c>
      <c r="G426" s="47">
        <v>21929.94</v>
      </c>
      <c r="H426" s="34">
        <v>1</v>
      </c>
      <c r="I426" s="34">
        <v>0</v>
      </c>
      <c r="J426" s="34">
        <v>0</v>
      </c>
      <c r="K426" s="34">
        <v>0</v>
      </c>
      <c r="L426" s="34">
        <v>1</v>
      </c>
      <c r="M426" s="38"/>
      <c r="O426"/>
      <c r="P426"/>
    </row>
    <row r="427" spans="1:16" s="66" customFormat="1" ht="14.25" hidden="1" customHeight="1" x14ac:dyDescent="0.25">
      <c r="A427" s="35" t="s">
        <v>44</v>
      </c>
      <c r="B427" s="36">
        <v>112</v>
      </c>
      <c r="C427" s="34">
        <v>0</v>
      </c>
      <c r="D427" s="34">
        <v>13</v>
      </c>
      <c r="E427" s="34">
        <v>-71.567840000000004</v>
      </c>
      <c r="F427" s="34">
        <v>-33.023198999999998</v>
      </c>
      <c r="G427" s="34">
        <v>24173.13</v>
      </c>
      <c r="H427" s="34">
        <v>1</v>
      </c>
      <c r="I427" s="34">
        <v>0</v>
      </c>
      <c r="J427" s="34">
        <v>0</v>
      </c>
      <c r="K427" s="34">
        <v>0</v>
      </c>
      <c r="L427" s="34">
        <v>1</v>
      </c>
      <c r="M427" s="38"/>
      <c r="O427"/>
      <c r="P427"/>
    </row>
    <row r="428" spans="1:16" s="66" customFormat="1" ht="14.25" hidden="1" customHeight="1" x14ac:dyDescent="0.25">
      <c r="A428" s="35" t="s">
        <v>44</v>
      </c>
      <c r="B428" s="36">
        <v>112</v>
      </c>
      <c r="C428" s="34">
        <v>0</v>
      </c>
      <c r="D428" s="34">
        <v>14</v>
      </c>
      <c r="E428" s="34">
        <v>-71.589808000000005</v>
      </c>
      <c r="F428" s="34">
        <v>-33.032356999999998</v>
      </c>
      <c r="G428" s="34">
        <v>26832.67</v>
      </c>
      <c r="H428" s="34">
        <v>1</v>
      </c>
      <c r="I428" s="34">
        <v>0</v>
      </c>
      <c r="J428" s="34">
        <v>0</v>
      </c>
      <c r="K428" s="34">
        <v>0</v>
      </c>
      <c r="L428" s="34">
        <v>1</v>
      </c>
      <c r="M428" s="38"/>
      <c r="O428"/>
      <c r="P428"/>
    </row>
    <row r="429" spans="1:16" s="66" customFormat="1" ht="14.25" hidden="1" customHeight="1" x14ac:dyDescent="0.25">
      <c r="A429" s="35" t="s">
        <v>44</v>
      </c>
      <c r="B429" s="36">
        <v>112</v>
      </c>
      <c r="C429" s="34">
        <v>0</v>
      </c>
      <c r="D429" s="34">
        <v>15</v>
      </c>
      <c r="E429" s="34">
        <v>-71.605770000000007</v>
      </c>
      <c r="F429" s="34">
        <v>-33.043005999999998</v>
      </c>
      <c r="G429" s="34">
        <v>28862.639999999999</v>
      </c>
      <c r="H429" s="34">
        <v>1</v>
      </c>
      <c r="I429" s="34">
        <v>0</v>
      </c>
      <c r="J429" s="34">
        <v>0</v>
      </c>
      <c r="K429" s="34">
        <v>0</v>
      </c>
      <c r="L429" s="34">
        <v>1</v>
      </c>
      <c r="M429" s="38"/>
      <c r="O429"/>
      <c r="P429"/>
    </row>
    <row r="430" spans="1:16" s="66" customFormat="1" ht="14.25" hidden="1" customHeight="1" x14ac:dyDescent="0.25">
      <c r="A430" s="35" t="s">
        <v>44</v>
      </c>
      <c r="B430" s="36">
        <v>112</v>
      </c>
      <c r="C430" s="34">
        <v>0</v>
      </c>
      <c r="D430" s="34">
        <v>16</v>
      </c>
      <c r="E430" s="34">
        <v>-71.612665000000007</v>
      </c>
      <c r="F430" s="34">
        <v>-33.044111999999998</v>
      </c>
      <c r="G430" s="34">
        <v>29560.25</v>
      </c>
      <c r="H430" s="34">
        <v>1</v>
      </c>
      <c r="I430" s="34">
        <v>0</v>
      </c>
      <c r="J430" s="34">
        <v>0</v>
      </c>
      <c r="K430" s="34">
        <v>0</v>
      </c>
      <c r="L430" s="34">
        <v>1</v>
      </c>
      <c r="M430" s="38"/>
      <c r="O430"/>
      <c r="P430"/>
    </row>
    <row r="431" spans="1:16" s="66" customFormat="1" ht="14.25" hidden="1" customHeight="1" x14ac:dyDescent="0.25">
      <c r="A431" s="35" t="s">
        <v>44</v>
      </c>
      <c r="B431" s="36">
        <v>112</v>
      </c>
      <c r="C431" s="34">
        <v>0</v>
      </c>
      <c r="D431" s="34">
        <v>17</v>
      </c>
      <c r="E431" s="34">
        <v>-71.629870999999994</v>
      </c>
      <c r="F431" s="34">
        <v>-33.033591000000001</v>
      </c>
      <c r="G431" s="34">
        <v>31755.58</v>
      </c>
      <c r="H431" s="34">
        <v>1</v>
      </c>
      <c r="I431" s="34">
        <v>0</v>
      </c>
      <c r="J431" s="34">
        <v>0</v>
      </c>
      <c r="K431" s="34">
        <v>0</v>
      </c>
      <c r="L431" s="34">
        <v>1</v>
      </c>
      <c r="M431" s="38"/>
      <c r="O431"/>
      <c r="P431"/>
    </row>
    <row r="432" spans="1:16" s="66" customFormat="1" ht="14.25" hidden="1" customHeight="1" x14ac:dyDescent="0.25">
      <c r="A432" s="35" t="s">
        <v>44</v>
      </c>
      <c r="B432" s="36">
        <v>112</v>
      </c>
      <c r="C432" s="34">
        <v>0</v>
      </c>
      <c r="D432" s="34">
        <v>18</v>
      </c>
      <c r="E432" s="34">
        <v>-71.636324999999999</v>
      </c>
      <c r="F432" s="34">
        <v>-33.023130999999999</v>
      </c>
      <c r="G432" s="34">
        <v>33679.019999999997</v>
      </c>
      <c r="H432" s="34">
        <v>1</v>
      </c>
      <c r="I432" s="34">
        <v>0</v>
      </c>
      <c r="J432" s="34">
        <v>0</v>
      </c>
      <c r="K432" s="34">
        <v>0</v>
      </c>
      <c r="L432" s="34">
        <v>1</v>
      </c>
      <c r="M432" s="38"/>
      <c r="O432"/>
      <c r="P432"/>
    </row>
    <row r="433" spans="1:16" s="66" customFormat="1" ht="14.25" hidden="1" customHeight="1" x14ac:dyDescent="0.25">
      <c r="A433" s="35" t="s">
        <v>44</v>
      </c>
      <c r="B433" s="36">
        <v>112</v>
      </c>
      <c r="C433" s="34">
        <v>0</v>
      </c>
      <c r="D433" s="34">
        <v>19</v>
      </c>
      <c r="E433" s="34">
        <v>-71.639650000000003</v>
      </c>
      <c r="F433" s="34">
        <v>-33.024712000000001</v>
      </c>
      <c r="G433" s="34">
        <v>34045.82</v>
      </c>
      <c r="H433" s="34">
        <v>1</v>
      </c>
      <c r="I433" s="34">
        <v>1</v>
      </c>
      <c r="J433" s="34">
        <v>0</v>
      </c>
      <c r="K433" s="34">
        <v>0.05</v>
      </c>
      <c r="L433" s="34">
        <v>1</v>
      </c>
      <c r="M433" s="38"/>
      <c r="O433"/>
      <c r="P433"/>
    </row>
    <row r="434" spans="1:16" s="66" customFormat="1" ht="14.25" hidden="1" customHeight="1" x14ac:dyDescent="0.25">
      <c r="A434" s="35" t="s">
        <v>44</v>
      </c>
      <c r="B434" s="36">
        <v>112</v>
      </c>
      <c r="C434" s="34">
        <v>1</v>
      </c>
      <c r="D434" s="34">
        <v>1</v>
      </c>
      <c r="E434" s="34">
        <v>-71.639661000000004</v>
      </c>
      <c r="F434" s="34">
        <v>-33.024712000000001</v>
      </c>
      <c r="G434" s="34">
        <v>769.98</v>
      </c>
      <c r="H434" s="34">
        <v>1</v>
      </c>
      <c r="I434" s="34">
        <v>1</v>
      </c>
      <c r="J434" s="34">
        <v>1</v>
      </c>
      <c r="K434" s="34">
        <v>0.9</v>
      </c>
      <c r="L434" s="34">
        <v>1</v>
      </c>
      <c r="M434" s="38"/>
      <c r="O434"/>
      <c r="P434"/>
    </row>
    <row r="435" spans="1:16" s="66" customFormat="1" ht="14.25" hidden="1" customHeight="1" x14ac:dyDescent="0.25">
      <c r="A435" s="35" t="s">
        <v>44</v>
      </c>
      <c r="B435" s="36">
        <v>112</v>
      </c>
      <c r="C435" s="34">
        <v>1</v>
      </c>
      <c r="D435" s="34">
        <v>2</v>
      </c>
      <c r="E435" s="34">
        <v>-71.636229</v>
      </c>
      <c r="F435" s="34">
        <v>-33.023145</v>
      </c>
      <c r="G435" s="34">
        <v>1146.9100000000001</v>
      </c>
      <c r="H435" s="34">
        <v>1</v>
      </c>
      <c r="I435" s="34">
        <v>1</v>
      </c>
      <c r="J435" s="34">
        <v>0</v>
      </c>
      <c r="K435" s="34">
        <v>0.05</v>
      </c>
      <c r="L435" s="34">
        <v>1</v>
      </c>
      <c r="M435" s="38"/>
      <c r="O435"/>
      <c r="P435"/>
    </row>
    <row r="436" spans="1:16" s="66" customFormat="1" ht="14.25" hidden="1" customHeight="1" x14ac:dyDescent="0.25">
      <c r="A436" s="35" t="s">
        <v>44</v>
      </c>
      <c r="B436" s="36">
        <v>112</v>
      </c>
      <c r="C436" s="34">
        <v>1</v>
      </c>
      <c r="D436" s="34">
        <v>3</v>
      </c>
      <c r="E436" s="34">
        <v>-71.629979000000006</v>
      </c>
      <c r="F436" s="34">
        <v>-33.033634999999997</v>
      </c>
      <c r="G436" s="34">
        <v>3063.67</v>
      </c>
      <c r="H436" s="34">
        <v>1</v>
      </c>
      <c r="I436" s="34">
        <v>0</v>
      </c>
      <c r="J436" s="34">
        <v>0</v>
      </c>
      <c r="K436" s="34">
        <v>0</v>
      </c>
      <c r="L436" s="34">
        <v>1</v>
      </c>
      <c r="M436" s="38"/>
      <c r="O436"/>
      <c r="P436"/>
    </row>
    <row r="437" spans="1:16" ht="14.25" hidden="1" customHeight="1" x14ac:dyDescent="0.25">
      <c r="A437" s="35" t="s">
        <v>44</v>
      </c>
      <c r="B437" s="36">
        <v>112</v>
      </c>
      <c r="C437" s="34">
        <v>1</v>
      </c>
      <c r="D437" s="34">
        <v>4</v>
      </c>
      <c r="E437" s="34">
        <v>-71.612700000000004</v>
      </c>
      <c r="F437" s="34">
        <v>-33.044181000000002</v>
      </c>
      <c r="G437" s="47">
        <v>5268.67</v>
      </c>
      <c r="H437" s="34">
        <v>1</v>
      </c>
      <c r="I437" s="34">
        <v>0</v>
      </c>
      <c r="J437" s="34">
        <v>0</v>
      </c>
      <c r="K437" s="34">
        <v>0</v>
      </c>
      <c r="L437" s="34">
        <v>1</v>
      </c>
      <c r="M437" s="38"/>
      <c r="O437"/>
      <c r="P437"/>
    </row>
    <row r="438" spans="1:16" ht="14.25" hidden="1" customHeight="1" x14ac:dyDescent="0.25">
      <c r="A438" s="35" t="s">
        <v>44</v>
      </c>
      <c r="B438" s="36">
        <v>112</v>
      </c>
      <c r="C438" s="34">
        <v>1</v>
      </c>
      <c r="D438" s="34">
        <v>5</v>
      </c>
      <c r="E438" s="34">
        <v>-71.605300999999997</v>
      </c>
      <c r="F438" s="34">
        <v>-33.043621000000002</v>
      </c>
      <c r="G438" s="47">
        <v>6021.77</v>
      </c>
      <c r="H438" s="34">
        <v>1</v>
      </c>
      <c r="I438" s="34">
        <v>0</v>
      </c>
      <c r="J438" s="34">
        <v>0</v>
      </c>
      <c r="K438" s="34">
        <v>0</v>
      </c>
      <c r="L438" s="34">
        <v>1</v>
      </c>
      <c r="M438" s="38"/>
      <c r="O438"/>
      <c r="P438"/>
    </row>
    <row r="439" spans="1:16" s="66" customFormat="1" ht="14.25" hidden="1" customHeight="1" x14ac:dyDescent="0.25">
      <c r="A439" s="35" t="s">
        <v>44</v>
      </c>
      <c r="B439" s="36">
        <v>112</v>
      </c>
      <c r="C439" s="34">
        <v>1</v>
      </c>
      <c r="D439" s="34">
        <v>6</v>
      </c>
      <c r="E439" s="34">
        <v>-71.589574999999996</v>
      </c>
      <c r="F439" s="34">
        <v>-33.032319999999999</v>
      </c>
      <c r="G439" s="34">
        <v>8249.85</v>
      </c>
      <c r="H439" s="34">
        <v>1</v>
      </c>
      <c r="I439" s="34">
        <v>0</v>
      </c>
      <c r="J439" s="34">
        <v>0</v>
      </c>
      <c r="K439" s="34">
        <v>0</v>
      </c>
      <c r="L439" s="34">
        <v>1</v>
      </c>
      <c r="M439" s="38"/>
      <c r="O439"/>
      <c r="P439"/>
    </row>
    <row r="440" spans="1:16" s="66" customFormat="1" ht="14.25" hidden="1" customHeight="1" x14ac:dyDescent="0.25">
      <c r="A440" s="35" t="s">
        <v>44</v>
      </c>
      <c r="B440" s="36">
        <v>112</v>
      </c>
      <c r="C440" s="34">
        <v>1</v>
      </c>
      <c r="D440" s="34">
        <v>7</v>
      </c>
      <c r="E440" s="34">
        <v>-71.567679999999996</v>
      </c>
      <c r="F440" s="34">
        <v>-33.023372000000002</v>
      </c>
      <c r="G440" s="34">
        <v>10886.34</v>
      </c>
      <c r="H440" s="34">
        <v>1</v>
      </c>
      <c r="I440" s="34">
        <v>0</v>
      </c>
      <c r="J440" s="34">
        <v>0</v>
      </c>
      <c r="K440" s="34">
        <v>0</v>
      </c>
      <c r="L440" s="34">
        <v>1</v>
      </c>
      <c r="M440" s="38"/>
      <c r="O440"/>
      <c r="P440"/>
    </row>
    <row r="441" spans="1:16" ht="14.25" hidden="1" customHeight="1" x14ac:dyDescent="0.25">
      <c r="A441" s="35" t="s">
        <v>44</v>
      </c>
      <c r="B441" s="36">
        <v>112</v>
      </c>
      <c r="C441" s="34">
        <v>1</v>
      </c>
      <c r="D441" s="34">
        <v>8</v>
      </c>
      <c r="E441" s="34">
        <v>-71.549254000000005</v>
      </c>
      <c r="F441" s="34">
        <v>-33.022917999999997</v>
      </c>
      <c r="G441" s="47">
        <v>13124.35</v>
      </c>
      <c r="H441" s="34">
        <v>1</v>
      </c>
      <c r="I441" s="34">
        <v>0</v>
      </c>
      <c r="J441" s="34">
        <v>0</v>
      </c>
      <c r="K441" s="34">
        <v>0</v>
      </c>
      <c r="L441" s="34">
        <v>1</v>
      </c>
      <c r="M441" s="38"/>
      <c r="O441"/>
      <c r="P441"/>
    </row>
    <row r="442" spans="1:16" s="66" customFormat="1" ht="14.25" hidden="1" customHeight="1" x14ac:dyDescent="0.25">
      <c r="A442" s="35" t="s">
        <v>44</v>
      </c>
      <c r="B442" s="36">
        <v>112</v>
      </c>
      <c r="C442" s="34">
        <v>1</v>
      </c>
      <c r="D442" s="34">
        <v>9</v>
      </c>
      <c r="E442" s="34">
        <v>-71.530736000000005</v>
      </c>
      <c r="F442" s="34">
        <v>-33.032099000000002</v>
      </c>
      <c r="G442" s="34">
        <v>15201.43</v>
      </c>
      <c r="H442" s="34">
        <v>1</v>
      </c>
      <c r="I442" s="34">
        <v>0</v>
      </c>
      <c r="J442" s="34">
        <v>0</v>
      </c>
      <c r="K442" s="34">
        <v>0</v>
      </c>
      <c r="L442" s="34">
        <v>1</v>
      </c>
      <c r="M442" s="38"/>
      <c r="O442"/>
      <c r="P442"/>
    </row>
    <row r="443" spans="1:16" ht="14.25" hidden="1" customHeight="1" x14ac:dyDescent="0.25">
      <c r="A443" s="35" t="s">
        <v>44</v>
      </c>
      <c r="B443" s="36">
        <v>112</v>
      </c>
      <c r="C443" s="34">
        <v>1</v>
      </c>
      <c r="D443" s="34">
        <v>10</v>
      </c>
      <c r="E443" s="34">
        <v>-71.475641999999993</v>
      </c>
      <c r="F443" s="34">
        <v>-33.040028</v>
      </c>
      <c r="G443" s="47">
        <v>21243.46</v>
      </c>
      <c r="H443" s="34">
        <v>1</v>
      </c>
      <c r="I443" s="34">
        <v>0</v>
      </c>
      <c r="J443" s="34">
        <v>0</v>
      </c>
      <c r="K443" s="34">
        <v>0</v>
      </c>
      <c r="L443" s="34">
        <v>0</v>
      </c>
      <c r="M443" s="38"/>
      <c r="O443"/>
      <c r="P443"/>
    </row>
    <row r="444" spans="1:16" s="66" customFormat="1" ht="14.25" hidden="1" customHeight="1" x14ac:dyDescent="0.25">
      <c r="A444" s="35" t="s">
        <v>44</v>
      </c>
      <c r="B444" s="36">
        <v>112</v>
      </c>
      <c r="C444" s="34">
        <v>1</v>
      </c>
      <c r="D444" s="34">
        <v>11</v>
      </c>
      <c r="E444" s="34">
        <v>-71.464275999999998</v>
      </c>
      <c r="F444" s="34">
        <v>-33.042864999999999</v>
      </c>
      <c r="G444" s="34">
        <v>22382.2</v>
      </c>
      <c r="H444" s="34">
        <v>1</v>
      </c>
      <c r="I444" s="34">
        <v>0</v>
      </c>
      <c r="J444" s="34">
        <v>0</v>
      </c>
      <c r="K444" s="34">
        <v>0</v>
      </c>
      <c r="L444" s="34">
        <v>1</v>
      </c>
      <c r="M444" s="38"/>
      <c r="O444"/>
      <c r="P444"/>
    </row>
    <row r="445" spans="1:16" ht="14.25" hidden="1" customHeight="1" x14ac:dyDescent="0.25">
      <c r="A445" s="35" t="s">
        <v>44</v>
      </c>
      <c r="B445" s="36">
        <v>112</v>
      </c>
      <c r="C445" s="34">
        <v>1</v>
      </c>
      <c r="D445" s="34">
        <v>12</v>
      </c>
      <c r="E445" s="34">
        <v>-71.445757999999998</v>
      </c>
      <c r="F445" s="34">
        <v>-33.047862000000002</v>
      </c>
      <c r="G445" s="47">
        <v>24238.98</v>
      </c>
      <c r="H445" s="34">
        <v>1</v>
      </c>
      <c r="I445" s="34">
        <v>0</v>
      </c>
      <c r="J445" s="34">
        <v>0</v>
      </c>
      <c r="K445" s="34">
        <v>0</v>
      </c>
      <c r="L445" s="34">
        <v>1</v>
      </c>
      <c r="M445" s="38"/>
      <c r="O445"/>
      <c r="P445"/>
    </row>
    <row r="446" spans="1:16" s="66" customFormat="1" ht="14.25" hidden="1" customHeight="1" x14ac:dyDescent="0.25">
      <c r="A446" s="35" t="s">
        <v>44</v>
      </c>
      <c r="B446" s="36">
        <v>112</v>
      </c>
      <c r="C446" s="34">
        <v>1</v>
      </c>
      <c r="D446" s="34">
        <v>13</v>
      </c>
      <c r="E446" s="34">
        <v>-71.442442999999997</v>
      </c>
      <c r="F446" s="34">
        <v>-33.048197000000002</v>
      </c>
      <c r="G446" s="34">
        <v>24552.080000000002</v>
      </c>
      <c r="H446" s="34">
        <v>1</v>
      </c>
      <c r="I446" s="34">
        <v>0</v>
      </c>
      <c r="J446" s="34">
        <v>0</v>
      </c>
      <c r="K446" s="34">
        <v>0</v>
      </c>
      <c r="L446" s="34">
        <v>1</v>
      </c>
      <c r="M446" s="38"/>
      <c r="O446"/>
      <c r="P446"/>
    </row>
    <row r="447" spans="1:16" s="66" customFormat="1" ht="14.25" hidden="1" customHeight="1" x14ac:dyDescent="0.25">
      <c r="A447" s="35" t="s">
        <v>44</v>
      </c>
      <c r="B447" s="36">
        <v>112</v>
      </c>
      <c r="C447" s="34">
        <v>1</v>
      </c>
      <c r="D447" s="34">
        <v>14</v>
      </c>
      <c r="E447" s="34">
        <v>-71.438652000000005</v>
      </c>
      <c r="F447" s="34">
        <v>-33.054749999999999</v>
      </c>
      <c r="G447" s="34">
        <v>25542.78</v>
      </c>
      <c r="H447" s="34">
        <v>1</v>
      </c>
      <c r="I447" s="34">
        <v>0</v>
      </c>
      <c r="J447" s="34">
        <v>0</v>
      </c>
      <c r="K447" s="34">
        <v>0</v>
      </c>
      <c r="L447" s="34">
        <v>1</v>
      </c>
      <c r="M447" s="38"/>
      <c r="O447"/>
      <c r="P447"/>
    </row>
    <row r="448" spans="1:16" s="66" customFormat="1" ht="14.25" hidden="1" customHeight="1" x14ac:dyDescent="0.25">
      <c r="A448" s="35" t="s">
        <v>44</v>
      </c>
      <c r="B448" s="36">
        <v>112</v>
      </c>
      <c r="C448" s="34">
        <v>1</v>
      </c>
      <c r="D448" s="34">
        <v>15</v>
      </c>
      <c r="E448" s="34">
        <v>-71.427645999999996</v>
      </c>
      <c r="F448" s="34">
        <v>-33.070641999999999</v>
      </c>
      <c r="G448" s="34">
        <v>28442.05</v>
      </c>
      <c r="H448" s="34">
        <v>1</v>
      </c>
      <c r="I448" s="34">
        <v>0</v>
      </c>
      <c r="J448" s="34">
        <v>0</v>
      </c>
      <c r="K448" s="34">
        <v>0</v>
      </c>
      <c r="L448" s="34">
        <v>1</v>
      </c>
      <c r="M448" s="38"/>
      <c r="O448"/>
      <c r="P448"/>
    </row>
    <row r="449" spans="1:16" ht="14.25" hidden="1" customHeight="1" x14ac:dyDescent="0.25">
      <c r="A449" s="35" t="s">
        <v>44</v>
      </c>
      <c r="B449" s="36">
        <v>112</v>
      </c>
      <c r="C449" s="34">
        <v>1</v>
      </c>
      <c r="D449" s="34">
        <v>16</v>
      </c>
      <c r="E449" s="34">
        <v>-71.427080000000004</v>
      </c>
      <c r="F449" s="34">
        <v>-33.072952999999998</v>
      </c>
      <c r="G449" s="47">
        <v>28833.09</v>
      </c>
      <c r="H449" s="34">
        <v>1</v>
      </c>
      <c r="I449" s="34">
        <v>0</v>
      </c>
      <c r="J449" s="34">
        <v>0</v>
      </c>
      <c r="K449" s="34">
        <v>0</v>
      </c>
      <c r="L449" s="34">
        <v>1</v>
      </c>
      <c r="M449" s="38"/>
      <c r="O449"/>
      <c r="P449"/>
    </row>
    <row r="450" spans="1:16" ht="14.25" hidden="1" customHeight="1" x14ac:dyDescent="0.25">
      <c r="A450" s="35" t="s">
        <v>44</v>
      </c>
      <c r="B450" s="36">
        <v>112</v>
      </c>
      <c r="C450" s="34">
        <v>1</v>
      </c>
      <c r="D450" s="34">
        <v>17</v>
      </c>
      <c r="E450" s="34">
        <v>-71.422561999999999</v>
      </c>
      <c r="F450" s="34">
        <v>-33.066243999999998</v>
      </c>
      <c r="G450" s="47">
        <v>29880.95</v>
      </c>
      <c r="H450" s="34">
        <v>1</v>
      </c>
      <c r="I450" s="34">
        <v>0</v>
      </c>
      <c r="J450" s="34">
        <v>0</v>
      </c>
      <c r="K450" s="34">
        <v>0</v>
      </c>
      <c r="L450" s="34">
        <v>1</v>
      </c>
      <c r="M450" s="38"/>
      <c r="O450"/>
      <c r="P450"/>
    </row>
    <row r="451" spans="1:16" ht="14.25" hidden="1" customHeight="1" x14ac:dyDescent="0.25">
      <c r="A451" s="35" t="s">
        <v>44</v>
      </c>
      <c r="B451" s="36">
        <v>112</v>
      </c>
      <c r="C451" s="34">
        <v>1</v>
      </c>
      <c r="D451" s="34">
        <v>18</v>
      </c>
      <c r="E451" s="34">
        <v>-71.402321999999998</v>
      </c>
      <c r="F451" s="34">
        <v>-33.060028000000003</v>
      </c>
      <c r="G451" s="47">
        <v>33282.67</v>
      </c>
      <c r="H451" s="34">
        <v>1</v>
      </c>
      <c r="I451" s="34">
        <v>0</v>
      </c>
      <c r="J451" s="34">
        <v>0</v>
      </c>
      <c r="K451" s="34">
        <v>0</v>
      </c>
      <c r="L451" s="34">
        <v>1</v>
      </c>
      <c r="M451" s="38"/>
      <c r="O451"/>
      <c r="P451"/>
    </row>
    <row r="452" spans="1:16" ht="14.25" hidden="1" customHeight="1" x14ac:dyDescent="0.25">
      <c r="A452" s="35" t="s">
        <v>44</v>
      </c>
      <c r="B452" s="36">
        <v>112</v>
      </c>
      <c r="C452" s="34">
        <v>1</v>
      </c>
      <c r="D452" s="34">
        <v>19</v>
      </c>
      <c r="E452" s="34">
        <v>-71.412604000000002</v>
      </c>
      <c r="F452" s="34">
        <v>-33.058962000000001</v>
      </c>
      <c r="G452" s="47">
        <v>34598.639999999999</v>
      </c>
      <c r="H452" s="34">
        <v>1</v>
      </c>
      <c r="I452" s="34">
        <v>1</v>
      </c>
      <c r="J452" s="34">
        <v>0</v>
      </c>
      <c r="K452" s="34">
        <v>0.05</v>
      </c>
      <c r="L452" s="34">
        <v>1</v>
      </c>
      <c r="M452" s="38"/>
      <c r="O452"/>
      <c r="P452"/>
    </row>
    <row r="453" spans="1:16" s="66" customFormat="1" ht="14.25" hidden="1" customHeight="1" x14ac:dyDescent="0.25">
      <c r="A453" s="35" t="s">
        <v>44</v>
      </c>
      <c r="B453" s="36">
        <v>113</v>
      </c>
      <c r="C453" s="34">
        <v>0</v>
      </c>
      <c r="D453" s="34">
        <v>1</v>
      </c>
      <c r="E453" s="34">
        <v>-71.394955999999993</v>
      </c>
      <c r="F453" s="34">
        <v>-33.063912999999999</v>
      </c>
      <c r="G453" s="34">
        <v>139.68</v>
      </c>
      <c r="H453" s="34">
        <v>1</v>
      </c>
      <c r="I453" s="34">
        <v>1</v>
      </c>
      <c r="J453" s="34">
        <v>1</v>
      </c>
      <c r="K453" s="34">
        <v>0.9</v>
      </c>
      <c r="L453" s="34">
        <v>1</v>
      </c>
      <c r="M453" s="38"/>
      <c r="O453"/>
      <c r="P453"/>
    </row>
    <row r="454" spans="1:16" s="66" customFormat="1" ht="14.25" hidden="1" customHeight="1" x14ac:dyDescent="0.25">
      <c r="A454" s="35" t="s">
        <v>44</v>
      </c>
      <c r="B454" s="36">
        <v>113</v>
      </c>
      <c r="C454" s="34">
        <v>0</v>
      </c>
      <c r="D454" s="34">
        <v>2</v>
      </c>
      <c r="E454" s="34">
        <v>-71.399445999999998</v>
      </c>
      <c r="F454" s="34">
        <v>-33.064624000000002</v>
      </c>
      <c r="G454" s="34">
        <v>1155.25</v>
      </c>
      <c r="H454" s="34">
        <v>1</v>
      </c>
      <c r="I454" s="34">
        <v>1</v>
      </c>
      <c r="J454" s="34">
        <v>0</v>
      </c>
      <c r="K454" s="34">
        <v>0.05</v>
      </c>
      <c r="L454" s="34">
        <v>1</v>
      </c>
      <c r="M454" s="38"/>
      <c r="O454"/>
      <c r="P454"/>
    </row>
    <row r="455" spans="1:16" s="66" customFormat="1" ht="14.25" hidden="1" customHeight="1" x14ac:dyDescent="0.25">
      <c r="A455" s="35" t="s">
        <v>44</v>
      </c>
      <c r="B455" s="36">
        <v>113</v>
      </c>
      <c r="C455" s="34">
        <v>0</v>
      </c>
      <c r="D455" s="34">
        <v>3</v>
      </c>
      <c r="E455" s="34">
        <v>-71.399253000000002</v>
      </c>
      <c r="F455" s="34">
        <v>-33.056302000000002</v>
      </c>
      <c r="G455" s="34">
        <v>2112.1999999999998</v>
      </c>
      <c r="H455" s="34">
        <v>1</v>
      </c>
      <c r="I455" s="34">
        <v>0</v>
      </c>
      <c r="J455" s="34">
        <v>0</v>
      </c>
      <c r="K455" s="34">
        <v>0</v>
      </c>
      <c r="L455" s="34">
        <v>1</v>
      </c>
      <c r="M455" s="38"/>
      <c r="O455"/>
      <c r="P455"/>
    </row>
    <row r="456" spans="1:16" s="66" customFormat="1" ht="14.25" hidden="1" customHeight="1" x14ac:dyDescent="0.25">
      <c r="A456" s="35" t="s">
        <v>44</v>
      </c>
      <c r="B456" s="36">
        <v>113</v>
      </c>
      <c r="C456" s="34">
        <v>0</v>
      </c>
      <c r="D456" s="34">
        <v>4</v>
      </c>
      <c r="E456" s="34">
        <v>-71.401472999999996</v>
      </c>
      <c r="F456" s="34">
        <v>-33.050232999999999</v>
      </c>
      <c r="G456" s="34">
        <v>3054.75</v>
      </c>
      <c r="H456" s="34">
        <v>1</v>
      </c>
      <c r="I456" s="34">
        <v>0</v>
      </c>
      <c r="J456" s="34">
        <v>0</v>
      </c>
      <c r="K456" s="34">
        <v>0</v>
      </c>
      <c r="L456" s="34">
        <v>1</v>
      </c>
      <c r="M456" s="38"/>
      <c r="O456"/>
      <c r="P456"/>
    </row>
    <row r="457" spans="1:16" s="66" customFormat="1" ht="14.25" hidden="1" customHeight="1" x14ac:dyDescent="0.25">
      <c r="A457" s="35" t="s">
        <v>44</v>
      </c>
      <c r="B457" s="36">
        <v>113</v>
      </c>
      <c r="C457" s="34">
        <v>0</v>
      </c>
      <c r="D457" s="34">
        <v>5</v>
      </c>
      <c r="E457" s="34">
        <v>-71.408494000000005</v>
      </c>
      <c r="F457" s="34">
        <v>-33.048828999999998</v>
      </c>
      <c r="G457" s="34">
        <v>3834.18</v>
      </c>
      <c r="H457" s="34">
        <v>1</v>
      </c>
      <c r="I457" s="34">
        <v>0</v>
      </c>
      <c r="J457" s="34">
        <v>0</v>
      </c>
      <c r="K457" s="34">
        <v>0</v>
      </c>
      <c r="L457" s="34">
        <v>1</v>
      </c>
      <c r="M457" s="38"/>
      <c r="O457"/>
      <c r="P457"/>
    </row>
    <row r="458" spans="1:16" s="66" customFormat="1" ht="14.25" hidden="1" customHeight="1" x14ac:dyDescent="0.25">
      <c r="A458" s="35" t="s">
        <v>44</v>
      </c>
      <c r="B458" s="36">
        <v>113</v>
      </c>
      <c r="C458" s="34">
        <v>0</v>
      </c>
      <c r="D458" s="34">
        <v>6</v>
      </c>
      <c r="E458" s="34">
        <v>-71.415194</v>
      </c>
      <c r="F458" s="34">
        <v>-33.050291999999999</v>
      </c>
      <c r="G458" s="34">
        <v>4953.12</v>
      </c>
      <c r="H458" s="34">
        <v>1</v>
      </c>
      <c r="I458" s="34">
        <v>0</v>
      </c>
      <c r="J458" s="34">
        <v>0</v>
      </c>
      <c r="K458" s="34">
        <v>0</v>
      </c>
      <c r="L458" s="34">
        <v>1</v>
      </c>
      <c r="M458" s="38"/>
      <c r="O458"/>
      <c r="P458"/>
    </row>
    <row r="459" spans="1:16" s="66" customFormat="1" ht="14.25" hidden="1" customHeight="1" x14ac:dyDescent="0.25">
      <c r="A459" s="35" t="s">
        <v>44</v>
      </c>
      <c r="B459" s="36">
        <v>113</v>
      </c>
      <c r="C459" s="34">
        <v>0</v>
      </c>
      <c r="D459" s="34">
        <v>7</v>
      </c>
      <c r="E459" s="34">
        <v>-71.417668000000006</v>
      </c>
      <c r="F459" s="34">
        <v>-33.052095999999999</v>
      </c>
      <c r="G459" s="34">
        <v>5436.13</v>
      </c>
      <c r="H459" s="34">
        <v>1</v>
      </c>
      <c r="I459" s="34">
        <v>0</v>
      </c>
      <c r="J459" s="34">
        <v>0</v>
      </c>
      <c r="K459" s="34">
        <v>0</v>
      </c>
      <c r="L459" s="34">
        <v>1</v>
      </c>
      <c r="M459" s="38"/>
      <c r="O459"/>
      <c r="P459"/>
    </row>
    <row r="460" spans="1:16" s="66" customFormat="1" ht="14.25" hidden="1" customHeight="1" x14ac:dyDescent="0.25">
      <c r="A460" s="35" t="s">
        <v>44</v>
      </c>
      <c r="B460" s="36">
        <v>113</v>
      </c>
      <c r="C460" s="34">
        <v>0</v>
      </c>
      <c r="D460" s="34">
        <v>8</v>
      </c>
      <c r="E460" s="34">
        <v>-71.419257000000002</v>
      </c>
      <c r="F460" s="34">
        <v>-33.047372000000003</v>
      </c>
      <c r="G460" s="34">
        <v>6182.36</v>
      </c>
      <c r="H460" s="34">
        <v>1</v>
      </c>
      <c r="I460" s="34">
        <v>0</v>
      </c>
      <c r="J460" s="34">
        <v>0</v>
      </c>
      <c r="K460" s="34">
        <v>0</v>
      </c>
      <c r="L460" s="34">
        <v>1</v>
      </c>
      <c r="M460" s="38"/>
      <c r="O460"/>
      <c r="P460"/>
    </row>
    <row r="461" spans="1:16" s="66" customFormat="1" ht="14.25" hidden="1" customHeight="1" x14ac:dyDescent="0.25">
      <c r="A461" s="35" t="s">
        <v>44</v>
      </c>
      <c r="B461" s="36">
        <v>113</v>
      </c>
      <c r="C461" s="34">
        <v>0</v>
      </c>
      <c r="D461" s="34">
        <v>9</v>
      </c>
      <c r="E461" s="34">
        <v>-71.428331</v>
      </c>
      <c r="F461" s="34">
        <v>-33.050083999999998</v>
      </c>
      <c r="G461" s="34">
        <v>7343.18</v>
      </c>
      <c r="H461" s="34">
        <v>1</v>
      </c>
      <c r="I461" s="34">
        <v>0</v>
      </c>
      <c r="J461" s="34">
        <v>0</v>
      </c>
      <c r="K461" s="34">
        <v>0</v>
      </c>
      <c r="L461" s="34">
        <v>1</v>
      </c>
      <c r="M461" s="38"/>
      <c r="O461"/>
      <c r="P461"/>
    </row>
    <row r="462" spans="1:16" s="66" customFormat="1" ht="14.25" hidden="1" customHeight="1" x14ac:dyDescent="0.25">
      <c r="A462" s="35" t="s">
        <v>44</v>
      </c>
      <c r="B462" s="36">
        <v>113</v>
      </c>
      <c r="C462" s="34">
        <v>0</v>
      </c>
      <c r="D462" s="34">
        <v>10</v>
      </c>
      <c r="E462" s="34">
        <v>-71.431906999999995</v>
      </c>
      <c r="F462" s="34">
        <v>-33.045833000000002</v>
      </c>
      <c r="G462" s="34">
        <v>8116.93</v>
      </c>
      <c r="H462" s="34">
        <v>1</v>
      </c>
      <c r="I462" s="34">
        <v>0</v>
      </c>
      <c r="J462" s="34">
        <v>0</v>
      </c>
      <c r="K462" s="34">
        <v>0</v>
      </c>
      <c r="L462" s="34">
        <v>1</v>
      </c>
      <c r="M462" s="38"/>
      <c r="O462"/>
      <c r="P462"/>
    </row>
    <row r="463" spans="1:16" s="66" customFormat="1" ht="14.25" hidden="1" customHeight="1" x14ac:dyDescent="0.25">
      <c r="A463" s="35" t="s">
        <v>44</v>
      </c>
      <c r="B463" s="36">
        <v>113</v>
      </c>
      <c r="C463" s="34">
        <v>0</v>
      </c>
      <c r="D463" s="34">
        <v>11</v>
      </c>
      <c r="E463" s="34">
        <v>-71.434535999999994</v>
      </c>
      <c r="F463" s="34">
        <v>-33.043425999999997</v>
      </c>
      <c r="G463" s="34">
        <v>8893.36</v>
      </c>
      <c r="H463" s="34">
        <v>1</v>
      </c>
      <c r="I463" s="34">
        <v>0</v>
      </c>
      <c r="J463" s="34">
        <v>0</v>
      </c>
      <c r="K463" s="34">
        <v>0</v>
      </c>
      <c r="L463" s="34">
        <v>1</v>
      </c>
      <c r="M463" s="38"/>
      <c r="O463"/>
      <c r="P463"/>
    </row>
    <row r="464" spans="1:16" s="66" customFormat="1" ht="14.25" hidden="1" customHeight="1" x14ac:dyDescent="0.25">
      <c r="A464" s="35" t="s">
        <v>44</v>
      </c>
      <c r="B464" s="36">
        <v>113</v>
      </c>
      <c r="C464" s="34">
        <v>0</v>
      </c>
      <c r="D464" s="34">
        <v>12</v>
      </c>
      <c r="E464" s="34">
        <v>-71.445752999999996</v>
      </c>
      <c r="F464" s="34">
        <v>-33.047863</v>
      </c>
      <c r="G464" s="34">
        <v>10121.1</v>
      </c>
      <c r="H464" s="34">
        <v>1</v>
      </c>
      <c r="I464" s="34">
        <v>0</v>
      </c>
      <c r="J464" s="34">
        <v>0</v>
      </c>
      <c r="K464" s="34">
        <v>0</v>
      </c>
      <c r="L464" s="34">
        <v>1</v>
      </c>
      <c r="M464" s="38"/>
      <c r="O464"/>
      <c r="P464"/>
    </row>
    <row r="465" spans="1:16" s="66" customFormat="1" ht="14.25" hidden="1" customHeight="1" x14ac:dyDescent="0.25">
      <c r="A465" s="35" t="s">
        <v>44</v>
      </c>
      <c r="B465" s="36">
        <v>113</v>
      </c>
      <c r="C465" s="34">
        <v>0</v>
      </c>
      <c r="D465" s="34">
        <v>13</v>
      </c>
      <c r="E465" s="34">
        <v>-71.475558000000007</v>
      </c>
      <c r="F465" s="34">
        <v>-33.039976000000003</v>
      </c>
      <c r="G465" s="34">
        <v>13113.54</v>
      </c>
      <c r="H465" s="34">
        <v>1</v>
      </c>
      <c r="I465" s="34">
        <v>0</v>
      </c>
      <c r="J465" s="34">
        <v>0</v>
      </c>
      <c r="K465" s="34">
        <v>0</v>
      </c>
      <c r="L465" s="34">
        <v>0</v>
      </c>
      <c r="M465" s="38"/>
      <c r="O465"/>
      <c r="P465"/>
    </row>
    <row r="466" spans="1:16" s="66" customFormat="1" ht="14.25" hidden="1" customHeight="1" x14ac:dyDescent="0.25">
      <c r="A466" s="35" t="s">
        <v>44</v>
      </c>
      <c r="B466" s="36">
        <v>113</v>
      </c>
      <c r="C466" s="34">
        <v>0</v>
      </c>
      <c r="D466" s="34">
        <v>14</v>
      </c>
      <c r="E466" s="34">
        <v>-71.530730000000005</v>
      </c>
      <c r="F466" s="34">
        <v>-33.031995999999999</v>
      </c>
      <c r="G466" s="34">
        <v>19147.13</v>
      </c>
      <c r="H466" s="34">
        <v>1</v>
      </c>
      <c r="I466" s="34">
        <v>0</v>
      </c>
      <c r="J466" s="34">
        <v>0</v>
      </c>
      <c r="K466" s="34">
        <v>0</v>
      </c>
      <c r="L466" s="34">
        <v>1</v>
      </c>
      <c r="M466" s="38"/>
      <c r="O466"/>
      <c r="P466"/>
    </row>
    <row r="467" spans="1:16" ht="14.25" hidden="1" customHeight="1" x14ac:dyDescent="0.25">
      <c r="A467" s="35" t="s">
        <v>44</v>
      </c>
      <c r="B467" s="36">
        <v>113</v>
      </c>
      <c r="C467" s="34">
        <v>0</v>
      </c>
      <c r="D467" s="34">
        <v>15</v>
      </c>
      <c r="E467" s="34">
        <v>-71.567888999999994</v>
      </c>
      <c r="F467" s="34">
        <v>-33.023339999999997</v>
      </c>
      <c r="G467" s="47">
        <v>23484.05</v>
      </c>
      <c r="H467" s="34">
        <v>1</v>
      </c>
      <c r="I467" s="34">
        <v>0</v>
      </c>
      <c r="J467" s="34">
        <v>0</v>
      </c>
      <c r="K467" s="34">
        <v>0</v>
      </c>
      <c r="L467" s="34">
        <v>1</v>
      </c>
      <c r="M467" s="38"/>
      <c r="O467"/>
      <c r="P467"/>
    </row>
    <row r="468" spans="1:16" ht="14.25" hidden="1" customHeight="1" x14ac:dyDescent="0.25">
      <c r="A468" s="35" t="s">
        <v>44</v>
      </c>
      <c r="B468" s="36">
        <v>113</v>
      </c>
      <c r="C468" s="34">
        <v>0</v>
      </c>
      <c r="D468" s="34">
        <v>16</v>
      </c>
      <c r="E468" s="34">
        <v>-71.589808000000005</v>
      </c>
      <c r="F468" s="34">
        <v>-33.032356999999998</v>
      </c>
      <c r="G468" s="47">
        <v>26127.29</v>
      </c>
      <c r="H468" s="34">
        <v>1</v>
      </c>
      <c r="I468" s="34">
        <v>0</v>
      </c>
      <c r="J468" s="34">
        <v>0</v>
      </c>
      <c r="K468" s="34">
        <v>0</v>
      </c>
      <c r="L468" s="34">
        <v>1</v>
      </c>
      <c r="M468" s="38"/>
      <c r="O468"/>
      <c r="P468"/>
    </row>
    <row r="469" spans="1:16" ht="14.25" hidden="1" customHeight="1" x14ac:dyDescent="0.25">
      <c r="A469" s="35" t="s">
        <v>44</v>
      </c>
      <c r="B469" s="36">
        <v>113</v>
      </c>
      <c r="C469" s="34">
        <v>0</v>
      </c>
      <c r="D469" s="34">
        <v>17</v>
      </c>
      <c r="E469" s="34">
        <v>-71.624683000000005</v>
      </c>
      <c r="F469" s="34">
        <v>-33.040734999999998</v>
      </c>
      <c r="G469" s="47">
        <v>30100.52</v>
      </c>
      <c r="H469" s="34">
        <v>1</v>
      </c>
      <c r="I469" s="34">
        <v>0</v>
      </c>
      <c r="J469" s="34">
        <v>0</v>
      </c>
      <c r="K469" s="34">
        <v>0</v>
      </c>
      <c r="L469" s="34">
        <v>1</v>
      </c>
      <c r="M469" s="38"/>
      <c r="O469"/>
      <c r="P469"/>
    </row>
    <row r="470" spans="1:16" ht="14.25" hidden="1" customHeight="1" x14ac:dyDescent="0.25">
      <c r="A470" s="35" t="s">
        <v>44</v>
      </c>
      <c r="B470" s="36">
        <v>113</v>
      </c>
      <c r="C470" s="34">
        <v>0</v>
      </c>
      <c r="D470" s="34">
        <v>18</v>
      </c>
      <c r="E470" s="34">
        <v>-71.629875999999996</v>
      </c>
      <c r="F470" s="34">
        <v>-33.033462999999998</v>
      </c>
      <c r="G470" s="47">
        <v>31078.85</v>
      </c>
      <c r="H470" s="34">
        <v>1</v>
      </c>
      <c r="I470" s="34">
        <v>0</v>
      </c>
      <c r="J470" s="34">
        <v>0</v>
      </c>
      <c r="K470" s="34">
        <v>0</v>
      </c>
      <c r="L470" s="34">
        <v>1</v>
      </c>
      <c r="M470" s="38"/>
      <c r="O470"/>
      <c r="P470"/>
    </row>
    <row r="471" spans="1:16" ht="14.25" hidden="1" customHeight="1" x14ac:dyDescent="0.25">
      <c r="A471" s="35" t="s">
        <v>44</v>
      </c>
      <c r="B471" s="36">
        <v>113</v>
      </c>
      <c r="C471" s="34">
        <v>0</v>
      </c>
      <c r="D471" s="34">
        <v>19</v>
      </c>
      <c r="E471" s="34">
        <v>-71.636223999999999</v>
      </c>
      <c r="F471" s="34">
        <v>-33.023145999999997</v>
      </c>
      <c r="G471" s="47">
        <v>32978.18</v>
      </c>
      <c r="H471" s="34">
        <v>1</v>
      </c>
      <c r="I471" s="34">
        <v>0</v>
      </c>
      <c r="J471" s="34">
        <v>0</v>
      </c>
      <c r="K471" s="34">
        <v>0</v>
      </c>
      <c r="L471" s="34">
        <v>1</v>
      </c>
      <c r="M471" s="38"/>
      <c r="O471"/>
      <c r="P471"/>
    </row>
    <row r="472" spans="1:16" ht="14.25" hidden="1" customHeight="1" x14ac:dyDescent="0.25">
      <c r="A472" s="35" t="s">
        <v>44</v>
      </c>
      <c r="B472" s="36">
        <v>113</v>
      </c>
      <c r="C472" s="34">
        <v>0</v>
      </c>
      <c r="D472" s="34">
        <v>20</v>
      </c>
      <c r="E472" s="34">
        <v>-71.639650000000003</v>
      </c>
      <c r="F472" s="34">
        <v>-33.024712000000001</v>
      </c>
      <c r="G472" s="47">
        <v>33354.57</v>
      </c>
      <c r="H472" s="34">
        <v>1</v>
      </c>
      <c r="I472" s="34">
        <v>1</v>
      </c>
      <c r="J472" s="34">
        <v>0</v>
      </c>
      <c r="K472" s="34">
        <v>0.05</v>
      </c>
      <c r="L472" s="34">
        <v>1</v>
      </c>
      <c r="M472" s="38"/>
      <c r="O472"/>
      <c r="P472"/>
    </row>
    <row r="473" spans="1:16" s="66" customFormat="1" ht="14.25" hidden="1" customHeight="1" x14ac:dyDescent="0.25">
      <c r="A473" s="35" t="s">
        <v>44</v>
      </c>
      <c r="B473" s="36">
        <v>113</v>
      </c>
      <c r="C473" s="34">
        <v>1</v>
      </c>
      <c r="D473" s="34">
        <v>1</v>
      </c>
      <c r="E473" s="34">
        <v>-71.639661000000004</v>
      </c>
      <c r="F473" s="34">
        <v>-33.024712000000001</v>
      </c>
      <c r="G473" s="34">
        <v>769.98</v>
      </c>
      <c r="H473" s="34">
        <v>1</v>
      </c>
      <c r="I473" s="34">
        <v>1</v>
      </c>
      <c r="J473" s="34">
        <v>1</v>
      </c>
      <c r="K473" s="34">
        <v>0.9</v>
      </c>
      <c r="L473" s="34">
        <v>1</v>
      </c>
      <c r="M473" s="38"/>
      <c r="O473"/>
      <c r="P473"/>
    </row>
    <row r="474" spans="1:16" s="66" customFormat="1" ht="14.25" hidden="1" customHeight="1" x14ac:dyDescent="0.25">
      <c r="A474" s="35" t="s">
        <v>44</v>
      </c>
      <c r="B474" s="36">
        <v>113</v>
      </c>
      <c r="C474" s="34">
        <v>1</v>
      </c>
      <c r="D474" s="34">
        <v>2</v>
      </c>
      <c r="E474" s="34">
        <v>-71.636229</v>
      </c>
      <c r="F474" s="34">
        <v>-33.023145</v>
      </c>
      <c r="G474" s="34">
        <v>1146.9100000000001</v>
      </c>
      <c r="H474" s="34">
        <v>1</v>
      </c>
      <c r="I474" s="34">
        <v>1</v>
      </c>
      <c r="J474" s="34">
        <v>0</v>
      </c>
      <c r="K474" s="34">
        <v>0.05</v>
      </c>
      <c r="L474" s="34">
        <v>1</v>
      </c>
      <c r="M474" s="38"/>
      <c r="O474"/>
      <c r="P474"/>
    </row>
    <row r="475" spans="1:16" s="66" customFormat="1" ht="14.25" hidden="1" customHeight="1" x14ac:dyDescent="0.25">
      <c r="A475" s="35" t="s">
        <v>44</v>
      </c>
      <c r="B475" s="36">
        <v>113</v>
      </c>
      <c r="C475" s="34">
        <v>1</v>
      </c>
      <c r="D475" s="34">
        <v>3</v>
      </c>
      <c r="E475" s="34">
        <v>-71.629979000000006</v>
      </c>
      <c r="F475" s="34">
        <v>-33.033634999999997</v>
      </c>
      <c r="G475" s="34">
        <v>3063.67</v>
      </c>
      <c r="H475" s="34">
        <v>1</v>
      </c>
      <c r="I475" s="34">
        <v>0</v>
      </c>
      <c r="J475" s="34">
        <v>0</v>
      </c>
      <c r="K475" s="34">
        <v>0</v>
      </c>
      <c r="L475" s="34">
        <v>1</v>
      </c>
      <c r="M475" s="38"/>
      <c r="O475"/>
      <c r="P475"/>
    </row>
    <row r="476" spans="1:16" s="66" customFormat="1" ht="14.25" hidden="1" customHeight="1" x14ac:dyDescent="0.25">
      <c r="A476" s="35" t="s">
        <v>44</v>
      </c>
      <c r="B476" s="36">
        <v>113</v>
      </c>
      <c r="C476" s="34">
        <v>1</v>
      </c>
      <c r="D476" s="34">
        <v>4</v>
      </c>
      <c r="E476" s="34">
        <v>-71.624852000000004</v>
      </c>
      <c r="F476" s="34">
        <v>-33.040709</v>
      </c>
      <c r="G476" s="34">
        <v>4017.98</v>
      </c>
      <c r="H476" s="34">
        <v>1</v>
      </c>
      <c r="I476" s="34">
        <v>0</v>
      </c>
      <c r="J476" s="34">
        <v>0</v>
      </c>
      <c r="K476" s="34">
        <v>0</v>
      </c>
      <c r="L476" s="34">
        <v>1</v>
      </c>
      <c r="M476" s="38"/>
      <c r="O476"/>
      <c r="P476"/>
    </row>
    <row r="477" spans="1:16" s="66" customFormat="1" ht="14.25" hidden="1" customHeight="1" x14ac:dyDescent="0.25">
      <c r="A477" s="35" t="s">
        <v>44</v>
      </c>
      <c r="B477" s="36">
        <v>113</v>
      </c>
      <c r="C477" s="34">
        <v>1</v>
      </c>
      <c r="D477" s="34">
        <v>5</v>
      </c>
      <c r="E477" s="34">
        <v>-71.589704999999995</v>
      </c>
      <c r="F477" s="34">
        <v>-33.032406000000002</v>
      </c>
      <c r="G477" s="34">
        <v>8234.41</v>
      </c>
      <c r="H477" s="34">
        <v>1</v>
      </c>
      <c r="I477" s="34">
        <v>0</v>
      </c>
      <c r="J477" s="34">
        <v>0</v>
      </c>
      <c r="K477" s="34">
        <v>0</v>
      </c>
      <c r="L477" s="34">
        <v>1</v>
      </c>
      <c r="M477" s="38"/>
      <c r="O477"/>
      <c r="P477"/>
    </row>
    <row r="478" spans="1:16" s="66" customFormat="1" ht="14.25" hidden="1" customHeight="1" x14ac:dyDescent="0.25">
      <c r="A478" s="35" t="s">
        <v>44</v>
      </c>
      <c r="B478" s="36">
        <v>113</v>
      </c>
      <c r="C478" s="34">
        <v>1</v>
      </c>
      <c r="D478" s="34">
        <v>6</v>
      </c>
      <c r="E478" s="34">
        <v>-71.567679999999996</v>
      </c>
      <c r="F478" s="34">
        <v>-33.023372000000002</v>
      </c>
      <c r="G478" s="34">
        <v>10886.34</v>
      </c>
      <c r="H478" s="34">
        <v>1</v>
      </c>
      <c r="I478" s="34">
        <v>0</v>
      </c>
      <c r="J478" s="34">
        <v>0</v>
      </c>
      <c r="K478" s="34">
        <v>0</v>
      </c>
      <c r="L478" s="34">
        <v>1</v>
      </c>
      <c r="M478" s="38"/>
      <c r="O478"/>
      <c r="P478"/>
    </row>
    <row r="479" spans="1:16" s="66" customFormat="1" ht="14.25" hidden="1" customHeight="1" x14ac:dyDescent="0.25">
      <c r="A479" s="35" t="s">
        <v>44</v>
      </c>
      <c r="B479" s="36">
        <v>113</v>
      </c>
      <c r="C479" s="34">
        <v>1</v>
      </c>
      <c r="D479" s="34">
        <v>7</v>
      </c>
      <c r="E479" s="34">
        <v>-71.530807999999993</v>
      </c>
      <c r="F479" s="34">
        <v>-33.032057000000002</v>
      </c>
      <c r="G479" s="34">
        <v>15193.25</v>
      </c>
      <c r="H479" s="34">
        <v>1</v>
      </c>
      <c r="I479" s="34">
        <v>0</v>
      </c>
      <c r="J479" s="34">
        <v>0</v>
      </c>
      <c r="K479" s="34">
        <v>0</v>
      </c>
      <c r="L479" s="34">
        <v>1</v>
      </c>
      <c r="M479" s="38"/>
      <c r="O479"/>
      <c r="P479"/>
    </row>
    <row r="480" spans="1:16" ht="14.25" hidden="1" customHeight="1" x14ac:dyDescent="0.25">
      <c r="A480" s="35" t="s">
        <v>44</v>
      </c>
      <c r="B480" s="36">
        <v>113</v>
      </c>
      <c r="C480" s="34">
        <v>1</v>
      </c>
      <c r="D480" s="34">
        <v>8</v>
      </c>
      <c r="E480" s="34">
        <v>-71.475641999999993</v>
      </c>
      <c r="F480" s="34">
        <v>-33.040028</v>
      </c>
      <c r="G480" s="47">
        <v>21243.46</v>
      </c>
      <c r="H480" s="34">
        <v>1</v>
      </c>
      <c r="I480" s="34">
        <v>0</v>
      </c>
      <c r="J480" s="34">
        <v>0</v>
      </c>
      <c r="K480" s="34">
        <v>0</v>
      </c>
      <c r="L480" s="34">
        <v>0</v>
      </c>
      <c r="M480" s="38"/>
      <c r="O480"/>
      <c r="P480"/>
    </row>
    <row r="481" spans="1:16" ht="14.25" hidden="1" customHeight="1" x14ac:dyDescent="0.25">
      <c r="A481" s="35" t="s">
        <v>44</v>
      </c>
      <c r="B481" s="36">
        <v>113</v>
      </c>
      <c r="C481" s="34">
        <v>1</v>
      </c>
      <c r="D481" s="34">
        <v>9</v>
      </c>
      <c r="E481" s="34">
        <v>-71.445757999999998</v>
      </c>
      <c r="F481" s="34">
        <v>-33.047862000000002</v>
      </c>
      <c r="G481" s="47">
        <v>24238.98</v>
      </c>
      <c r="H481" s="34">
        <v>1</v>
      </c>
      <c r="I481" s="34">
        <v>0</v>
      </c>
      <c r="J481" s="34">
        <v>0</v>
      </c>
      <c r="K481" s="34">
        <v>0</v>
      </c>
      <c r="L481" s="34">
        <v>1</v>
      </c>
      <c r="M481" s="38"/>
      <c r="O481"/>
      <c r="P481"/>
    </row>
    <row r="482" spans="1:16" ht="14.25" hidden="1" customHeight="1" x14ac:dyDescent="0.25">
      <c r="A482" s="35" t="s">
        <v>44</v>
      </c>
      <c r="B482" s="36">
        <v>113</v>
      </c>
      <c r="C482" s="34">
        <v>1</v>
      </c>
      <c r="D482" s="34">
        <v>10</v>
      </c>
      <c r="E482" s="34">
        <v>-71.436166</v>
      </c>
      <c r="F482" s="34">
        <v>-33.048375999999998</v>
      </c>
      <c r="G482" s="47">
        <v>25139</v>
      </c>
      <c r="H482" s="34">
        <v>1</v>
      </c>
      <c r="I482" s="34">
        <v>0</v>
      </c>
      <c r="J482" s="34">
        <v>0</v>
      </c>
      <c r="K482" s="34">
        <v>0</v>
      </c>
      <c r="L482" s="34">
        <v>1</v>
      </c>
      <c r="M482" s="38"/>
      <c r="O482"/>
      <c r="P482"/>
    </row>
    <row r="483" spans="1:16" s="66" customFormat="1" ht="14.25" hidden="1" customHeight="1" x14ac:dyDescent="0.25">
      <c r="A483" s="35" t="s">
        <v>44</v>
      </c>
      <c r="B483" s="36">
        <v>113</v>
      </c>
      <c r="C483" s="34">
        <v>1</v>
      </c>
      <c r="D483" s="34">
        <v>11</v>
      </c>
      <c r="E483" s="34">
        <v>-71.419252</v>
      </c>
      <c r="F483" s="34">
        <v>-33.047372000000003</v>
      </c>
      <c r="G483" s="34">
        <v>26882.99</v>
      </c>
      <c r="H483" s="34">
        <v>1</v>
      </c>
      <c r="I483" s="34">
        <v>0</v>
      </c>
      <c r="J483" s="34">
        <v>0</v>
      </c>
      <c r="K483" s="34">
        <v>0</v>
      </c>
      <c r="L483" s="34">
        <v>1</v>
      </c>
      <c r="M483" s="38"/>
      <c r="O483"/>
      <c r="P483"/>
    </row>
    <row r="484" spans="1:16" s="66" customFormat="1" ht="14.25" hidden="1" customHeight="1" x14ac:dyDescent="0.25">
      <c r="A484" s="35" t="s">
        <v>44</v>
      </c>
      <c r="B484" s="36">
        <v>113</v>
      </c>
      <c r="C484" s="34">
        <v>1</v>
      </c>
      <c r="D484" s="34">
        <v>12</v>
      </c>
      <c r="E484" s="34">
        <v>-71.417649999999995</v>
      </c>
      <c r="F484" s="34">
        <v>-33.052098999999998</v>
      </c>
      <c r="G484" s="34">
        <v>27630.46</v>
      </c>
      <c r="H484" s="34">
        <v>1</v>
      </c>
      <c r="I484" s="34">
        <v>0</v>
      </c>
      <c r="J484" s="34">
        <v>0</v>
      </c>
      <c r="K484" s="34">
        <v>0</v>
      </c>
      <c r="L484" s="34">
        <v>1</v>
      </c>
      <c r="M484" s="38"/>
      <c r="O484"/>
      <c r="P484"/>
    </row>
    <row r="485" spans="1:16" ht="14.25" hidden="1" customHeight="1" x14ac:dyDescent="0.25">
      <c r="A485" s="35" t="s">
        <v>44</v>
      </c>
      <c r="B485" s="36">
        <v>113</v>
      </c>
      <c r="C485" s="34">
        <v>1</v>
      </c>
      <c r="D485" s="34">
        <v>13</v>
      </c>
      <c r="E485" s="34">
        <v>-71.415189999999996</v>
      </c>
      <c r="F485" s="34">
        <v>-33.050249000000001</v>
      </c>
      <c r="G485" s="47">
        <v>28116.55</v>
      </c>
      <c r="H485" s="34">
        <v>1</v>
      </c>
      <c r="I485" s="34">
        <v>0</v>
      </c>
      <c r="J485" s="34">
        <v>0</v>
      </c>
      <c r="K485" s="34">
        <v>0</v>
      </c>
      <c r="L485" s="34">
        <v>1</v>
      </c>
      <c r="M485" s="38"/>
      <c r="O485"/>
      <c r="P485"/>
    </row>
    <row r="486" spans="1:16" ht="14.25" hidden="1" customHeight="1" x14ac:dyDescent="0.25">
      <c r="A486" s="35" t="s">
        <v>44</v>
      </c>
      <c r="B486" s="36">
        <v>113</v>
      </c>
      <c r="C486" s="34">
        <v>1</v>
      </c>
      <c r="D486" s="34">
        <v>14</v>
      </c>
      <c r="E486" s="34">
        <v>-71.408484999999999</v>
      </c>
      <c r="F486" s="34">
        <v>-33.048797</v>
      </c>
      <c r="G486" s="47">
        <v>29227.06</v>
      </c>
      <c r="H486" s="34">
        <v>1</v>
      </c>
      <c r="I486" s="34">
        <v>0</v>
      </c>
      <c r="J486" s="34">
        <v>0</v>
      </c>
      <c r="K486" s="34">
        <v>0</v>
      </c>
      <c r="L486" s="34">
        <v>1</v>
      </c>
      <c r="M486" s="38"/>
      <c r="O486"/>
      <c r="P486"/>
    </row>
    <row r="487" spans="1:16" ht="14.25" hidden="1" customHeight="1" x14ac:dyDescent="0.25">
      <c r="A487" s="35" t="s">
        <v>44</v>
      </c>
      <c r="B487" s="36">
        <v>113</v>
      </c>
      <c r="C487" s="34">
        <v>1</v>
      </c>
      <c r="D487" s="34">
        <v>15</v>
      </c>
      <c r="E487" s="34">
        <v>-71.401466999999997</v>
      </c>
      <c r="F487" s="34">
        <v>-33.050179</v>
      </c>
      <c r="G487" s="47">
        <v>30004.12</v>
      </c>
      <c r="H487" s="34">
        <v>1</v>
      </c>
      <c r="I487" s="34">
        <v>0</v>
      </c>
      <c r="J487" s="34">
        <v>0</v>
      </c>
      <c r="K487" s="34">
        <v>0</v>
      </c>
      <c r="L487" s="34">
        <v>1</v>
      </c>
      <c r="M487" s="38"/>
      <c r="O487"/>
      <c r="P487"/>
    </row>
    <row r="488" spans="1:16" ht="14.25" hidden="1" customHeight="1" x14ac:dyDescent="0.25">
      <c r="A488" s="35" t="s">
        <v>44</v>
      </c>
      <c r="B488" s="36">
        <v>113</v>
      </c>
      <c r="C488" s="34">
        <v>1</v>
      </c>
      <c r="D488" s="34">
        <v>16</v>
      </c>
      <c r="E488" s="34">
        <v>-71.399253000000002</v>
      </c>
      <c r="F488" s="34">
        <v>-33.056308000000001</v>
      </c>
      <c r="G488" s="47">
        <v>30953.35</v>
      </c>
      <c r="H488" s="34">
        <v>1</v>
      </c>
      <c r="I488" s="34">
        <v>0</v>
      </c>
      <c r="J488" s="34">
        <v>0</v>
      </c>
      <c r="K488" s="34">
        <v>0</v>
      </c>
      <c r="L488" s="34">
        <v>1</v>
      </c>
      <c r="M488" s="38"/>
      <c r="O488"/>
      <c r="P488"/>
    </row>
    <row r="489" spans="1:16" s="66" customFormat="1" ht="14.25" hidden="1" customHeight="1" x14ac:dyDescent="0.25">
      <c r="A489" s="35" t="s">
        <v>44</v>
      </c>
      <c r="B489" s="36">
        <v>113</v>
      </c>
      <c r="C489" s="34">
        <v>1</v>
      </c>
      <c r="D489" s="34">
        <v>17</v>
      </c>
      <c r="E489" s="34">
        <v>-71.399443000000005</v>
      </c>
      <c r="F489" s="34">
        <v>-33.064624000000002</v>
      </c>
      <c r="G489" s="34">
        <v>31909.91</v>
      </c>
      <c r="H489" s="34">
        <v>1</v>
      </c>
      <c r="I489" s="34">
        <v>0</v>
      </c>
      <c r="J489" s="34">
        <v>0</v>
      </c>
      <c r="K489" s="34">
        <v>0</v>
      </c>
      <c r="L489" s="34">
        <v>1</v>
      </c>
      <c r="M489" s="38"/>
      <c r="O489"/>
      <c r="P489"/>
    </row>
    <row r="490" spans="1:16" s="66" customFormat="1" ht="14.25" hidden="1" customHeight="1" x14ac:dyDescent="0.25">
      <c r="A490" s="35" t="s">
        <v>44</v>
      </c>
      <c r="B490" s="36">
        <v>113</v>
      </c>
      <c r="C490" s="34">
        <v>1</v>
      </c>
      <c r="D490" s="34">
        <v>18</v>
      </c>
      <c r="E490" s="34">
        <v>-71.394964999999999</v>
      </c>
      <c r="F490" s="34">
        <v>-33.063912000000002</v>
      </c>
      <c r="G490" s="34">
        <v>32924.35</v>
      </c>
      <c r="H490" s="34">
        <v>1</v>
      </c>
      <c r="I490" s="34">
        <v>1</v>
      </c>
      <c r="J490" s="34">
        <v>0</v>
      </c>
      <c r="K490" s="34">
        <v>0.05</v>
      </c>
      <c r="L490" s="34">
        <v>1</v>
      </c>
      <c r="M490" s="38"/>
      <c r="O490"/>
      <c r="P490"/>
    </row>
    <row r="491" spans="1:16" s="66" customFormat="1" ht="14.25" hidden="1" customHeight="1" x14ac:dyDescent="0.25">
      <c r="A491" s="35" t="s">
        <v>44</v>
      </c>
      <c r="B491" s="36">
        <v>114</v>
      </c>
      <c r="C491" s="34">
        <v>0</v>
      </c>
      <c r="D491" s="34">
        <v>1</v>
      </c>
      <c r="E491" s="34">
        <v>-71.356530000000006</v>
      </c>
      <c r="F491" s="34">
        <v>-33.041079000000003</v>
      </c>
      <c r="G491" s="34">
        <v>204.87</v>
      </c>
      <c r="H491" s="34">
        <v>1</v>
      </c>
      <c r="I491" s="34">
        <v>1</v>
      </c>
      <c r="J491" s="34">
        <v>1</v>
      </c>
      <c r="K491" s="34">
        <v>0.9</v>
      </c>
      <c r="L491" s="34">
        <v>1</v>
      </c>
      <c r="M491" s="38"/>
      <c r="O491"/>
      <c r="P491"/>
    </row>
    <row r="492" spans="1:16" s="66" customFormat="1" ht="14.25" hidden="1" customHeight="1" x14ac:dyDescent="0.25">
      <c r="A492" s="35" t="s">
        <v>44</v>
      </c>
      <c r="B492" s="36">
        <v>114</v>
      </c>
      <c r="C492" s="34">
        <v>0</v>
      </c>
      <c r="D492" s="34">
        <v>2</v>
      </c>
      <c r="E492" s="34">
        <v>-71.361563000000004</v>
      </c>
      <c r="F492" s="34">
        <v>-33.03772</v>
      </c>
      <c r="G492" s="34">
        <v>1151.92</v>
      </c>
      <c r="H492" s="34">
        <v>1</v>
      </c>
      <c r="I492" s="34">
        <v>1</v>
      </c>
      <c r="J492" s="34">
        <v>0</v>
      </c>
      <c r="K492" s="34">
        <v>0.05</v>
      </c>
      <c r="L492" s="34">
        <v>1</v>
      </c>
      <c r="M492" s="38"/>
      <c r="O492"/>
      <c r="P492"/>
    </row>
    <row r="493" spans="1:16" s="66" customFormat="1" ht="14.25" hidden="1" customHeight="1" x14ac:dyDescent="0.25">
      <c r="A493" s="35" t="s">
        <v>44</v>
      </c>
      <c r="B493" s="36">
        <v>114</v>
      </c>
      <c r="C493" s="34">
        <v>0</v>
      </c>
      <c r="D493" s="34">
        <v>3</v>
      </c>
      <c r="E493" s="34">
        <v>-71.368904999999998</v>
      </c>
      <c r="F493" s="34">
        <v>-33.037188999999998</v>
      </c>
      <c r="G493" s="34">
        <v>1935.08</v>
      </c>
      <c r="H493" s="34">
        <v>1</v>
      </c>
      <c r="I493" s="34">
        <v>0</v>
      </c>
      <c r="J493" s="34">
        <v>0</v>
      </c>
      <c r="K493" s="34">
        <v>0</v>
      </c>
      <c r="L493" s="34">
        <v>1</v>
      </c>
      <c r="M493" s="38"/>
      <c r="O493"/>
      <c r="P493"/>
    </row>
    <row r="494" spans="1:16" ht="14.25" hidden="1" customHeight="1" x14ac:dyDescent="0.25">
      <c r="A494" s="35" t="s">
        <v>44</v>
      </c>
      <c r="B494" s="36">
        <v>114</v>
      </c>
      <c r="C494" s="34">
        <v>0</v>
      </c>
      <c r="D494" s="34">
        <v>4</v>
      </c>
      <c r="E494" s="34">
        <v>-71.373372000000003</v>
      </c>
      <c r="F494" s="34">
        <v>-33.041293000000003</v>
      </c>
      <c r="G494" s="47">
        <v>3217.55</v>
      </c>
      <c r="H494" s="34">
        <v>1</v>
      </c>
      <c r="I494" s="34">
        <v>0</v>
      </c>
      <c r="J494" s="34">
        <v>0</v>
      </c>
      <c r="K494" s="34">
        <v>0</v>
      </c>
      <c r="L494" s="34">
        <v>1</v>
      </c>
      <c r="M494" s="38"/>
      <c r="O494"/>
      <c r="P494"/>
    </row>
    <row r="495" spans="1:16" ht="14.25" hidden="1" customHeight="1" x14ac:dyDescent="0.25">
      <c r="A495" s="35" t="s">
        <v>44</v>
      </c>
      <c r="B495" s="36">
        <v>114</v>
      </c>
      <c r="C495" s="34">
        <v>0</v>
      </c>
      <c r="D495" s="34">
        <v>5</v>
      </c>
      <c r="E495" s="34">
        <v>-71.382855000000006</v>
      </c>
      <c r="F495" s="34">
        <v>-33.038387999999998</v>
      </c>
      <c r="G495" s="47">
        <v>4292.8900000000003</v>
      </c>
      <c r="H495" s="34">
        <v>1</v>
      </c>
      <c r="I495" s="34">
        <v>0</v>
      </c>
      <c r="J495" s="34">
        <v>0</v>
      </c>
      <c r="K495" s="34">
        <v>0</v>
      </c>
      <c r="L495" s="34">
        <v>1</v>
      </c>
      <c r="M495" s="38"/>
      <c r="O495"/>
      <c r="P495"/>
    </row>
    <row r="496" spans="1:16" s="66" customFormat="1" ht="14.25" hidden="1" customHeight="1" x14ac:dyDescent="0.25">
      <c r="A496" s="35" t="s">
        <v>44</v>
      </c>
      <c r="B496" s="36">
        <v>114</v>
      </c>
      <c r="C496" s="34">
        <v>0</v>
      </c>
      <c r="D496" s="34">
        <v>6</v>
      </c>
      <c r="E496" s="34">
        <v>-71.394419999999997</v>
      </c>
      <c r="F496" s="34">
        <v>-33.037891000000002</v>
      </c>
      <c r="G496" s="34">
        <v>5505.76</v>
      </c>
      <c r="H496" s="34">
        <v>1</v>
      </c>
      <c r="I496" s="34">
        <v>0</v>
      </c>
      <c r="J496" s="34">
        <v>0</v>
      </c>
      <c r="K496" s="34">
        <v>0</v>
      </c>
      <c r="L496" s="34">
        <v>1</v>
      </c>
      <c r="M496" s="38"/>
      <c r="O496"/>
      <c r="P496"/>
    </row>
    <row r="497" spans="1:16" s="66" customFormat="1" ht="14.25" hidden="1" customHeight="1" x14ac:dyDescent="0.25">
      <c r="A497" s="35" t="s">
        <v>44</v>
      </c>
      <c r="B497" s="36">
        <v>114</v>
      </c>
      <c r="C497" s="34">
        <v>0</v>
      </c>
      <c r="D497" s="34">
        <v>7</v>
      </c>
      <c r="E497" s="34">
        <v>-71.397637000000003</v>
      </c>
      <c r="F497" s="34">
        <v>-33.039096000000001</v>
      </c>
      <c r="G497" s="34">
        <v>5955.56</v>
      </c>
      <c r="H497" s="34">
        <v>1</v>
      </c>
      <c r="I497" s="34">
        <v>0</v>
      </c>
      <c r="J497" s="34">
        <v>0</v>
      </c>
      <c r="K497" s="34">
        <v>0</v>
      </c>
      <c r="L497" s="34">
        <v>1</v>
      </c>
      <c r="M497" s="38"/>
      <c r="O497"/>
      <c r="P497"/>
    </row>
    <row r="498" spans="1:16" s="66" customFormat="1" ht="14.25" hidden="1" customHeight="1" x14ac:dyDescent="0.25">
      <c r="A498" s="35" t="s">
        <v>44</v>
      </c>
      <c r="B498" s="36">
        <v>114</v>
      </c>
      <c r="C498" s="34">
        <v>0</v>
      </c>
      <c r="D498" s="34">
        <v>8</v>
      </c>
      <c r="E498" s="34">
        <v>-71.404719</v>
      </c>
      <c r="F498" s="34">
        <v>-33.038148999999997</v>
      </c>
      <c r="G498" s="34">
        <v>6739.5</v>
      </c>
      <c r="H498" s="34">
        <v>1</v>
      </c>
      <c r="I498" s="34">
        <v>0</v>
      </c>
      <c r="J498" s="34">
        <v>0</v>
      </c>
      <c r="K498" s="34">
        <v>0</v>
      </c>
      <c r="L498" s="34">
        <v>1</v>
      </c>
      <c r="M498" s="38"/>
      <c r="O498"/>
      <c r="P498"/>
    </row>
    <row r="499" spans="1:16" ht="14.25" hidden="1" customHeight="1" x14ac:dyDescent="0.25">
      <c r="A499" s="35" t="s">
        <v>44</v>
      </c>
      <c r="B499" s="36">
        <v>114</v>
      </c>
      <c r="C499" s="34">
        <v>0</v>
      </c>
      <c r="D499" s="34">
        <v>9</v>
      </c>
      <c r="E499" s="34">
        <v>-71.420565999999994</v>
      </c>
      <c r="F499" s="34">
        <v>-33.043795000000003</v>
      </c>
      <c r="G499" s="47">
        <v>10009.73</v>
      </c>
      <c r="H499" s="34">
        <v>1</v>
      </c>
      <c r="I499" s="34">
        <v>0</v>
      </c>
      <c r="J499" s="34">
        <v>0</v>
      </c>
      <c r="K499" s="34">
        <v>0</v>
      </c>
      <c r="L499" s="34">
        <v>1</v>
      </c>
      <c r="M499" s="38"/>
      <c r="O499"/>
      <c r="P499"/>
    </row>
    <row r="500" spans="1:16" ht="14.25" hidden="1" customHeight="1" x14ac:dyDescent="0.25">
      <c r="A500" s="35" t="s">
        <v>44</v>
      </c>
      <c r="B500" s="36">
        <v>114</v>
      </c>
      <c r="C500" s="34">
        <v>0</v>
      </c>
      <c r="D500" s="34">
        <v>10</v>
      </c>
      <c r="E500" s="34">
        <v>-71.434500999999997</v>
      </c>
      <c r="F500" s="34">
        <v>-33.043416000000001</v>
      </c>
      <c r="G500" s="47">
        <v>11362.33</v>
      </c>
      <c r="H500" s="34">
        <v>1</v>
      </c>
      <c r="I500" s="34">
        <v>0</v>
      </c>
      <c r="J500" s="34">
        <v>0</v>
      </c>
      <c r="K500" s="34">
        <v>0</v>
      </c>
      <c r="L500" s="34">
        <v>1</v>
      </c>
      <c r="M500" s="38"/>
      <c r="O500"/>
      <c r="P500"/>
    </row>
    <row r="501" spans="1:16" ht="14.25" hidden="1" customHeight="1" x14ac:dyDescent="0.25">
      <c r="A501" s="35" t="s">
        <v>44</v>
      </c>
      <c r="B501" s="36">
        <v>114</v>
      </c>
      <c r="C501" s="34">
        <v>0</v>
      </c>
      <c r="D501" s="34">
        <v>11</v>
      </c>
      <c r="E501" s="34">
        <v>-71.441745999999995</v>
      </c>
      <c r="F501" s="34">
        <v>-33.046793999999998</v>
      </c>
      <c r="G501" s="47">
        <v>12145.89</v>
      </c>
      <c r="H501" s="34">
        <v>1</v>
      </c>
      <c r="I501" s="34">
        <v>0</v>
      </c>
      <c r="J501" s="34">
        <v>0</v>
      </c>
      <c r="K501" s="34">
        <v>0</v>
      </c>
      <c r="L501" s="34">
        <v>1</v>
      </c>
      <c r="M501" s="38"/>
      <c r="O501"/>
      <c r="P501"/>
    </row>
    <row r="502" spans="1:16" ht="14.25" hidden="1" customHeight="1" x14ac:dyDescent="0.25">
      <c r="A502" s="35" t="s">
        <v>44</v>
      </c>
      <c r="B502" s="36">
        <v>114</v>
      </c>
      <c r="C502" s="34">
        <v>0</v>
      </c>
      <c r="D502" s="34">
        <v>12</v>
      </c>
      <c r="E502" s="34">
        <v>-71.445752999999996</v>
      </c>
      <c r="F502" s="34">
        <v>-33.047863</v>
      </c>
      <c r="G502" s="47">
        <v>12593.53</v>
      </c>
      <c r="H502" s="34">
        <v>1</v>
      </c>
      <c r="I502" s="34">
        <v>0</v>
      </c>
      <c r="J502" s="34">
        <v>0</v>
      </c>
      <c r="K502" s="34">
        <v>0</v>
      </c>
      <c r="L502" s="34">
        <v>1</v>
      </c>
      <c r="M502" s="38"/>
      <c r="O502"/>
      <c r="P502"/>
    </row>
    <row r="503" spans="1:16" ht="14.25" hidden="1" customHeight="1" x14ac:dyDescent="0.25">
      <c r="A503" s="35" t="s">
        <v>44</v>
      </c>
      <c r="B503" s="36">
        <v>114</v>
      </c>
      <c r="C503" s="34">
        <v>0</v>
      </c>
      <c r="D503" s="34">
        <v>13</v>
      </c>
      <c r="E503" s="34">
        <v>-71.457926999999998</v>
      </c>
      <c r="F503" s="34">
        <v>-33.04589</v>
      </c>
      <c r="G503" s="47">
        <v>13766.22</v>
      </c>
      <c r="H503" s="34">
        <v>1</v>
      </c>
      <c r="I503" s="34">
        <v>0</v>
      </c>
      <c r="J503" s="34">
        <v>0</v>
      </c>
      <c r="K503" s="34">
        <v>0</v>
      </c>
      <c r="L503" s="34">
        <v>1</v>
      </c>
      <c r="M503" s="38"/>
      <c r="O503"/>
      <c r="P503"/>
    </row>
    <row r="504" spans="1:16" ht="14.25" hidden="1" customHeight="1" x14ac:dyDescent="0.25">
      <c r="A504" s="35" t="s">
        <v>44</v>
      </c>
      <c r="B504" s="36">
        <v>114</v>
      </c>
      <c r="C504" s="34">
        <v>0</v>
      </c>
      <c r="D504" s="34">
        <v>14</v>
      </c>
      <c r="E504" s="34">
        <v>-71.464284000000006</v>
      </c>
      <c r="F504" s="34">
        <v>-33.042864000000002</v>
      </c>
      <c r="G504" s="47">
        <v>14451.54</v>
      </c>
      <c r="H504" s="34">
        <v>1</v>
      </c>
      <c r="I504" s="34">
        <v>0</v>
      </c>
      <c r="J504" s="34">
        <v>0</v>
      </c>
      <c r="K504" s="34">
        <v>0</v>
      </c>
      <c r="L504" s="34">
        <v>1</v>
      </c>
      <c r="M504" s="38"/>
      <c r="O504"/>
      <c r="P504"/>
    </row>
    <row r="505" spans="1:16" ht="14.25" hidden="1" customHeight="1" x14ac:dyDescent="0.25">
      <c r="A505" s="35" t="s">
        <v>44</v>
      </c>
      <c r="B505" s="36">
        <v>114</v>
      </c>
      <c r="C505" s="34">
        <v>0</v>
      </c>
      <c r="D505" s="34">
        <v>15</v>
      </c>
      <c r="E505" s="34">
        <v>-71.475357000000002</v>
      </c>
      <c r="F505" s="34">
        <v>-33.040056999999997</v>
      </c>
      <c r="G505" s="47">
        <v>15565.16</v>
      </c>
      <c r="H505" s="34">
        <v>1</v>
      </c>
      <c r="I505" s="34">
        <v>0</v>
      </c>
      <c r="J505" s="34">
        <v>0</v>
      </c>
      <c r="K505" s="34">
        <v>0</v>
      </c>
      <c r="L505" s="34">
        <v>0</v>
      </c>
      <c r="M505" s="38"/>
      <c r="O505"/>
      <c r="P505"/>
    </row>
    <row r="506" spans="1:16" ht="14.25" hidden="1" customHeight="1" x14ac:dyDescent="0.25">
      <c r="A506" s="35" t="s">
        <v>44</v>
      </c>
      <c r="B506" s="36">
        <v>114</v>
      </c>
      <c r="C506" s="34">
        <v>0</v>
      </c>
      <c r="D506" s="34">
        <v>16</v>
      </c>
      <c r="E506" s="34">
        <v>-71.549743000000007</v>
      </c>
      <c r="F506" s="34">
        <v>-33.022753000000002</v>
      </c>
      <c r="G506" s="47">
        <v>23742.52</v>
      </c>
      <c r="H506" s="34">
        <v>1</v>
      </c>
      <c r="I506" s="34">
        <v>0</v>
      </c>
      <c r="J506" s="34">
        <v>0</v>
      </c>
      <c r="K506" s="34">
        <v>0</v>
      </c>
      <c r="L506" s="34">
        <v>1</v>
      </c>
      <c r="M506" s="38"/>
      <c r="O506"/>
      <c r="P506"/>
    </row>
    <row r="507" spans="1:16" ht="14.25" hidden="1" customHeight="1" x14ac:dyDescent="0.25">
      <c r="A507" s="35" t="s">
        <v>44</v>
      </c>
      <c r="B507" s="36">
        <v>114</v>
      </c>
      <c r="C507" s="34">
        <v>0</v>
      </c>
      <c r="D507" s="34">
        <v>17</v>
      </c>
      <c r="E507" s="34">
        <v>-71.567921999999996</v>
      </c>
      <c r="F507" s="34">
        <v>-33.023435999999997</v>
      </c>
      <c r="G507" s="47">
        <v>25967.57</v>
      </c>
      <c r="H507" s="34">
        <v>1</v>
      </c>
      <c r="I507" s="34">
        <v>0</v>
      </c>
      <c r="J507" s="34">
        <v>0</v>
      </c>
      <c r="K507" s="34">
        <v>0</v>
      </c>
      <c r="L507" s="34">
        <v>1</v>
      </c>
      <c r="M507" s="38"/>
      <c r="O507"/>
      <c r="P507"/>
    </row>
    <row r="508" spans="1:16" ht="14.25" hidden="1" customHeight="1" x14ac:dyDescent="0.25">
      <c r="A508" s="35" t="s">
        <v>44</v>
      </c>
      <c r="B508" s="36">
        <v>114</v>
      </c>
      <c r="C508" s="34">
        <v>0</v>
      </c>
      <c r="D508" s="34">
        <v>18</v>
      </c>
      <c r="E508" s="34">
        <v>-71.590502000000001</v>
      </c>
      <c r="F508" s="34">
        <v>-33.032727999999999</v>
      </c>
      <c r="G508" s="47">
        <v>28677.21</v>
      </c>
      <c r="H508" s="34">
        <v>1</v>
      </c>
      <c r="I508" s="34">
        <v>0</v>
      </c>
      <c r="J508" s="34">
        <v>0</v>
      </c>
      <c r="K508" s="34">
        <v>0</v>
      </c>
      <c r="L508" s="34">
        <v>1</v>
      </c>
      <c r="M508" s="38"/>
      <c r="O508"/>
      <c r="P508"/>
    </row>
    <row r="509" spans="1:16" ht="14.25" hidden="1" customHeight="1" x14ac:dyDescent="0.25">
      <c r="A509" s="35" t="s">
        <v>44</v>
      </c>
      <c r="B509" s="36">
        <v>114</v>
      </c>
      <c r="C509" s="34">
        <v>0</v>
      </c>
      <c r="D509" s="34">
        <v>19</v>
      </c>
      <c r="E509" s="34">
        <v>-71.612665000000007</v>
      </c>
      <c r="F509" s="34">
        <v>-33.044111999999998</v>
      </c>
      <c r="G509" s="47">
        <v>31327.31</v>
      </c>
      <c r="H509" s="34">
        <v>1</v>
      </c>
      <c r="I509" s="34">
        <v>0</v>
      </c>
      <c r="J509" s="34">
        <v>0</v>
      </c>
      <c r="K509" s="34">
        <v>0</v>
      </c>
      <c r="L509" s="34">
        <v>1</v>
      </c>
      <c r="M509" s="38"/>
      <c r="O509"/>
      <c r="P509"/>
    </row>
    <row r="510" spans="1:16" ht="14.25" hidden="1" customHeight="1" x14ac:dyDescent="0.25">
      <c r="A510" s="35" t="s">
        <v>44</v>
      </c>
      <c r="B510" s="36">
        <v>114</v>
      </c>
      <c r="C510" s="34">
        <v>0</v>
      </c>
      <c r="D510" s="34">
        <v>20</v>
      </c>
      <c r="E510" s="34">
        <v>-71.626045000000005</v>
      </c>
      <c r="F510" s="34">
        <v>-33.039686000000003</v>
      </c>
      <c r="G510" s="47">
        <v>32731.52</v>
      </c>
      <c r="H510" s="34">
        <v>1</v>
      </c>
      <c r="I510" s="34">
        <v>1</v>
      </c>
      <c r="J510" s="34">
        <v>0</v>
      </c>
      <c r="K510" s="34">
        <v>0.05</v>
      </c>
      <c r="L510" s="34">
        <v>1</v>
      </c>
      <c r="M510" s="38"/>
      <c r="O510"/>
      <c r="P510"/>
    </row>
    <row r="511" spans="1:16" s="66" customFormat="1" ht="14.25" hidden="1" customHeight="1" x14ac:dyDescent="0.25">
      <c r="A511" s="35" t="s">
        <v>44</v>
      </c>
      <c r="B511" s="36">
        <v>114</v>
      </c>
      <c r="C511" s="34">
        <v>1</v>
      </c>
      <c r="D511" s="34">
        <v>1</v>
      </c>
      <c r="E511" s="34">
        <v>-71.626120999999998</v>
      </c>
      <c r="F511" s="34">
        <v>-33.039740999999999</v>
      </c>
      <c r="G511" s="34">
        <v>777.19</v>
      </c>
      <c r="H511" s="34">
        <v>1</v>
      </c>
      <c r="I511" s="34">
        <v>1</v>
      </c>
      <c r="J511" s="34">
        <v>1</v>
      </c>
      <c r="K511" s="34">
        <v>0.9</v>
      </c>
      <c r="L511" s="34">
        <v>1</v>
      </c>
      <c r="M511" s="38"/>
      <c r="O511"/>
      <c r="P511"/>
    </row>
    <row r="512" spans="1:16" s="66" customFormat="1" ht="14.25" hidden="1" customHeight="1" x14ac:dyDescent="0.25">
      <c r="A512" s="35" t="s">
        <v>44</v>
      </c>
      <c r="B512" s="36">
        <v>114</v>
      </c>
      <c r="C512" s="34">
        <v>1</v>
      </c>
      <c r="D512" s="34">
        <v>2</v>
      </c>
      <c r="E512" s="34">
        <v>-71.612558000000007</v>
      </c>
      <c r="F512" s="34">
        <v>-33.044213999999997</v>
      </c>
      <c r="G512" s="34">
        <v>2201.79</v>
      </c>
      <c r="H512" s="34">
        <v>1</v>
      </c>
      <c r="I512" s="34">
        <v>1</v>
      </c>
      <c r="J512" s="34">
        <v>0</v>
      </c>
      <c r="K512" s="34">
        <v>0.05</v>
      </c>
      <c r="L512" s="34">
        <v>1</v>
      </c>
      <c r="M512" s="38"/>
      <c r="O512"/>
      <c r="P512"/>
    </row>
    <row r="513" spans="1:16" s="66" customFormat="1" ht="14.25" hidden="1" customHeight="1" x14ac:dyDescent="0.25">
      <c r="A513" s="35" t="s">
        <v>44</v>
      </c>
      <c r="B513" s="36">
        <v>114</v>
      </c>
      <c r="C513" s="34">
        <v>1</v>
      </c>
      <c r="D513" s="34">
        <v>3</v>
      </c>
      <c r="E513" s="34">
        <v>-71.590475999999995</v>
      </c>
      <c r="F513" s="34">
        <v>-33.032845999999999</v>
      </c>
      <c r="G513" s="34">
        <v>5066.51</v>
      </c>
      <c r="H513" s="34">
        <v>1</v>
      </c>
      <c r="I513" s="34">
        <v>0</v>
      </c>
      <c r="J513" s="34">
        <v>0</v>
      </c>
      <c r="K513" s="34">
        <v>0</v>
      </c>
      <c r="L513" s="34">
        <v>1</v>
      </c>
      <c r="M513" s="38"/>
      <c r="O513"/>
      <c r="P513"/>
    </row>
    <row r="514" spans="1:16" ht="14.25" hidden="1" customHeight="1" x14ac:dyDescent="0.25">
      <c r="A514" s="35" t="s">
        <v>44</v>
      </c>
      <c r="B514" s="36">
        <v>114</v>
      </c>
      <c r="C514" s="34">
        <v>1</v>
      </c>
      <c r="D514" s="34">
        <v>4</v>
      </c>
      <c r="E514" s="34">
        <v>-71.567679999999996</v>
      </c>
      <c r="F514" s="34">
        <v>-33.023372000000002</v>
      </c>
      <c r="G514" s="47">
        <v>7805.7</v>
      </c>
      <c r="H514" s="34">
        <v>1</v>
      </c>
      <c r="I514" s="34">
        <v>0</v>
      </c>
      <c r="J514" s="34">
        <v>0</v>
      </c>
      <c r="K514" s="34">
        <v>0</v>
      </c>
      <c r="L514" s="34">
        <v>1</v>
      </c>
      <c r="M514" s="38"/>
      <c r="O514"/>
      <c r="P514"/>
    </row>
    <row r="515" spans="1:16" s="66" customFormat="1" ht="14.25" hidden="1" customHeight="1" x14ac:dyDescent="0.25">
      <c r="A515" s="35" t="s">
        <v>44</v>
      </c>
      <c r="B515" s="36">
        <v>114</v>
      </c>
      <c r="C515" s="34">
        <v>1</v>
      </c>
      <c r="D515" s="34">
        <v>5</v>
      </c>
      <c r="E515" s="34">
        <v>-71.549752999999995</v>
      </c>
      <c r="F515" s="34">
        <v>-33.022846999999999</v>
      </c>
      <c r="G515" s="34">
        <v>9996.42</v>
      </c>
      <c r="H515" s="34">
        <v>1</v>
      </c>
      <c r="I515" s="34">
        <v>0</v>
      </c>
      <c r="J515" s="34">
        <v>0</v>
      </c>
      <c r="K515" s="34">
        <v>0</v>
      </c>
      <c r="L515" s="34">
        <v>1</v>
      </c>
      <c r="M515" s="38"/>
      <c r="O515"/>
      <c r="P515"/>
    </row>
    <row r="516" spans="1:16" ht="14.25" hidden="1" customHeight="1" x14ac:dyDescent="0.25">
      <c r="A516" s="35" t="s">
        <v>44</v>
      </c>
      <c r="B516" s="36">
        <v>114</v>
      </c>
      <c r="C516" s="34">
        <v>1</v>
      </c>
      <c r="D516" s="34">
        <v>6</v>
      </c>
      <c r="E516" s="34">
        <v>-71.475364999999996</v>
      </c>
      <c r="F516" s="34">
        <v>-33.040146999999997</v>
      </c>
      <c r="G516" s="47">
        <v>18191.86</v>
      </c>
      <c r="H516" s="34">
        <v>1</v>
      </c>
      <c r="I516" s="34">
        <v>0</v>
      </c>
      <c r="J516" s="34">
        <v>0</v>
      </c>
      <c r="K516" s="34">
        <v>0</v>
      </c>
      <c r="L516" s="34">
        <v>0</v>
      </c>
      <c r="M516" s="38"/>
      <c r="O516"/>
      <c r="P516"/>
    </row>
    <row r="517" spans="1:16" ht="14.25" hidden="1" customHeight="1" x14ac:dyDescent="0.25">
      <c r="A517" s="35" t="s">
        <v>44</v>
      </c>
      <c r="B517" s="36">
        <v>114</v>
      </c>
      <c r="C517" s="34">
        <v>1</v>
      </c>
      <c r="D517" s="34">
        <v>7</v>
      </c>
      <c r="E517" s="34">
        <v>-71.464275999999998</v>
      </c>
      <c r="F517" s="34">
        <v>-33.042864999999999</v>
      </c>
      <c r="G517" s="47">
        <v>19301.560000000001</v>
      </c>
      <c r="H517" s="34">
        <v>1</v>
      </c>
      <c r="I517" s="34">
        <v>0</v>
      </c>
      <c r="J517" s="34">
        <v>0</v>
      </c>
      <c r="K517" s="34">
        <v>0</v>
      </c>
      <c r="L517" s="34">
        <v>1</v>
      </c>
      <c r="M517" s="38"/>
      <c r="O517"/>
      <c r="P517"/>
    </row>
    <row r="518" spans="1:16" ht="14.25" hidden="1" customHeight="1" x14ac:dyDescent="0.25">
      <c r="A518" s="35" t="s">
        <v>44</v>
      </c>
      <c r="B518" s="36">
        <v>114</v>
      </c>
      <c r="C518" s="34">
        <v>1</v>
      </c>
      <c r="D518" s="34">
        <v>8</v>
      </c>
      <c r="E518" s="34">
        <v>-71.457973999999993</v>
      </c>
      <c r="F518" s="34">
        <v>-33.045865999999997</v>
      </c>
      <c r="G518" s="47">
        <v>19980.990000000002</v>
      </c>
      <c r="H518" s="34">
        <v>1</v>
      </c>
      <c r="I518" s="34">
        <v>0</v>
      </c>
      <c r="J518" s="34">
        <v>0</v>
      </c>
      <c r="K518" s="34">
        <v>0</v>
      </c>
      <c r="L518" s="34">
        <v>1</v>
      </c>
      <c r="M518" s="38"/>
      <c r="O518"/>
      <c r="P518"/>
    </row>
    <row r="519" spans="1:16" ht="14.25" hidden="1" customHeight="1" x14ac:dyDescent="0.25">
      <c r="A519" s="35" t="s">
        <v>44</v>
      </c>
      <c r="B519" s="36">
        <v>114</v>
      </c>
      <c r="C519" s="34">
        <v>1</v>
      </c>
      <c r="D519" s="34">
        <v>9</v>
      </c>
      <c r="E519" s="34">
        <v>-71.445757999999998</v>
      </c>
      <c r="F519" s="34">
        <v>-33.047862000000002</v>
      </c>
      <c r="G519" s="47">
        <v>21158.33</v>
      </c>
      <c r="H519" s="34">
        <v>1</v>
      </c>
      <c r="I519" s="34">
        <v>0</v>
      </c>
      <c r="J519" s="34">
        <v>0</v>
      </c>
      <c r="K519" s="34">
        <v>0</v>
      </c>
      <c r="L519" s="34">
        <v>1</v>
      </c>
      <c r="M519" s="38"/>
      <c r="O519"/>
      <c r="P519"/>
    </row>
    <row r="520" spans="1:16" ht="14.25" hidden="1" customHeight="1" x14ac:dyDescent="0.25">
      <c r="A520" s="35" t="s">
        <v>44</v>
      </c>
      <c r="B520" s="36">
        <v>114</v>
      </c>
      <c r="C520" s="34">
        <v>1</v>
      </c>
      <c r="D520" s="34">
        <v>10</v>
      </c>
      <c r="E520" s="34">
        <v>-71.442442999999997</v>
      </c>
      <c r="F520" s="34">
        <v>-33.048197000000002</v>
      </c>
      <c r="G520" s="47">
        <v>21471.439999999999</v>
      </c>
      <c r="H520" s="34">
        <v>1</v>
      </c>
      <c r="I520" s="34">
        <v>0</v>
      </c>
      <c r="J520" s="34">
        <v>0</v>
      </c>
      <c r="K520" s="34">
        <v>0</v>
      </c>
      <c r="L520" s="34">
        <v>1</v>
      </c>
      <c r="M520" s="38"/>
      <c r="O520"/>
      <c r="P520"/>
    </row>
    <row r="521" spans="1:16" ht="14.25" hidden="1" customHeight="1" x14ac:dyDescent="0.25">
      <c r="A521" s="35" t="s">
        <v>44</v>
      </c>
      <c r="B521" s="36">
        <v>114</v>
      </c>
      <c r="C521" s="34">
        <v>1</v>
      </c>
      <c r="D521" s="34">
        <v>11</v>
      </c>
      <c r="E521" s="34">
        <v>-71.436113000000006</v>
      </c>
      <c r="F521" s="34">
        <v>-33.048375999999998</v>
      </c>
      <c r="G521" s="47">
        <v>22063.3</v>
      </c>
      <c r="H521" s="34">
        <v>1</v>
      </c>
      <c r="I521" s="34">
        <v>0</v>
      </c>
      <c r="J521" s="34">
        <v>0</v>
      </c>
      <c r="K521" s="34">
        <v>0</v>
      </c>
      <c r="L521" s="34">
        <v>1</v>
      </c>
      <c r="M521" s="38"/>
      <c r="O521"/>
      <c r="P521"/>
    </row>
    <row r="522" spans="1:16" ht="14.25" hidden="1" customHeight="1" x14ac:dyDescent="0.25">
      <c r="A522" s="35" t="s">
        <v>44</v>
      </c>
      <c r="B522" s="36">
        <v>114</v>
      </c>
      <c r="C522" s="34">
        <v>1</v>
      </c>
      <c r="D522" s="34">
        <v>12</v>
      </c>
      <c r="E522" s="34">
        <v>-71.420596000000003</v>
      </c>
      <c r="F522" s="34">
        <v>-33.043855000000001</v>
      </c>
      <c r="G522" s="47">
        <v>23934.06</v>
      </c>
      <c r="H522" s="34">
        <v>1</v>
      </c>
      <c r="I522" s="34">
        <v>0</v>
      </c>
      <c r="J522" s="34">
        <v>0</v>
      </c>
      <c r="K522" s="34">
        <v>0</v>
      </c>
      <c r="L522" s="34">
        <v>1</v>
      </c>
      <c r="M522" s="38"/>
      <c r="O522"/>
      <c r="P522"/>
    </row>
    <row r="523" spans="1:16" ht="14.25" hidden="1" customHeight="1" x14ac:dyDescent="0.25">
      <c r="A523" s="35" t="s">
        <v>44</v>
      </c>
      <c r="B523" s="36">
        <v>114</v>
      </c>
      <c r="C523" s="34">
        <v>1</v>
      </c>
      <c r="D523" s="34">
        <v>13</v>
      </c>
      <c r="E523" s="34">
        <v>-71.404695000000004</v>
      </c>
      <c r="F523" s="34">
        <v>-33.038148</v>
      </c>
      <c r="G523" s="47">
        <v>27223.15</v>
      </c>
      <c r="H523" s="34">
        <v>1</v>
      </c>
      <c r="I523" s="34">
        <v>0</v>
      </c>
      <c r="J523" s="34">
        <v>0</v>
      </c>
      <c r="K523" s="34">
        <v>0</v>
      </c>
      <c r="L523" s="34">
        <v>1</v>
      </c>
      <c r="M523" s="38"/>
      <c r="O523"/>
      <c r="P523"/>
    </row>
    <row r="524" spans="1:16" ht="14.25" hidden="1" customHeight="1" x14ac:dyDescent="0.25">
      <c r="A524" s="35" t="s">
        <v>44</v>
      </c>
      <c r="B524" s="36">
        <v>114</v>
      </c>
      <c r="C524" s="34">
        <v>1</v>
      </c>
      <c r="D524" s="34">
        <v>14</v>
      </c>
      <c r="E524" s="34">
        <v>-71.397666999999998</v>
      </c>
      <c r="F524" s="34">
        <v>-33.039093000000001</v>
      </c>
      <c r="G524" s="47">
        <v>28002.03</v>
      </c>
      <c r="H524" s="34">
        <v>1</v>
      </c>
      <c r="I524" s="34">
        <v>0</v>
      </c>
      <c r="J524" s="34">
        <v>0</v>
      </c>
      <c r="K524" s="34">
        <v>0</v>
      </c>
      <c r="L524" s="34">
        <v>1</v>
      </c>
      <c r="M524" s="38"/>
      <c r="O524"/>
      <c r="P524"/>
    </row>
    <row r="525" spans="1:16" ht="14.25" hidden="1" customHeight="1" x14ac:dyDescent="0.25">
      <c r="A525" s="35" t="s">
        <v>44</v>
      </c>
      <c r="B525" s="36">
        <v>114</v>
      </c>
      <c r="C525" s="34">
        <v>1</v>
      </c>
      <c r="D525" s="34">
        <v>15</v>
      </c>
      <c r="E525" s="34">
        <v>-71.394409999999993</v>
      </c>
      <c r="F525" s="34">
        <v>-33.037891000000002</v>
      </c>
      <c r="G525" s="47">
        <v>28455.58</v>
      </c>
      <c r="H525" s="34">
        <v>1</v>
      </c>
      <c r="I525" s="34">
        <v>0</v>
      </c>
      <c r="J525" s="34">
        <v>0</v>
      </c>
      <c r="K525" s="34">
        <v>0</v>
      </c>
      <c r="L525" s="34">
        <v>1</v>
      </c>
      <c r="M525" s="38"/>
      <c r="O525"/>
      <c r="P525"/>
    </row>
    <row r="526" spans="1:16" ht="14.25" hidden="1" customHeight="1" x14ac:dyDescent="0.25">
      <c r="A526" s="35" t="s">
        <v>44</v>
      </c>
      <c r="B526" s="36">
        <v>114</v>
      </c>
      <c r="C526" s="34">
        <v>1</v>
      </c>
      <c r="D526" s="34">
        <v>16</v>
      </c>
      <c r="E526" s="34">
        <v>-71.382866000000007</v>
      </c>
      <c r="F526" s="34">
        <v>-33.038387999999998</v>
      </c>
      <c r="G526" s="47">
        <v>29666.49</v>
      </c>
      <c r="H526" s="34">
        <v>1</v>
      </c>
      <c r="I526" s="34">
        <v>0</v>
      </c>
      <c r="J526" s="34">
        <v>0</v>
      </c>
      <c r="K526" s="34">
        <v>0</v>
      </c>
      <c r="L526" s="34">
        <v>1</v>
      </c>
      <c r="M526" s="38"/>
      <c r="O526"/>
      <c r="P526"/>
    </row>
    <row r="527" spans="1:16" ht="14.25" hidden="1" customHeight="1" x14ac:dyDescent="0.25">
      <c r="A527" s="35" t="s">
        <v>44</v>
      </c>
      <c r="B527" s="36">
        <v>114</v>
      </c>
      <c r="C527" s="34">
        <v>1</v>
      </c>
      <c r="D527" s="34">
        <v>17</v>
      </c>
      <c r="E527" s="34">
        <v>-71.373383000000004</v>
      </c>
      <c r="F527" s="34">
        <v>-33.041406000000002</v>
      </c>
      <c r="G527" s="47">
        <v>31157.200000000001</v>
      </c>
      <c r="H527" s="34">
        <v>1</v>
      </c>
      <c r="I527" s="34">
        <v>0</v>
      </c>
      <c r="J527" s="34">
        <v>0</v>
      </c>
      <c r="K527" s="34">
        <v>0</v>
      </c>
      <c r="L527" s="34">
        <v>1</v>
      </c>
      <c r="M527" s="38"/>
      <c r="O527"/>
      <c r="P527"/>
    </row>
    <row r="528" spans="1:16" ht="14.25" hidden="1" customHeight="1" x14ac:dyDescent="0.25">
      <c r="A528" s="35" t="s">
        <v>44</v>
      </c>
      <c r="B528" s="36">
        <v>114</v>
      </c>
      <c r="C528" s="34">
        <v>1</v>
      </c>
      <c r="D528" s="34">
        <v>18</v>
      </c>
      <c r="E528" s="34">
        <v>-71.368900999999994</v>
      </c>
      <c r="F528" s="34">
        <v>-33.037188999999998</v>
      </c>
      <c r="G528" s="47">
        <v>32025.7</v>
      </c>
      <c r="H528" s="34">
        <v>1</v>
      </c>
      <c r="I528" s="34">
        <v>0</v>
      </c>
      <c r="J528" s="34">
        <v>0</v>
      </c>
      <c r="K528" s="34">
        <v>0</v>
      </c>
      <c r="L528" s="34">
        <v>1</v>
      </c>
      <c r="M528" s="38"/>
      <c r="O528"/>
      <c r="P528"/>
    </row>
    <row r="529" spans="1:16" ht="14.25" hidden="1" customHeight="1" x14ac:dyDescent="0.25">
      <c r="A529" s="35" t="s">
        <v>44</v>
      </c>
      <c r="B529" s="36">
        <v>114</v>
      </c>
      <c r="C529" s="34">
        <v>1</v>
      </c>
      <c r="D529" s="34">
        <v>19</v>
      </c>
      <c r="E529" s="34">
        <v>-71.361557000000005</v>
      </c>
      <c r="F529" s="34">
        <v>-33.037770000000002</v>
      </c>
      <c r="G529" s="47">
        <v>32814.06</v>
      </c>
      <c r="H529" s="34">
        <v>1</v>
      </c>
      <c r="I529" s="34">
        <v>0</v>
      </c>
      <c r="J529" s="34">
        <v>0</v>
      </c>
      <c r="K529" s="34">
        <v>0</v>
      </c>
      <c r="L529" s="34">
        <v>1</v>
      </c>
      <c r="M529" s="38"/>
      <c r="O529"/>
      <c r="P529"/>
    </row>
    <row r="530" spans="1:16" ht="14.25" hidden="1" customHeight="1" x14ac:dyDescent="0.25">
      <c r="A530" s="35" t="s">
        <v>44</v>
      </c>
      <c r="B530" s="36">
        <v>114</v>
      </c>
      <c r="C530" s="34">
        <v>1</v>
      </c>
      <c r="D530" s="34">
        <v>20</v>
      </c>
      <c r="E530" s="34">
        <v>-71.356515000000002</v>
      </c>
      <c r="F530" s="34">
        <v>-33.041075999999997</v>
      </c>
      <c r="G530" s="47">
        <v>33756.980000000003</v>
      </c>
      <c r="H530" s="34">
        <v>1</v>
      </c>
      <c r="I530" s="34">
        <v>1</v>
      </c>
      <c r="J530" s="34">
        <v>0</v>
      </c>
      <c r="K530" s="34">
        <v>0.05</v>
      </c>
      <c r="L530" s="34">
        <v>1</v>
      </c>
      <c r="M530" s="38"/>
      <c r="O530"/>
      <c r="P530"/>
    </row>
    <row r="531" spans="1:16" s="66" customFormat="1" ht="14.25" hidden="1" customHeight="1" x14ac:dyDescent="0.25">
      <c r="A531" s="35" t="s">
        <v>44</v>
      </c>
      <c r="B531" s="36">
        <v>115</v>
      </c>
      <c r="C531" s="34">
        <v>0</v>
      </c>
      <c r="D531" s="34">
        <v>1</v>
      </c>
      <c r="E531" s="34">
        <v>-71.414831000000007</v>
      </c>
      <c r="F531" s="34">
        <v>-33.056586000000003</v>
      </c>
      <c r="G531" s="34">
        <v>390.95</v>
      </c>
      <c r="H531" s="34">
        <v>1</v>
      </c>
      <c r="I531" s="34">
        <v>1</v>
      </c>
      <c r="J531" s="34">
        <v>1</v>
      </c>
      <c r="K531" s="34">
        <v>0.9</v>
      </c>
      <c r="L531" s="34">
        <v>1</v>
      </c>
      <c r="M531" s="38"/>
      <c r="O531"/>
      <c r="P531"/>
    </row>
    <row r="532" spans="1:16" s="66" customFormat="1" ht="14.25" hidden="1" customHeight="1" x14ac:dyDescent="0.25">
      <c r="A532" s="35" t="s">
        <v>44</v>
      </c>
      <c r="B532" s="36">
        <v>115</v>
      </c>
      <c r="C532" s="34">
        <v>0</v>
      </c>
      <c r="D532" s="34">
        <v>2</v>
      </c>
      <c r="E532" s="34">
        <v>-71.411416000000003</v>
      </c>
      <c r="F532" s="34">
        <v>-33.057412999999997</v>
      </c>
      <c r="G532" s="34">
        <v>976.76</v>
      </c>
      <c r="H532" s="34">
        <v>1</v>
      </c>
      <c r="I532" s="34">
        <v>1</v>
      </c>
      <c r="J532" s="34">
        <v>0</v>
      </c>
      <c r="K532" s="34">
        <v>0.05</v>
      </c>
      <c r="L532" s="34">
        <v>1</v>
      </c>
      <c r="M532" s="38"/>
      <c r="O532"/>
      <c r="P532"/>
    </row>
    <row r="533" spans="1:16" s="66" customFormat="1" ht="14.25" hidden="1" customHeight="1" x14ac:dyDescent="0.25">
      <c r="A533" s="35" t="s">
        <v>44</v>
      </c>
      <c r="B533" s="36">
        <v>115</v>
      </c>
      <c r="C533" s="34">
        <v>0</v>
      </c>
      <c r="D533" s="34">
        <v>3</v>
      </c>
      <c r="E533" s="34">
        <v>-71.413741999999999</v>
      </c>
      <c r="F533" s="34">
        <v>-33.061490999999997</v>
      </c>
      <c r="G533" s="34">
        <v>1512.59</v>
      </c>
      <c r="H533" s="34">
        <v>1</v>
      </c>
      <c r="I533" s="34">
        <v>0</v>
      </c>
      <c r="J533" s="34">
        <v>0</v>
      </c>
      <c r="K533" s="34">
        <v>0</v>
      </c>
      <c r="L533" s="34">
        <v>1</v>
      </c>
      <c r="M533" s="38"/>
      <c r="O533"/>
      <c r="P533"/>
    </row>
    <row r="534" spans="1:16" s="66" customFormat="1" ht="14.25" hidden="1" customHeight="1" x14ac:dyDescent="0.25">
      <c r="A534" s="35" t="s">
        <v>44</v>
      </c>
      <c r="B534" s="36">
        <v>115</v>
      </c>
      <c r="C534" s="34">
        <v>0</v>
      </c>
      <c r="D534" s="34">
        <v>4</v>
      </c>
      <c r="E534" s="34">
        <v>-71.402591000000001</v>
      </c>
      <c r="F534" s="34">
        <v>-33.062145000000001</v>
      </c>
      <c r="G534" s="34">
        <v>2983.68</v>
      </c>
      <c r="H534" s="34">
        <v>1</v>
      </c>
      <c r="I534" s="34">
        <v>0</v>
      </c>
      <c r="J534" s="34">
        <v>0</v>
      </c>
      <c r="K534" s="34">
        <v>0</v>
      </c>
      <c r="L534" s="34">
        <v>1</v>
      </c>
      <c r="M534" s="38"/>
      <c r="O534"/>
      <c r="P534"/>
    </row>
    <row r="535" spans="1:16" s="66" customFormat="1" ht="14.25" hidden="1" customHeight="1" x14ac:dyDescent="0.25">
      <c r="A535" s="35" t="s">
        <v>44</v>
      </c>
      <c r="B535" s="36">
        <v>115</v>
      </c>
      <c r="C535" s="34">
        <v>0</v>
      </c>
      <c r="D535" s="34">
        <v>5</v>
      </c>
      <c r="E535" s="34">
        <v>-71.406283000000002</v>
      </c>
      <c r="F535" s="34">
        <v>-33.055832000000002</v>
      </c>
      <c r="G535" s="34">
        <v>4274.55</v>
      </c>
      <c r="H535" s="34">
        <v>1</v>
      </c>
      <c r="I535" s="34">
        <v>0</v>
      </c>
      <c r="J535" s="34">
        <v>0</v>
      </c>
      <c r="K535" s="34">
        <v>0</v>
      </c>
      <c r="L535" s="34">
        <v>1</v>
      </c>
      <c r="M535" s="38"/>
      <c r="O535"/>
      <c r="P535"/>
    </row>
    <row r="536" spans="1:16" s="66" customFormat="1" ht="14.25" hidden="1" customHeight="1" x14ac:dyDescent="0.25">
      <c r="A536" s="35" t="s">
        <v>44</v>
      </c>
      <c r="B536" s="36">
        <v>115</v>
      </c>
      <c r="C536" s="34">
        <v>0</v>
      </c>
      <c r="D536" s="34">
        <v>6</v>
      </c>
      <c r="E536" s="34">
        <v>-71.420565999999994</v>
      </c>
      <c r="F536" s="34">
        <v>-33.043795000000003</v>
      </c>
      <c r="G536" s="34">
        <v>6890.06</v>
      </c>
      <c r="H536" s="34">
        <v>1</v>
      </c>
      <c r="I536" s="34">
        <v>0</v>
      </c>
      <c r="J536" s="34">
        <v>0</v>
      </c>
      <c r="K536" s="34">
        <v>0</v>
      </c>
      <c r="L536" s="34">
        <v>1</v>
      </c>
      <c r="M536" s="38"/>
      <c r="O536"/>
      <c r="P536"/>
    </row>
    <row r="537" spans="1:16" s="66" customFormat="1" ht="14.25" hidden="1" customHeight="1" x14ac:dyDescent="0.25">
      <c r="A537" s="35" t="s">
        <v>44</v>
      </c>
      <c r="B537" s="36">
        <v>115</v>
      </c>
      <c r="C537" s="34">
        <v>0</v>
      </c>
      <c r="D537" s="34">
        <v>7</v>
      </c>
      <c r="E537" s="34">
        <v>-71.425967999999997</v>
      </c>
      <c r="F537" s="34">
        <v>-33.042197999999999</v>
      </c>
      <c r="G537" s="34">
        <v>7425.98</v>
      </c>
      <c r="H537" s="34">
        <v>1</v>
      </c>
      <c r="I537" s="34">
        <v>0</v>
      </c>
      <c r="J537" s="34">
        <v>0</v>
      </c>
      <c r="K537" s="34">
        <v>0</v>
      </c>
      <c r="L537" s="34">
        <v>1</v>
      </c>
      <c r="M537" s="38"/>
      <c r="O537"/>
      <c r="P537"/>
    </row>
    <row r="538" spans="1:16" s="66" customFormat="1" ht="14.25" hidden="1" customHeight="1" x14ac:dyDescent="0.25">
      <c r="A538" s="35" t="s">
        <v>44</v>
      </c>
      <c r="B538" s="36">
        <v>115</v>
      </c>
      <c r="C538" s="34">
        <v>0</v>
      </c>
      <c r="D538" s="34">
        <v>8</v>
      </c>
      <c r="E538" s="34">
        <v>-71.434444999999997</v>
      </c>
      <c r="F538" s="34">
        <v>-33.043399000000001</v>
      </c>
      <c r="G538" s="34">
        <v>8237.11</v>
      </c>
      <c r="H538" s="34">
        <v>1</v>
      </c>
      <c r="I538" s="34">
        <v>0</v>
      </c>
      <c r="J538" s="34">
        <v>0</v>
      </c>
      <c r="K538" s="34">
        <v>0</v>
      </c>
      <c r="L538" s="34">
        <v>1</v>
      </c>
      <c r="M538" s="38"/>
      <c r="O538"/>
      <c r="P538"/>
    </row>
    <row r="539" spans="1:16" s="66" customFormat="1" ht="14.25" hidden="1" customHeight="1" x14ac:dyDescent="0.25">
      <c r="A539" s="35" t="s">
        <v>44</v>
      </c>
      <c r="B539" s="36">
        <v>115</v>
      </c>
      <c r="C539" s="34">
        <v>0</v>
      </c>
      <c r="D539" s="34">
        <v>9</v>
      </c>
      <c r="E539" s="34">
        <v>-71.441602000000003</v>
      </c>
      <c r="F539" s="34">
        <v>-33.046650999999997</v>
      </c>
      <c r="G539" s="34">
        <v>9005.43</v>
      </c>
      <c r="H539" s="34">
        <v>1</v>
      </c>
      <c r="I539" s="34">
        <v>0</v>
      </c>
      <c r="J539" s="34">
        <v>0</v>
      </c>
      <c r="K539" s="34">
        <v>0</v>
      </c>
      <c r="L539" s="34">
        <v>1</v>
      </c>
      <c r="M539" s="38"/>
      <c r="O539"/>
      <c r="P539"/>
    </row>
    <row r="540" spans="1:16" s="66" customFormat="1" ht="14.25" hidden="1" customHeight="1" x14ac:dyDescent="0.25">
      <c r="A540" s="35" t="s">
        <v>44</v>
      </c>
      <c r="B540" s="36">
        <v>115</v>
      </c>
      <c r="C540" s="34">
        <v>0</v>
      </c>
      <c r="D540" s="34">
        <v>10</v>
      </c>
      <c r="E540" s="34">
        <v>-71.457926999999998</v>
      </c>
      <c r="F540" s="34">
        <v>-33.04589</v>
      </c>
      <c r="G540" s="34">
        <v>10646.55</v>
      </c>
      <c r="H540" s="34">
        <v>1</v>
      </c>
      <c r="I540" s="34">
        <v>0</v>
      </c>
      <c r="J540" s="34">
        <v>0</v>
      </c>
      <c r="K540" s="34">
        <v>0</v>
      </c>
      <c r="L540" s="34">
        <v>1</v>
      </c>
      <c r="M540" s="38"/>
      <c r="O540"/>
      <c r="P540"/>
    </row>
    <row r="541" spans="1:16" s="66" customFormat="1" ht="14.25" hidden="1" customHeight="1" x14ac:dyDescent="0.25">
      <c r="A541" s="35" t="s">
        <v>44</v>
      </c>
      <c r="B541" s="36">
        <v>115</v>
      </c>
      <c r="C541" s="34">
        <v>0</v>
      </c>
      <c r="D541" s="34">
        <v>11</v>
      </c>
      <c r="E541" s="34">
        <v>-71.464284000000006</v>
      </c>
      <c r="F541" s="34">
        <v>-33.042864000000002</v>
      </c>
      <c r="G541" s="34">
        <v>11331.87</v>
      </c>
      <c r="H541" s="34">
        <v>1</v>
      </c>
      <c r="I541" s="34">
        <v>0</v>
      </c>
      <c r="J541" s="34">
        <v>0</v>
      </c>
      <c r="K541" s="34">
        <v>0</v>
      </c>
      <c r="L541" s="34">
        <v>1</v>
      </c>
      <c r="M541" s="38"/>
      <c r="O541"/>
      <c r="P541"/>
    </row>
    <row r="542" spans="1:16" s="66" customFormat="1" ht="14.25" hidden="1" customHeight="1" x14ac:dyDescent="0.25">
      <c r="A542" s="35" t="s">
        <v>44</v>
      </c>
      <c r="B542" s="36">
        <v>115</v>
      </c>
      <c r="C542" s="34">
        <v>0</v>
      </c>
      <c r="D542" s="34">
        <v>12</v>
      </c>
      <c r="E542" s="34">
        <v>-71.475227000000004</v>
      </c>
      <c r="F542" s="34">
        <v>-33.040109000000001</v>
      </c>
      <c r="G542" s="34">
        <v>12432.05</v>
      </c>
      <c r="H542" s="34">
        <v>1</v>
      </c>
      <c r="I542" s="34">
        <v>0</v>
      </c>
      <c r="J542" s="34">
        <v>0</v>
      </c>
      <c r="K542" s="34">
        <v>0</v>
      </c>
      <c r="L542" s="34">
        <v>0</v>
      </c>
      <c r="M542" s="38"/>
      <c r="O542"/>
      <c r="P542"/>
    </row>
    <row r="543" spans="1:16" s="66" customFormat="1" ht="14.25" hidden="1" customHeight="1" x14ac:dyDescent="0.25">
      <c r="A543" s="35" t="s">
        <v>44</v>
      </c>
      <c r="B543" s="36">
        <v>115</v>
      </c>
      <c r="C543" s="34">
        <v>0</v>
      </c>
      <c r="D543" s="34">
        <v>13</v>
      </c>
      <c r="E543" s="34">
        <v>-71.549743000000007</v>
      </c>
      <c r="F543" s="34">
        <v>-33.022753000000002</v>
      </c>
      <c r="G543" s="34">
        <v>20622.86</v>
      </c>
      <c r="H543" s="34">
        <v>1</v>
      </c>
      <c r="I543" s="34">
        <v>0</v>
      </c>
      <c r="J543" s="34">
        <v>0</v>
      </c>
      <c r="K543" s="34">
        <v>0</v>
      </c>
      <c r="L543" s="34">
        <v>1</v>
      </c>
      <c r="M543" s="38"/>
      <c r="O543"/>
      <c r="P543"/>
    </row>
    <row r="544" spans="1:16" s="66" customFormat="1" ht="14.25" hidden="1" customHeight="1" x14ac:dyDescent="0.25">
      <c r="A544" s="35" t="s">
        <v>44</v>
      </c>
      <c r="B544" s="36">
        <v>115</v>
      </c>
      <c r="C544" s="34">
        <v>0</v>
      </c>
      <c r="D544" s="34">
        <v>14</v>
      </c>
      <c r="E544" s="34">
        <v>-71.567840000000004</v>
      </c>
      <c r="F544" s="34">
        <v>-33.023198999999998</v>
      </c>
      <c r="G544" s="34">
        <v>22820.52</v>
      </c>
      <c r="H544" s="34">
        <v>1</v>
      </c>
      <c r="I544" s="34">
        <v>0</v>
      </c>
      <c r="J544" s="34">
        <v>0</v>
      </c>
      <c r="K544" s="34">
        <v>0</v>
      </c>
      <c r="L544" s="34">
        <v>1</v>
      </c>
      <c r="M544" s="38"/>
      <c r="O544"/>
      <c r="P544"/>
    </row>
    <row r="545" spans="1:16" ht="14.25" hidden="1" customHeight="1" x14ac:dyDescent="0.25">
      <c r="A545" s="35" t="s">
        <v>44</v>
      </c>
      <c r="B545" s="36">
        <v>115</v>
      </c>
      <c r="C545" s="34">
        <v>0</v>
      </c>
      <c r="D545" s="34">
        <v>15</v>
      </c>
      <c r="E545" s="34">
        <v>-71.590502000000001</v>
      </c>
      <c r="F545" s="34">
        <v>-33.032727999999999</v>
      </c>
      <c r="G545" s="47">
        <v>25557.54</v>
      </c>
      <c r="H545" s="34">
        <v>1</v>
      </c>
      <c r="I545" s="34">
        <v>0</v>
      </c>
      <c r="J545" s="34">
        <v>0</v>
      </c>
      <c r="K545" s="34">
        <v>0</v>
      </c>
      <c r="L545" s="34">
        <v>1</v>
      </c>
      <c r="M545" s="38"/>
      <c r="O545"/>
      <c r="P545"/>
    </row>
    <row r="546" spans="1:16" ht="14.25" hidden="1" customHeight="1" x14ac:dyDescent="0.25">
      <c r="A546" s="35" t="s">
        <v>44</v>
      </c>
      <c r="B546" s="36">
        <v>115</v>
      </c>
      <c r="C546" s="34">
        <v>0</v>
      </c>
      <c r="D546" s="34">
        <v>16</v>
      </c>
      <c r="E546" s="34">
        <v>-71.612601999999995</v>
      </c>
      <c r="F546" s="34">
        <v>-33.044125999999999</v>
      </c>
      <c r="G546" s="47">
        <v>28201.55</v>
      </c>
      <c r="H546" s="34">
        <v>1</v>
      </c>
      <c r="I546" s="34">
        <v>0</v>
      </c>
      <c r="J546" s="34">
        <v>0</v>
      </c>
      <c r="K546" s="34">
        <v>0</v>
      </c>
      <c r="L546" s="34">
        <v>1</v>
      </c>
      <c r="M546" s="38"/>
      <c r="O546"/>
      <c r="P546"/>
    </row>
    <row r="547" spans="1:16" ht="14.25" hidden="1" customHeight="1" x14ac:dyDescent="0.25">
      <c r="A547" s="35" t="s">
        <v>44</v>
      </c>
      <c r="B547" s="36">
        <v>115</v>
      </c>
      <c r="C547" s="34">
        <v>0</v>
      </c>
      <c r="D547" s="34">
        <v>17</v>
      </c>
      <c r="E547" s="34">
        <v>-71.636324999999999</v>
      </c>
      <c r="F547" s="34">
        <v>-33.023130999999999</v>
      </c>
      <c r="G547" s="47">
        <v>32326.400000000001</v>
      </c>
      <c r="H547" s="34">
        <v>1</v>
      </c>
      <c r="I547" s="34">
        <v>0</v>
      </c>
      <c r="J547" s="34">
        <v>0</v>
      </c>
      <c r="K547" s="34">
        <v>0</v>
      </c>
      <c r="L547" s="34">
        <v>1</v>
      </c>
      <c r="M547" s="38"/>
      <c r="O547"/>
      <c r="P547"/>
    </row>
    <row r="548" spans="1:16" s="66" customFormat="1" ht="14.25" hidden="1" customHeight="1" x14ac:dyDescent="0.25">
      <c r="A548" s="35" t="s">
        <v>44</v>
      </c>
      <c r="B548" s="36">
        <v>115</v>
      </c>
      <c r="C548" s="34">
        <v>0</v>
      </c>
      <c r="D548" s="34">
        <v>18</v>
      </c>
      <c r="E548" s="34">
        <v>-71.639650000000003</v>
      </c>
      <c r="F548" s="34">
        <v>-33.024712000000001</v>
      </c>
      <c r="G548" s="34">
        <v>32693.21</v>
      </c>
      <c r="H548" s="34">
        <v>1</v>
      </c>
      <c r="I548" s="34">
        <v>1</v>
      </c>
      <c r="J548" s="34">
        <v>0</v>
      </c>
      <c r="K548" s="34">
        <v>0.05</v>
      </c>
      <c r="L548" s="34">
        <v>1</v>
      </c>
      <c r="M548" s="38"/>
      <c r="O548"/>
      <c r="P548"/>
    </row>
    <row r="549" spans="1:16" s="66" customFormat="1" ht="14.25" hidden="1" customHeight="1" x14ac:dyDescent="0.25">
      <c r="A549" s="35" t="s">
        <v>44</v>
      </c>
      <c r="B549" s="36">
        <v>115</v>
      </c>
      <c r="C549" s="34">
        <v>1</v>
      </c>
      <c r="D549" s="34">
        <v>1</v>
      </c>
      <c r="E549" s="34">
        <v>-71.639661000000004</v>
      </c>
      <c r="F549" s="34">
        <v>-33.024712000000001</v>
      </c>
      <c r="G549" s="34">
        <v>769.98</v>
      </c>
      <c r="H549" s="34">
        <v>1</v>
      </c>
      <c r="I549" s="34">
        <v>1</v>
      </c>
      <c r="J549" s="34">
        <v>1</v>
      </c>
      <c r="K549" s="34">
        <v>0.9</v>
      </c>
      <c r="L549" s="34">
        <v>1</v>
      </c>
      <c r="M549" s="38"/>
      <c r="O549"/>
      <c r="P549"/>
    </row>
    <row r="550" spans="1:16" s="66" customFormat="1" ht="14.25" hidden="1" customHeight="1" x14ac:dyDescent="0.25">
      <c r="A550" s="35" t="s">
        <v>44</v>
      </c>
      <c r="B550" s="36">
        <v>115</v>
      </c>
      <c r="C550" s="34">
        <v>1</v>
      </c>
      <c r="D550" s="34">
        <v>2</v>
      </c>
      <c r="E550" s="34">
        <v>-71.636311000000006</v>
      </c>
      <c r="F550" s="34">
        <v>-33.023133000000001</v>
      </c>
      <c r="G550" s="34">
        <v>1139.1300000000001</v>
      </c>
      <c r="H550" s="34">
        <v>1</v>
      </c>
      <c r="I550" s="34">
        <v>1</v>
      </c>
      <c r="J550" s="34">
        <v>0</v>
      </c>
      <c r="K550" s="34">
        <v>0.05</v>
      </c>
      <c r="L550" s="34">
        <v>1</v>
      </c>
      <c r="M550" s="38"/>
      <c r="O550"/>
      <c r="P550"/>
    </row>
    <row r="551" spans="1:16" ht="14.25" hidden="1" customHeight="1" x14ac:dyDescent="0.25">
      <c r="A551" s="35" t="s">
        <v>44</v>
      </c>
      <c r="B551" s="36">
        <v>115</v>
      </c>
      <c r="C551" s="34">
        <v>1</v>
      </c>
      <c r="D551" s="34">
        <v>3</v>
      </c>
      <c r="E551" s="34">
        <v>-71.612558000000007</v>
      </c>
      <c r="F551" s="34">
        <v>-33.044213999999997</v>
      </c>
      <c r="G551" s="47">
        <v>5282.43</v>
      </c>
      <c r="H551" s="34">
        <v>1</v>
      </c>
      <c r="I551" s="34">
        <v>0</v>
      </c>
      <c r="J551" s="34">
        <v>0</v>
      </c>
      <c r="K551" s="34">
        <v>0</v>
      </c>
      <c r="L551" s="34">
        <v>1</v>
      </c>
      <c r="M551" s="38"/>
      <c r="O551"/>
      <c r="P551"/>
    </row>
    <row r="552" spans="1:16" s="66" customFormat="1" ht="14.25" hidden="1" customHeight="1" x14ac:dyDescent="0.25">
      <c r="A552" s="35" t="s">
        <v>44</v>
      </c>
      <c r="B552" s="36">
        <v>115</v>
      </c>
      <c r="C552" s="34">
        <v>1</v>
      </c>
      <c r="D552" s="34">
        <v>4</v>
      </c>
      <c r="E552" s="34">
        <v>-71.590475999999995</v>
      </c>
      <c r="F552" s="34">
        <v>-33.032845999999999</v>
      </c>
      <c r="G552" s="34">
        <v>8147.16</v>
      </c>
      <c r="H552" s="34">
        <v>1</v>
      </c>
      <c r="I552" s="34">
        <v>0</v>
      </c>
      <c r="J552" s="34">
        <v>0</v>
      </c>
      <c r="K552" s="34">
        <v>0</v>
      </c>
      <c r="L552" s="34">
        <v>1</v>
      </c>
      <c r="M552" s="38"/>
      <c r="O552"/>
      <c r="P552"/>
    </row>
    <row r="553" spans="1:16" s="66" customFormat="1" ht="14.25" hidden="1" customHeight="1" x14ac:dyDescent="0.25">
      <c r="A553" s="35" t="s">
        <v>44</v>
      </c>
      <c r="B553" s="36">
        <v>115</v>
      </c>
      <c r="C553" s="34">
        <v>1</v>
      </c>
      <c r="D553" s="34">
        <v>5</v>
      </c>
      <c r="E553" s="34">
        <v>-71.567699000000005</v>
      </c>
      <c r="F553" s="34">
        <v>-33.023552000000002</v>
      </c>
      <c r="G553" s="34">
        <v>10866.3</v>
      </c>
      <c r="H553" s="34">
        <v>1</v>
      </c>
      <c r="I553" s="34">
        <v>0</v>
      </c>
      <c r="J553" s="34">
        <v>0</v>
      </c>
      <c r="K553" s="34">
        <v>0</v>
      </c>
      <c r="L553" s="34">
        <v>1</v>
      </c>
      <c r="M553" s="38"/>
      <c r="O553"/>
      <c r="P553"/>
    </row>
    <row r="554" spans="1:16" ht="14.25" hidden="1" customHeight="1" x14ac:dyDescent="0.25">
      <c r="A554" s="35" t="s">
        <v>44</v>
      </c>
      <c r="B554" s="36">
        <v>115</v>
      </c>
      <c r="C554" s="34">
        <v>1</v>
      </c>
      <c r="D554" s="34">
        <v>6</v>
      </c>
      <c r="E554" s="34">
        <v>-71.549814999999995</v>
      </c>
      <c r="F554" s="34">
        <v>-33.022838</v>
      </c>
      <c r="G554" s="47">
        <v>13071.19</v>
      </c>
      <c r="H554" s="34">
        <v>1</v>
      </c>
      <c r="I554" s="34">
        <v>0</v>
      </c>
      <c r="J554" s="34">
        <v>0</v>
      </c>
      <c r="K554" s="34">
        <v>0</v>
      </c>
      <c r="L554" s="34">
        <v>1</v>
      </c>
      <c r="M554" s="38"/>
      <c r="O554"/>
      <c r="P554"/>
    </row>
    <row r="555" spans="1:16" ht="14.25" hidden="1" customHeight="1" x14ac:dyDescent="0.25">
      <c r="A555" s="35" t="s">
        <v>44</v>
      </c>
      <c r="B555" s="36">
        <v>115</v>
      </c>
      <c r="C555" s="34">
        <v>1</v>
      </c>
      <c r="D555" s="34">
        <v>7</v>
      </c>
      <c r="E555" s="34">
        <v>-71.475364999999996</v>
      </c>
      <c r="F555" s="34">
        <v>-33.040146999999997</v>
      </c>
      <c r="G555" s="47">
        <v>21272.51</v>
      </c>
      <c r="H555" s="34">
        <v>1</v>
      </c>
      <c r="I555" s="34">
        <v>0</v>
      </c>
      <c r="J555" s="34">
        <v>0</v>
      </c>
      <c r="K555" s="34">
        <v>0</v>
      </c>
      <c r="L555" s="34">
        <v>0</v>
      </c>
      <c r="M555" s="38"/>
      <c r="O555"/>
      <c r="P555"/>
    </row>
    <row r="556" spans="1:16" s="66" customFormat="1" ht="14.25" hidden="1" customHeight="1" x14ac:dyDescent="0.25">
      <c r="A556" s="35" t="s">
        <v>44</v>
      </c>
      <c r="B556" s="36">
        <v>115</v>
      </c>
      <c r="C556" s="34">
        <v>1</v>
      </c>
      <c r="D556" s="34">
        <v>8</v>
      </c>
      <c r="E556" s="34">
        <v>-71.464275999999998</v>
      </c>
      <c r="F556" s="34">
        <v>-33.042864999999999</v>
      </c>
      <c r="G556" s="34">
        <v>22382.2</v>
      </c>
      <c r="H556" s="34">
        <v>1</v>
      </c>
      <c r="I556" s="34">
        <v>0</v>
      </c>
      <c r="J556" s="34">
        <v>0</v>
      </c>
      <c r="K556" s="34">
        <v>0</v>
      </c>
      <c r="L556" s="34">
        <v>1</v>
      </c>
      <c r="M556" s="38"/>
      <c r="O556"/>
      <c r="P556"/>
    </row>
    <row r="557" spans="1:16" s="66" customFormat="1" ht="14.25" hidden="1" customHeight="1" x14ac:dyDescent="0.25">
      <c r="A557" s="35" t="s">
        <v>44</v>
      </c>
      <c r="B557" s="36">
        <v>115</v>
      </c>
      <c r="C557" s="34">
        <v>1</v>
      </c>
      <c r="D557" s="34">
        <v>9</v>
      </c>
      <c r="E557" s="34">
        <v>-71.457949999999997</v>
      </c>
      <c r="F557" s="34">
        <v>-33.045878000000002</v>
      </c>
      <c r="G557" s="34">
        <v>23064.240000000002</v>
      </c>
      <c r="H557" s="34">
        <v>1</v>
      </c>
      <c r="I557" s="34">
        <v>0</v>
      </c>
      <c r="J557" s="34">
        <v>0</v>
      </c>
      <c r="K557" s="34">
        <v>0</v>
      </c>
      <c r="L557" s="34">
        <v>1</v>
      </c>
      <c r="M557" s="38"/>
      <c r="O557"/>
      <c r="P557"/>
    </row>
    <row r="558" spans="1:16" s="66" customFormat="1" ht="14.25" hidden="1" customHeight="1" x14ac:dyDescent="0.25">
      <c r="A558" s="35" t="s">
        <v>44</v>
      </c>
      <c r="B558" s="36">
        <v>115</v>
      </c>
      <c r="C558" s="34">
        <v>1</v>
      </c>
      <c r="D558" s="34">
        <v>10</v>
      </c>
      <c r="E558" s="34">
        <v>-71.442442999999997</v>
      </c>
      <c r="F558" s="34">
        <v>-33.048197000000002</v>
      </c>
      <c r="G558" s="34">
        <v>24552.080000000002</v>
      </c>
      <c r="H558" s="34">
        <v>1</v>
      </c>
      <c r="I558" s="34">
        <v>0</v>
      </c>
      <c r="J558" s="34">
        <v>0</v>
      </c>
      <c r="K558" s="34">
        <v>0</v>
      </c>
      <c r="L558" s="34">
        <v>1</v>
      </c>
      <c r="M558" s="38"/>
      <c r="O558"/>
      <c r="P558"/>
    </row>
    <row r="559" spans="1:16" ht="14.25" hidden="1" customHeight="1" x14ac:dyDescent="0.25">
      <c r="A559" s="35" t="s">
        <v>44</v>
      </c>
      <c r="B559" s="36">
        <v>115</v>
      </c>
      <c r="C559" s="34">
        <v>1</v>
      </c>
      <c r="D559" s="34">
        <v>11</v>
      </c>
      <c r="E559" s="34">
        <v>-71.436113000000006</v>
      </c>
      <c r="F559" s="34">
        <v>-33.048375999999998</v>
      </c>
      <c r="G559" s="47">
        <v>25143.95</v>
      </c>
      <c r="H559" s="34">
        <v>1</v>
      </c>
      <c r="I559" s="34">
        <v>0</v>
      </c>
      <c r="J559" s="34">
        <v>0</v>
      </c>
      <c r="K559" s="34">
        <v>0</v>
      </c>
      <c r="L559" s="34">
        <v>1</v>
      </c>
      <c r="M559" s="38"/>
      <c r="O559"/>
      <c r="P559"/>
    </row>
    <row r="560" spans="1:16" ht="14.25" hidden="1" customHeight="1" x14ac:dyDescent="0.25">
      <c r="A560" s="35" t="s">
        <v>44</v>
      </c>
      <c r="B560" s="36">
        <v>115</v>
      </c>
      <c r="C560" s="34">
        <v>1</v>
      </c>
      <c r="D560" s="34">
        <v>12</v>
      </c>
      <c r="E560" s="34">
        <v>-71.420596000000003</v>
      </c>
      <c r="F560" s="34">
        <v>-33.043855000000001</v>
      </c>
      <c r="G560" s="47">
        <v>27014.71</v>
      </c>
      <c r="H560" s="34">
        <v>1</v>
      </c>
      <c r="I560" s="34">
        <v>0</v>
      </c>
      <c r="J560" s="34">
        <v>0</v>
      </c>
      <c r="K560" s="34">
        <v>0</v>
      </c>
      <c r="L560" s="34">
        <v>1</v>
      </c>
      <c r="M560" s="38"/>
      <c r="O560"/>
      <c r="P560"/>
    </row>
    <row r="561" spans="1:16" ht="14.25" hidden="1" customHeight="1" x14ac:dyDescent="0.25">
      <c r="A561" s="35" t="s">
        <v>44</v>
      </c>
      <c r="B561" s="36">
        <v>115</v>
      </c>
      <c r="C561" s="34">
        <v>1</v>
      </c>
      <c r="D561" s="34">
        <v>13</v>
      </c>
      <c r="E561" s="34">
        <v>-71.406298000000007</v>
      </c>
      <c r="F561" s="34">
        <v>-33.055916000000003</v>
      </c>
      <c r="G561" s="47">
        <v>29634.06</v>
      </c>
      <c r="H561" s="34">
        <v>1</v>
      </c>
      <c r="I561" s="34">
        <v>0</v>
      </c>
      <c r="J561" s="34">
        <v>0</v>
      </c>
      <c r="K561" s="34">
        <v>0</v>
      </c>
      <c r="L561" s="34">
        <v>1</v>
      </c>
      <c r="M561" s="38"/>
      <c r="O561"/>
      <c r="P561"/>
    </row>
    <row r="562" spans="1:16" ht="14.25" hidden="1" customHeight="1" x14ac:dyDescent="0.25">
      <c r="A562" s="35" t="s">
        <v>44</v>
      </c>
      <c r="B562" s="36">
        <v>115</v>
      </c>
      <c r="C562" s="34">
        <v>1</v>
      </c>
      <c r="D562" s="34">
        <v>14</v>
      </c>
      <c r="E562" s="34">
        <v>-71.402592999999996</v>
      </c>
      <c r="F562" s="34">
        <v>-33.062156999999999</v>
      </c>
      <c r="G562" s="47">
        <v>30914.16</v>
      </c>
      <c r="H562" s="34">
        <v>1</v>
      </c>
      <c r="I562" s="34">
        <v>0</v>
      </c>
      <c r="J562" s="34">
        <v>0</v>
      </c>
      <c r="K562" s="34">
        <v>0</v>
      </c>
      <c r="L562" s="34">
        <v>1</v>
      </c>
      <c r="M562" s="38"/>
      <c r="O562"/>
      <c r="P562"/>
    </row>
    <row r="563" spans="1:16" ht="14.25" hidden="1" customHeight="1" x14ac:dyDescent="0.25">
      <c r="A563" s="35" t="s">
        <v>44</v>
      </c>
      <c r="B563" s="36">
        <v>115</v>
      </c>
      <c r="C563" s="34">
        <v>1</v>
      </c>
      <c r="D563" s="34">
        <v>15</v>
      </c>
      <c r="E563" s="34">
        <v>-71.413736</v>
      </c>
      <c r="F563" s="34">
        <v>-33.061442</v>
      </c>
      <c r="G563" s="47">
        <v>32392.06</v>
      </c>
      <c r="H563" s="34">
        <v>1</v>
      </c>
      <c r="I563" s="34">
        <v>0</v>
      </c>
      <c r="J563" s="34">
        <v>0</v>
      </c>
      <c r="K563" s="34">
        <v>0</v>
      </c>
      <c r="L563" s="34">
        <v>1</v>
      </c>
      <c r="M563" s="38"/>
      <c r="O563"/>
      <c r="P563"/>
    </row>
    <row r="564" spans="1:16" ht="14.25" hidden="1" customHeight="1" x14ac:dyDescent="0.25">
      <c r="A564" s="35" t="s">
        <v>44</v>
      </c>
      <c r="B564" s="36">
        <v>115</v>
      </c>
      <c r="C564" s="34">
        <v>1</v>
      </c>
      <c r="D564" s="34">
        <v>16</v>
      </c>
      <c r="E564" s="34">
        <v>-71.411366999999998</v>
      </c>
      <c r="F564" s="34">
        <v>-33.057378</v>
      </c>
      <c r="G564" s="47">
        <v>32928.43</v>
      </c>
      <c r="H564" s="34">
        <v>1</v>
      </c>
      <c r="I564" s="34">
        <v>0</v>
      </c>
      <c r="J564" s="34">
        <v>0</v>
      </c>
      <c r="K564" s="34">
        <v>0</v>
      </c>
      <c r="L564" s="34">
        <v>1</v>
      </c>
      <c r="M564" s="38"/>
      <c r="O564"/>
      <c r="P564"/>
    </row>
    <row r="565" spans="1:16" ht="14.25" hidden="1" customHeight="1" x14ac:dyDescent="0.25">
      <c r="A565" s="35" t="s">
        <v>44</v>
      </c>
      <c r="B565" s="36">
        <v>115</v>
      </c>
      <c r="C565" s="34">
        <v>1</v>
      </c>
      <c r="D565" s="34">
        <v>17</v>
      </c>
      <c r="E565" s="34">
        <v>-71.414803000000006</v>
      </c>
      <c r="F565" s="34">
        <v>-33.056612000000001</v>
      </c>
      <c r="G565" s="47">
        <v>33512.129999999997</v>
      </c>
      <c r="H565" s="34">
        <v>1</v>
      </c>
      <c r="I565" s="34">
        <v>1</v>
      </c>
      <c r="J565" s="34">
        <v>0</v>
      </c>
      <c r="K565" s="34">
        <v>0.05</v>
      </c>
      <c r="L565" s="34">
        <v>1</v>
      </c>
      <c r="M565" s="38"/>
      <c r="O565"/>
      <c r="P565"/>
    </row>
    <row r="566" spans="1:16" s="66" customFormat="1" ht="14.25" hidden="1" customHeight="1" x14ac:dyDescent="0.25">
      <c r="A566" s="35" t="s">
        <v>44</v>
      </c>
      <c r="B566" s="36">
        <v>117</v>
      </c>
      <c r="C566" s="34">
        <v>0</v>
      </c>
      <c r="D566" s="34">
        <v>1</v>
      </c>
      <c r="E566" s="34">
        <v>-71.447277</v>
      </c>
      <c r="F566" s="34">
        <v>-33.035415999999998</v>
      </c>
      <c r="G566" s="34">
        <v>87.28</v>
      </c>
      <c r="H566" s="34">
        <v>1</v>
      </c>
      <c r="I566" s="34">
        <v>1</v>
      </c>
      <c r="J566" s="47">
        <v>1</v>
      </c>
      <c r="K566" s="47">
        <v>0.9</v>
      </c>
      <c r="L566" s="34">
        <v>1</v>
      </c>
      <c r="M566" s="38"/>
      <c r="O566"/>
      <c r="P566"/>
    </row>
    <row r="567" spans="1:16" s="66" customFormat="1" ht="14.25" hidden="1" customHeight="1" x14ac:dyDescent="0.25">
      <c r="A567" s="35" t="s">
        <v>44</v>
      </c>
      <c r="B567" s="36">
        <v>117</v>
      </c>
      <c r="C567" s="34">
        <v>0</v>
      </c>
      <c r="D567" s="34">
        <v>2</v>
      </c>
      <c r="E567" s="34">
        <v>-71.442831999999996</v>
      </c>
      <c r="F567" s="34">
        <v>-33.037559999999999</v>
      </c>
      <c r="G567" s="34">
        <v>696.07</v>
      </c>
      <c r="H567" s="34">
        <v>1</v>
      </c>
      <c r="I567" s="34">
        <v>1</v>
      </c>
      <c r="J567" s="34">
        <v>0</v>
      </c>
      <c r="K567" s="47">
        <v>0.05</v>
      </c>
      <c r="L567" s="34">
        <v>1</v>
      </c>
      <c r="M567" s="38"/>
      <c r="O567"/>
      <c r="P567"/>
    </row>
    <row r="568" spans="1:16" s="66" customFormat="1" ht="14.25" hidden="1" customHeight="1" x14ac:dyDescent="0.25">
      <c r="A568" s="35" t="s">
        <v>44</v>
      </c>
      <c r="B568" s="36">
        <v>117</v>
      </c>
      <c r="C568" s="34">
        <v>0</v>
      </c>
      <c r="D568" s="34">
        <v>3</v>
      </c>
      <c r="E568" s="34">
        <v>-71.441395</v>
      </c>
      <c r="F568" s="34">
        <v>-33.038161000000002</v>
      </c>
      <c r="G568" s="34">
        <v>995.74</v>
      </c>
      <c r="H568" s="34">
        <v>1</v>
      </c>
      <c r="I568" s="34">
        <v>0</v>
      </c>
      <c r="J568" s="34">
        <v>0</v>
      </c>
      <c r="K568" s="34">
        <v>0</v>
      </c>
      <c r="L568" s="34">
        <v>1</v>
      </c>
      <c r="M568" s="38"/>
      <c r="O568"/>
      <c r="P568"/>
    </row>
    <row r="569" spans="1:16" s="66" customFormat="1" ht="14.25" hidden="1" customHeight="1" x14ac:dyDescent="0.25">
      <c r="A569" s="35" t="s">
        <v>44</v>
      </c>
      <c r="B569" s="36">
        <v>117</v>
      </c>
      <c r="C569" s="34">
        <v>0</v>
      </c>
      <c r="D569" s="34">
        <v>4</v>
      </c>
      <c r="E569" s="34">
        <v>-71.439554000000001</v>
      </c>
      <c r="F569" s="34">
        <v>-33.041592999999999</v>
      </c>
      <c r="G569" s="34">
        <v>1430.1</v>
      </c>
      <c r="H569" s="34">
        <v>1</v>
      </c>
      <c r="I569" s="34">
        <v>0</v>
      </c>
      <c r="J569" s="34">
        <v>0</v>
      </c>
      <c r="K569" s="34">
        <v>0</v>
      </c>
      <c r="L569" s="34">
        <v>1</v>
      </c>
      <c r="M569" s="38"/>
      <c r="O569"/>
      <c r="P569"/>
    </row>
    <row r="570" spans="1:16" s="66" customFormat="1" ht="14.25" hidden="1" customHeight="1" x14ac:dyDescent="0.25">
      <c r="A570" s="35" t="s">
        <v>44</v>
      </c>
      <c r="B570" s="36">
        <v>117</v>
      </c>
      <c r="C570" s="34">
        <v>0</v>
      </c>
      <c r="D570" s="34">
        <v>5</v>
      </c>
      <c r="E570" s="34">
        <v>-71.442086000000003</v>
      </c>
      <c r="F570" s="34">
        <v>-33.044370000000001</v>
      </c>
      <c r="G570" s="34">
        <v>1831.08</v>
      </c>
      <c r="H570" s="34">
        <v>1</v>
      </c>
      <c r="I570" s="34">
        <v>0</v>
      </c>
      <c r="J570" s="34">
        <v>0</v>
      </c>
      <c r="K570" s="34">
        <v>0</v>
      </c>
      <c r="L570" s="34">
        <v>1</v>
      </c>
      <c r="M570" s="38"/>
      <c r="O570"/>
      <c r="P570"/>
    </row>
    <row r="571" spans="1:16" s="66" customFormat="1" ht="14.25" hidden="1" customHeight="1" x14ac:dyDescent="0.25">
      <c r="A571" s="35" t="s">
        <v>44</v>
      </c>
      <c r="B571" s="36">
        <v>117</v>
      </c>
      <c r="C571" s="34">
        <v>0</v>
      </c>
      <c r="D571" s="34">
        <v>6</v>
      </c>
      <c r="E571" s="34">
        <v>-71.442717000000002</v>
      </c>
      <c r="F571" s="34">
        <v>-33.045012</v>
      </c>
      <c r="G571" s="34">
        <v>1951.71</v>
      </c>
      <c r="H571" s="34">
        <v>1</v>
      </c>
      <c r="I571" s="34">
        <v>0</v>
      </c>
      <c r="J571" s="34">
        <v>0</v>
      </c>
      <c r="K571" s="34">
        <v>0</v>
      </c>
      <c r="L571" s="34">
        <v>1</v>
      </c>
      <c r="M571" s="38"/>
      <c r="O571"/>
      <c r="P571"/>
    </row>
    <row r="572" spans="1:16" s="66" customFormat="1" ht="14.25" hidden="1" customHeight="1" x14ac:dyDescent="0.25">
      <c r="A572" s="35" t="s">
        <v>44</v>
      </c>
      <c r="B572" s="36">
        <v>117</v>
      </c>
      <c r="C572" s="34">
        <v>0</v>
      </c>
      <c r="D572" s="34">
        <v>7</v>
      </c>
      <c r="E572" s="34">
        <v>-71.444946000000002</v>
      </c>
      <c r="F572" s="34">
        <v>-33.045572999999997</v>
      </c>
      <c r="G572" s="34">
        <v>2220.65</v>
      </c>
      <c r="H572" s="34">
        <v>1</v>
      </c>
      <c r="I572" s="34">
        <v>0</v>
      </c>
      <c r="J572" s="34">
        <v>0</v>
      </c>
      <c r="K572" s="34">
        <v>0</v>
      </c>
      <c r="L572" s="34">
        <v>1</v>
      </c>
      <c r="M572" s="38"/>
      <c r="O572"/>
      <c r="P572"/>
    </row>
    <row r="573" spans="1:16" s="66" customFormat="1" ht="14.25" hidden="1" customHeight="1" x14ac:dyDescent="0.25">
      <c r="A573" s="35" t="s">
        <v>44</v>
      </c>
      <c r="B573" s="36">
        <v>117</v>
      </c>
      <c r="C573" s="34">
        <v>0</v>
      </c>
      <c r="D573" s="34">
        <v>8</v>
      </c>
      <c r="E573" s="34">
        <v>-71.445370999999994</v>
      </c>
      <c r="F573" s="34">
        <v>-33.045893999999997</v>
      </c>
      <c r="G573" s="34">
        <v>2293.9699999999998</v>
      </c>
      <c r="H573" s="34">
        <v>1</v>
      </c>
      <c r="I573" s="34">
        <v>1</v>
      </c>
      <c r="J573" s="34">
        <v>0</v>
      </c>
      <c r="K573" s="47">
        <v>0.05</v>
      </c>
      <c r="L573" s="34">
        <v>1</v>
      </c>
      <c r="M573" s="38"/>
      <c r="O573"/>
      <c r="P573"/>
    </row>
    <row r="574" spans="1:16" s="66" customFormat="1" ht="14.25" hidden="1" customHeight="1" x14ac:dyDescent="0.25">
      <c r="A574" s="35" t="s">
        <v>44</v>
      </c>
      <c r="B574" s="36">
        <v>117</v>
      </c>
      <c r="C574" s="34">
        <v>1</v>
      </c>
      <c r="D574" s="34">
        <v>1</v>
      </c>
      <c r="E574" s="34">
        <v>-71.444502999999997</v>
      </c>
      <c r="F574" s="34">
        <v>-33.045935</v>
      </c>
      <c r="G574" s="34">
        <v>155.08000000000001</v>
      </c>
      <c r="H574" s="34">
        <v>1</v>
      </c>
      <c r="I574" s="34">
        <v>1</v>
      </c>
      <c r="J574" s="34">
        <v>0</v>
      </c>
      <c r="K574" s="47">
        <v>0.9</v>
      </c>
      <c r="L574" s="34">
        <v>1</v>
      </c>
      <c r="M574" s="38"/>
      <c r="O574"/>
      <c r="P574"/>
    </row>
    <row r="575" spans="1:16" s="66" customFormat="1" ht="14.25" hidden="1" customHeight="1" x14ac:dyDescent="0.25">
      <c r="A575" s="35" t="s">
        <v>44</v>
      </c>
      <c r="B575" s="36">
        <v>117</v>
      </c>
      <c r="C575" s="34">
        <v>1</v>
      </c>
      <c r="D575" s="34">
        <v>2</v>
      </c>
      <c r="E575" s="34">
        <v>-71.443533000000002</v>
      </c>
      <c r="F575" s="34">
        <v>-33.045589999999997</v>
      </c>
      <c r="G575" s="34">
        <v>284.75</v>
      </c>
      <c r="H575" s="34">
        <v>1</v>
      </c>
      <c r="I575" s="34">
        <v>1</v>
      </c>
      <c r="J575" s="34">
        <v>0</v>
      </c>
      <c r="K575" s="47">
        <v>0.05</v>
      </c>
      <c r="L575" s="34">
        <v>1</v>
      </c>
      <c r="M575" s="38"/>
      <c r="O575"/>
      <c r="P575"/>
    </row>
    <row r="576" spans="1:16" s="66" customFormat="1" ht="14.25" hidden="1" customHeight="1" x14ac:dyDescent="0.25">
      <c r="A576" s="35" t="s">
        <v>44</v>
      </c>
      <c r="B576" s="36">
        <v>117</v>
      </c>
      <c r="C576" s="34">
        <v>1</v>
      </c>
      <c r="D576" s="34">
        <v>3</v>
      </c>
      <c r="E576" s="34">
        <v>-71.442712</v>
      </c>
      <c r="F576" s="34">
        <v>-33.045012</v>
      </c>
      <c r="G576" s="34">
        <v>422.05</v>
      </c>
      <c r="H576" s="34">
        <v>1</v>
      </c>
      <c r="I576" s="34">
        <v>0</v>
      </c>
      <c r="J576" s="34">
        <v>0</v>
      </c>
      <c r="K576" s="34">
        <v>0</v>
      </c>
      <c r="L576" s="34">
        <v>1</v>
      </c>
      <c r="M576" s="38"/>
      <c r="O576"/>
      <c r="P576"/>
    </row>
    <row r="577" spans="1:16" s="66" customFormat="1" ht="14.25" hidden="1" customHeight="1" x14ac:dyDescent="0.25">
      <c r="A577" s="35" t="s">
        <v>44</v>
      </c>
      <c r="B577" s="36">
        <v>117</v>
      </c>
      <c r="C577" s="34">
        <v>1</v>
      </c>
      <c r="D577" s="34">
        <v>4</v>
      </c>
      <c r="E577" s="34">
        <v>-71.442070999999999</v>
      </c>
      <c r="F577" s="34">
        <v>-33.044356999999998</v>
      </c>
      <c r="G577" s="34">
        <v>544.22</v>
      </c>
      <c r="H577" s="34">
        <v>1</v>
      </c>
      <c r="I577" s="34">
        <v>0</v>
      </c>
      <c r="J577" s="34">
        <v>0</v>
      </c>
      <c r="K577" s="34">
        <v>0</v>
      </c>
      <c r="L577" s="34">
        <v>1</v>
      </c>
      <c r="M577" s="38"/>
      <c r="O577"/>
      <c r="P577"/>
    </row>
    <row r="578" spans="1:16" ht="14.25" hidden="1" customHeight="1" x14ac:dyDescent="0.25">
      <c r="A578" s="35" t="s">
        <v>44</v>
      </c>
      <c r="B578" s="36">
        <v>117</v>
      </c>
      <c r="C578" s="34">
        <v>1</v>
      </c>
      <c r="D578" s="34">
        <v>5</v>
      </c>
      <c r="E578" s="34">
        <v>-71.439553000000004</v>
      </c>
      <c r="F578" s="34">
        <v>-33.041567000000001</v>
      </c>
      <c r="G578" s="47">
        <v>946.08</v>
      </c>
      <c r="H578" s="34">
        <v>1</v>
      </c>
      <c r="I578" s="34">
        <v>0</v>
      </c>
      <c r="J578" s="34">
        <v>0</v>
      </c>
      <c r="K578" s="34">
        <v>0</v>
      </c>
      <c r="L578" s="34">
        <v>1</v>
      </c>
      <c r="M578" s="38"/>
      <c r="O578"/>
      <c r="P578"/>
    </row>
    <row r="579" spans="1:16" s="66" customFormat="1" ht="14.25" hidden="1" customHeight="1" x14ac:dyDescent="0.25">
      <c r="A579" s="35" t="s">
        <v>44</v>
      </c>
      <c r="B579" s="36">
        <v>117</v>
      </c>
      <c r="C579" s="34">
        <v>1</v>
      </c>
      <c r="D579" s="34">
        <v>6</v>
      </c>
      <c r="E579" s="34">
        <v>-71.441398000000007</v>
      </c>
      <c r="F579" s="34">
        <v>-33.038145</v>
      </c>
      <c r="G579" s="34">
        <v>1379.35</v>
      </c>
      <c r="H579" s="34">
        <v>1</v>
      </c>
      <c r="I579" s="34">
        <v>0</v>
      </c>
      <c r="J579" s="34">
        <v>0</v>
      </c>
      <c r="K579" s="34">
        <v>0</v>
      </c>
      <c r="L579" s="34">
        <v>1</v>
      </c>
      <c r="M579" s="38"/>
      <c r="O579"/>
      <c r="P579"/>
    </row>
    <row r="580" spans="1:16" s="66" customFormat="1" ht="14.25" hidden="1" customHeight="1" x14ac:dyDescent="0.25">
      <c r="A580" s="35" t="s">
        <v>44</v>
      </c>
      <c r="B580" s="36">
        <v>117</v>
      </c>
      <c r="C580" s="34">
        <v>1</v>
      </c>
      <c r="D580" s="34">
        <v>7</v>
      </c>
      <c r="E580" s="34">
        <v>-71.442815999999993</v>
      </c>
      <c r="F580" s="34">
        <v>-33.037548999999999</v>
      </c>
      <c r="G580" s="34">
        <v>1675.29</v>
      </c>
      <c r="H580" s="34">
        <v>1</v>
      </c>
      <c r="I580" s="34">
        <v>0</v>
      </c>
      <c r="J580" s="34">
        <v>0</v>
      </c>
      <c r="K580" s="34">
        <v>0</v>
      </c>
      <c r="L580" s="34">
        <v>1</v>
      </c>
      <c r="M580" s="38"/>
      <c r="O580"/>
      <c r="P580"/>
    </row>
    <row r="581" spans="1:16" s="66" customFormat="1" ht="14.25" hidden="1" customHeight="1" x14ac:dyDescent="0.25">
      <c r="A581" s="35" t="s">
        <v>44</v>
      </c>
      <c r="B581" s="36">
        <v>117</v>
      </c>
      <c r="C581" s="34">
        <v>1</v>
      </c>
      <c r="D581" s="34">
        <v>8</v>
      </c>
      <c r="E581" s="34">
        <v>-71.447557000000003</v>
      </c>
      <c r="F581" s="34">
        <v>-33.035133999999999</v>
      </c>
      <c r="G581" s="34">
        <v>2326.7800000000002</v>
      </c>
      <c r="H581" s="34">
        <v>1</v>
      </c>
      <c r="I581" s="34">
        <v>1</v>
      </c>
      <c r="J581" s="34">
        <v>0</v>
      </c>
      <c r="K581" s="47">
        <v>0.05</v>
      </c>
      <c r="L581" s="34">
        <v>1</v>
      </c>
      <c r="M581" s="38"/>
      <c r="O581"/>
      <c r="P581"/>
    </row>
    <row r="582" spans="1:16" s="66" customFormat="1" ht="14.25" hidden="1" customHeight="1" x14ac:dyDescent="0.25">
      <c r="A582" s="35" t="s">
        <v>44</v>
      </c>
      <c r="B582" s="36">
        <v>119</v>
      </c>
      <c r="C582" s="34">
        <v>0</v>
      </c>
      <c r="D582" s="34">
        <v>1</v>
      </c>
      <c r="E582" s="34">
        <v>-71.342831000000004</v>
      </c>
      <c r="F582" s="34">
        <v>-33.054400999999999</v>
      </c>
      <c r="G582" s="34">
        <v>359.59</v>
      </c>
      <c r="H582" s="34">
        <v>1</v>
      </c>
      <c r="I582" s="34">
        <v>1</v>
      </c>
      <c r="J582" s="47">
        <v>1</v>
      </c>
      <c r="K582" s="47">
        <v>0.9</v>
      </c>
      <c r="L582" s="34">
        <v>1</v>
      </c>
      <c r="M582" s="38"/>
      <c r="O582"/>
      <c r="P582"/>
    </row>
    <row r="583" spans="1:16" s="66" customFormat="1" ht="14.25" hidden="1" customHeight="1" x14ac:dyDescent="0.25">
      <c r="A583" s="35" t="s">
        <v>44</v>
      </c>
      <c r="B583" s="36">
        <v>119</v>
      </c>
      <c r="C583" s="34">
        <v>0</v>
      </c>
      <c r="D583" s="34">
        <v>2</v>
      </c>
      <c r="E583" s="34">
        <v>-71.338357999999999</v>
      </c>
      <c r="F583" s="34">
        <v>-33.053547999999999</v>
      </c>
      <c r="G583" s="34">
        <v>1021.49</v>
      </c>
      <c r="H583" s="34">
        <v>1</v>
      </c>
      <c r="I583" s="34">
        <v>1</v>
      </c>
      <c r="J583" s="34">
        <v>0</v>
      </c>
      <c r="K583" s="47">
        <v>0.05</v>
      </c>
      <c r="L583" s="34">
        <v>1</v>
      </c>
      <c r="M583" s="38"/>
      <c r="O583"/>
      <c r="P583"/>
    </row>
    <row r="584" spans="1:16" s="66" customFormat="1" ht="14.25" hidden="1" customHeight="1" x14ac:dyDescent="0.25">
      <c r="A584" s="35" t="s">
        <v>44</v>
      </c>
      <c r="B584" s="36">
        <v>119</v>
      </c>
      <c r="C584" s="34">
        <v>0</v>
      </c>
      <c r="D584" s="34">
        <v>3</v>
      </c>
      <c r="E584" s="34">
        <v>-71.352965999999995</v>
      </c>
      <c r="F584" s="34">
        <v>-33.046756999999999</v>
      </c>
      <c r="G584" s="34">
        <v>2746.99</v>
      </c>
      <c r="H584" s="34">
        <v>1</v>
      </c>
      <c r="I584" s="34">
        <v>0</v>
      </c>
      <c r="J584" s="34">
        <v>0</v>
      </c>
      <c r="K584" s="47">
        <v>0</v>
      </c>
      <c r="L584" s="34">
        <v>1</v>
      </c>
      <c r="M584" s="38"/>
      <c r="O584"/>
      <c r="P584"/>
    </row>
    <row r="585" spans="1:16" s="66" customFormat="1" ht="14.25" hidden="1" customHeight="1" x14ac:dyDescent="0.25">
      <c r="A585" s="35" t="s">
        <v>44</v>
      </c>
      <c r="B585" s="36">
        <v>119</v>
      </c>
      <c r="C585" s="34">
        <v>0</v>
      </c>
      <c r="D585" s="34">
        <v>4</v>
      </c>
      <c r="E585" s="34">
        <v>-71.366073999999998</v>
      </c>
      <c r="F585" s="34">
        <v>-33.043805999999996</v>
      </c>
      <c r="G585" s="34">
        <v>4205.84</v>
      </c>
      <c r="H585" s="34">
        <v>1</v>
      </c>
      <c r="I585" s="34">
        <v>0</v>
      </c>
      <c r="J585" s="34">
        <v>0</v>
      </c>
      <c r="K585" s="34">
        <v>0</v>
      </c>
      <c r="L585" s="34">
        <v>1</v>
      </c>
      <c r="M585" s="38"/>
      <c r="O585"/>
      <c r="P585"/>
    </row>
    <row r="586" spans="1:16" s="66" customFormat="1" ht="14.25" hidden="1" customHeight="1" x14ac:dyDescent="0.25">
      <c r="A586" s="35" t="s">
        <v>44</v>
      </c>
      <c r="B586" s="36">
        <v>119</v>
      </c>
      <c r="C586" s="34">
        <v>0</v>
      </c>
      <c r="D586" s="34">
        <v>5</v>
      </c>
      <c r="E586" s="34">
        <v>-71.387518</v>
      </c>
      <c r="F586" s="34">
        <v>-33.048678000000002</v>
      </c>
      <c r="G586" s="34">
        <v>6684.13</v>
      </c>
      <c r="H586" s="34">
        <v>1</v>
      </c>
      <c r="I586" s="34">
        <v>0</v>
      </c>
      <c r="J586" s="34">
        <v>0</v>
      </c>
      <c r="K586" s="34">
        <v>0</v>
      </c>
      <c r="L586" s="34">
        <v>1</v>
      </c>
      <c r="M586" s="38"/>
      <c r="O586"/>
      <c r="P586"/>
    </row>
    <row r="587" spans="1:16" s="66" customFormat="1" ht="14.25" hidden="1" customHeight="1" x14ac:dyDescent="0.25">
      <c r="A587" s="35" t="s">
        <v>44</v>
      </c>
      <c r="B587" s="36">
        <v>119</v>
      </c>
      <c r="C587" s="34">
        <v>0</v>
      </c>
      <c r="D587" s="34">
        <v>6</v>
      </c>
      <c r="E587" s="34">
        <v>-71.391295999999997</v>
      </c>
      <c r="F587" s="34">
        <v>-33.053770999999998</v>
      </c>
      <c r="G587" s="34">
        <v>7612.95</v>
      </c>
      <c r="H587" s="34">
        <v>1</v>
      </c>
      <c r="I587" s="34">
        <v>0</v>
      </c>
      <c r="J587" s="34">
        <v>0</v>
      </c>
      <c r="K587" s="34">
        <v>0</v>
      </c>
      <c r="L587" s="34">
        <v>1</v>
      </c>
      <c r="M587" s="38"/>
      <c r="O587"/>
      <c r="P587"/>
    </row>
    <row r="588" spans="1:16" s="66" customFormat="1" ht="14.25" hidden="1" customHeight="1" x14ac:dyDescent="0.25">
      <c r="A588" s="35" t="s">
        <v>44</v>
      </c>
      <c r="B588" s="36">
        <v>119</v>
      </c>
      <c r="C588" s="34">
        <v>0</v>
      </c>
      <c r="D588" s="34">
        <v>7</v>
      </c>
      <c r="E588" s="34">
        <v>-71.390597</v>
      </c>
      <c r="F588" s="34">
        <v>-33.055337999999999</v>
      </c>
      <c r="G588" s="34">
        <v>7862.95</v>
      </c>
      <c r="H588" s="34">
        <v>1</v>
      </c>
      <c r="I588" s="34">
        <v>0</v>
      </c>
      <c r="J588" s="34">
        <v>0</v>
      </c>
      <c r="K588" s="34">
        <v>0</v>
      </c>
      <c r="L588" s="34">
        <v>1</v>
      </c>
      <c r="M588" s="38"/>
      <c r="O588"/>
      <c r="P588"/>
    </row>
    <row r="589" spans="1:16" s="66" customFormat="1" ht="14.25" hidden="1" customHeight="1" x14ac:dyDescent="0.25">
      <c r="A589" s="35" t="s">
        <v>44</v>
      </c>
      <c r="B589" s="36">
        <v>119</v>
      </c>
      <c r="C589" s="34">
        <v>0</v>
      </c>
      <c r="D589" s="34">
        <v>8</v>
      </c>
      <c r="E589" s="34">
        <v>-71.395672000000005</v>
      </c>
      <c r="F589" s="34">
        <v>-33.058393000000002</v>
      </c>
      <c r="G589" s="34">
        <v>8681</v>
      </c>
      <c r="H589" s="34">
        <v>1</v>
      </c>
      <c r="I589" s="34">
        <v>0</v>
      </c>
      <c r="J589" s="34">
        <v>0</v>
      </c>
      <c r="K589" s="34">
        <v>0</v>
      </c>
      <c r="L589" s="34">
        <v>1</v>
      </c>
      <c r="M589" s="38"/>
      <c r="O589"/>
      <c r="P589"/>
    </row>
    <row r="590" spans="1:16" s="66" customFormat="1" ht="14.25" hidden="1" customHeight="1" x14ac:dyDescent="0.25">
      <c r="A590" s="35" t="s">
        <v>44</v>
      </c>
      <c r="B590" s="36">
        <v>119</v>
      </c>
      <c r="C590" s="34">
        <v>0</v>
      </c>
      <c r="D590" s="34">
        <v>9</v>
      </c>
      <c r="E590" s="34">
        <v>-71.422358000000003</v>
      </c>
      <c r="F590" s="34">
        <v>-33.056786000000002</v>
      </c>
      <c r="G590" s="34">
        <v>11349.89</v>
      </c>
      <c r="H590" s="34">
        <v>1</v>
      </c>
      <c r="I590" s="34">
        <v>0</v>
      </c>
      <c r="J590" s="34">
        <v>0</v>
      </c>
      <c r="K590" s="34">
        <v>0</v>
      </c>
      <c r="L590" s="34">
        <v>1</v>
      </c>
      <c r="M590" s="38"/>
      <c r="O590"/>
      <c r="P590"/>
    </row>
    <row r="591" spans="1:16" s="66" customFormat="1" ht="14.25" hidden="1" customHeight="1" x14ac:dyDescent="0.25">
      <c r="A591" s="35" t="s">
        <v>44</v>
      </c>
      <c r="B591" s="36">
        <v>119</v>
      </c>
      <c r="C591" s="34">
        <v>0</v>
      </c>
      <c r="D591" s="34">
        <v>10</v>
      </c>
      <c r="E591" s="34">
        <v>-71.425231999999994</v>
      </c>
      <c r="F591" s="34">
        <v>-33.058283000000003</v>
      </c>
      <c r="G591" s="34">
        <v>11779.08</v>
      </c>
      <c r="H591" s="34">
        <v>1</v>
      </c>
      <c r="I591" s="34">
        <v>0</v>
      </c>
      <c r="J591" s="34">
        <v>0</v>
      </c>
      <c r="K591" s="34">
        <v>0</v>
      </c>
      <c r="L591" s="34">
        <v>1</v>
      </c>
      <c r="M591" s="38"/>
      <c r="O591"/>
      <c r="P591"/>
    </row>
    <row r="592" spans="1:16" s="66" customFormat="1" ht="14.25" hidden="1" customHeight="1" x14ac:dyDescent="0.25">
      <c r="A592" s="35" t="s">
        <v>44</v>
      </c>
      <c r="B592" s="36">
        <v>119</v>
      </c>
      <c r="C592" s="34">
        <v>0</v>
      </c>
      <c r="D592" s="34">
        <v>11</v>
      </c>
      <c r="E592" s="34">
        <v>-71.432704999999999</v>
      </c>
      <c r="F592" s="34">
        <v>-33.052582999999998</v>
      </c>
      <c r="G592" s="34">
        <v>13072.66</v>
      </c>
      <c r="H592" s="34">
        <v>1</v>
      </c>
      <c r="I592" s="34">
        <v>0</v>
      </c>
      <c r="J592" s="34">
        <v>0</v>
      </c>
      <c r="K592" s="34">
        <v>0</v>
      </c>
      <c r="L592" s="34">
        <v>1</v>
      </c>
      <c r="M592" s="38"/>
      <c r="O592"/>
      <c r="P592"/>
    </row>
    <row r="593" spans="1:16" s="66" customFormat="1" ht="14.25" hidden="1" customHeight="1" x14ac:dyDescent="0.25">
      <c r="A593" s="35" t="s">
        <v>44</v>
      </c>
      <c r="B593" s="36">
        <v>119</v>
      </c>
      <c r="C593" s="34">
        <v>0</v>
      </c>
      <c r="D593" s="34">
        <v>12</v>
      </c>
      <c r="E593" s="34">
        <v>-71.433188999999999</v>
      </c>
      <c r="F593" s="34">
        <v>-33.051161</v>
      </c>
      <c r="G593" s="34">
        <v>13302.56</v>
      </c>
      <c r="H593" s="34">
        <v>1</v>
      </c>
      <c r="I593" s="34">
        <v>0</v>
      </c>
      <c r="J593" s="34">
        <v>0</v>
      </c>
      <c r="K593" s="34">
        <v>0</v>
      </c>
      <c r="L593" s="34">
        <v>1</v>
      </c>
      <c r="M593" s="38"/>
      <c r="O593"/>
      <c r="P593"/>
    </row>
    <row r="594" spans="1:16" s="66" customFormat="1" ht="14.25" hidden="1" customHeight="1" x14ac:dyDescent="0.25">
      <c r="A594" s="35" t="s">
        <v>44</v>
      </c>
      <c r="B594" s="36">
        <v>119</v>
      </c>
      <c r="C594" s="34">
        <v>0</v>
      </c>
      <c r="D594" s="34">
        <v>13</v>
      </c>
      <c r="E594" s="34">
        <v>-71.432454000000007</v>
      </c>
      <c r="F594" s="34">
        <v>-33.048071999999998</v>
      </c>
      <c r="G594" s="34">
        <v>13652.12</v>
      </c>
      <c r="H594" s="34">
        <v>1</v>
      </c>
      <c r="I594" s="34">
        <v>0</v>
      </c>
      <c r="J594" s="34">
        <v>0</v>
      </c>
      <c r="K594" s="34">
        <v>0</v>
      </c>
      <c r="L594" s="34">
        <v>1</v>
      </c>
      <c r="M594" s="38"/>
      <c r="O594"/>
      <c r="P594"/>
    </row>
    <row r="595" spans="1:16" s="66" customFormat="1" ht="14.25" hidden="1" customHeight="1" x14ac:dyDescent="0.25">
      <c r="A595" s="35" t="s">
        <v>44</v>
      </c>
      <c r="B595" s="36">
        <v>119</v>
      </c>
      <c r="C595" s="34">
        <v>0</v>
      </c>
      <c r="D595" s="34">
        <v>14</v>
      </c>
      <c r="E595" s="34">
        <v>-71.435856000000001</v>
      </c>
      <c r="F595" s="34">
        <v>-33.044820000000001</v>
      </c>
      <c r="G595" s="34">
        <v>14331.04</v>
      </c>
      <c r="H595" s="34">
        <v>1</v>
      </c>
      <c r="I595" s="34">
        <v>0</v>
      </c>
      <c r="J595" s="34">
        <v>0</v>
      </c>
      <c r="K595" s="34">
        <v>0</v>
      </c>
      <c r="L595" s="34">
        <v>1</v>
      </c>
      <c r="M595" s="38"/>
      <c r="O595"/>
      <c r="P595"/>
    </row>
    <row r="596" spans="1:16" s="66" customFormat="1" ht="14.25" hidden="1" customHeight="1" x14ac:dyDescent="0.25">
      <c r="A596" s="35" t="s">
        <v>44</v>
      </c>
      <c r="B596" s="36">
        <v>119</v>
      </c>
      <c r="C596" s="34">
        <v>0</v>
      </c>
      <c r="D596" s="34">
        <v>15</v>
      </c>
      <c r="E596" s="34">
        <v>-71.441807999999995</v>
      </c>
      <c r="F596" s="34">
        <v>-33.046855000000001</v>
      </c>
      <c r="G596" s="34">
        <v>15106.48</v>
      </c>
      <c r="H596" s="34">
        <v>1</v>
      </c>
      <c r="I596" s="34">
        <v>0</v>
      </c>
      <c r="J596" s="34">
        <v>0</v>
      </c>
      <c r="K596" s="34">
        <v>0</v>
      </c>
      <c r="L596" s="34">
        <v>1</v>
      </c>
      <c r="M596" s="38"/>
      <c r="O596"/>
      <c r="P596"/>
    </row>
    <row r="597" spans="1:16" s="66" customFormat="1" ht="14.25" hidden="1" customHeight="1" x14ac:dyDescent="0.25">
      <c r="A597" s="35" t="s">
        <v>44</v>
      </c>
      <c r="B597" s="36">
        <v>119</v>
      </c>
      <c r="C597" s="34">
        <v>0</v>
      </c>
      <c r="D597" s="34">
        <v>16</v>
      </c>
      <c r="E597" s="34">
        <v>-71.444946000000002</v>
      </c>
      <c r="F597" s="34">
        <v>-33.045572999999997</v>
      </c>
      <c r="G597" s="34">
        <v>15753.34</v>
      </c>
      <c r="H597" s="34">
        <v>1</v>
      </c>
      <c r="I597" s="34">
        <v>0</v>
      </c>
      <c r="J597" s="34">
        <v>0</v>
      </c>
      <c r="K597" s="34">
        <v>0</v>
      </c>
      <c r="L597" s="34">
        <v>1</v>
      </c>
      <c r="M597" s="38"/>
      <c r="O597"/>
      <c r="P597"/>
    </row>
    <row r="598" spans="1:16" s="66" customFormat="1" ht="14.25" hidden="1" customHeight="1" x14ac:dyDescent="0.25">
      <c r="A598" s="35" t="s">
        <v>44</v>
      </c>
      <c r="B598" s="36">
        <v>119</v>
      </c>
      <c r="C598" s="34">
        <v>0</v>
      </c>
      <c r="D598" s="34">
        <v>17</v>
      </c>
      <c r="E598" s="34">
        <v>-71.447556000000006</v>
      </c>
      <c r="F598" s="34">
        <v>-33.047429999999999</v>
      </c>
      <c r="G598" s="34">
        <v>16261.93</v>
      </c>
      <c r="H598" s="34">
        <v>1</v>
      </c>
      <c r="I598" s="34">
        <v>0</v>
      </c>
      <c r="J598" s="34">
        <v>0</v>
      </c>
      <c r="K598" s="34">
        <v>0</v>
      </c>
      <c r="L598" s="34">
        <v>1</v>
      </c>
      <c r="M598" s="38"/>
      <c r="O598"/>
      <c r="P598"/>
    </row>
    <row r="599" spans="1:16" s="66" customFormat="1" ht="14.25" hidden="1" customHeight="1" x14ac:dyDescent="0.25">
      <c r="A599" s="35" t="s">
        <v>44</v>
      </c>
      <c r="B599" s="36">
        <v>119</v>
      </c>
      <c r="C599" s="34">
        <v>0</v>
      </c>
      <c r="D599" s="34">
        <v>18</v>
      </c>
      <c r="E599" s="34">
        <v>-71.455867999999995</v>
      </c>
      <c r="F599" s="34">
        <v>-33.054428999999999</v>
      </c>
      <c r="G599" s="34">
        <v>17688.689999999999</v>
      </c>
      <c r="H599" s="34">
        <v>1</v>
      </c>
      <c r="I599" s="34">
        <v>0</v>
      </c>
      <c r="J599" s="34">
        <v>0</v>
      </c>
      <c r="K599" s="34">
        <v>0</v>
      </c>
      <c r="L599" s="34">
        <v>1</v>
      </c>
      <c r="M599" s="38"/>
      <c r="O599"/>
      <c r="P599"/>
    </row>
    <row r="600" spans="1:16" s="66" customFormat="1" ht="14.25" hidden="1" customHeight="1" x14ac:dyDescent="0.25">
      <c r="A600" s="35" t="s">
        <v>44</v>
      </c>
      <c r="B600" s="36">
        <v>119</v>
      </c>
      <c r="C600" s="34">
        <v>0</v>
      </c>
      <c r="D600" s="34">
        <v>19</v>
      </c>
      <c r="E600" s="34">
        <v>-71.460097000000005</v>
      </c>
      <c r="F600" s="34">
        <v>-33.055847</v>
      </c>
      <c r="G600" s="34">
        <v>18358.46</v>
      </c>
      <c r="H600" s="34">
        <v>1</v>
      </c>
      <c r="I600" s="34">
        <v>0</v>
      </c>
      <c r="J600" s="34">
        <v>0</v>
      </c>
      <c r="K600" s="47">
        <v>0</v>
      </c>
      <c r="L600" s="34">
        <v>1</v>
      </c>
      <c r="M600" s="38"/>
      <c r="O600"/>
      <c r="P600"/>
    </row>
    <row r="601" spans="1:16" s="66" customFormat="1" ht="14.25" hidden="1" customHeight="1" x14ac:dyDescent="0.25">
      <c r="A601" s="35" t="s">
        <v>44</v>
      </c>
      <c r="B601" s="36">
        <v>119</v>
      </c>
      <c r="C601" s="34">
        <v>0</v>
      </c>
      <c r="D601" s="34">
        <v>20</v>
      </c>
      <c r="E601" s="34">
        <v>-71.466410999999994</v>
      </c>
      <c r="F601" s="34">
        <v>-33.054547999999997</v>
      </c>
      <c r="G601" s="34">
        <v>20421.09</v>
      </c>
      <c r="H601" s="34">
        <v>1</v>
      </c>
      <c r="I601" s="34">
        <v>0</v>
      </c>
      <c r="J601" s="34">
        <v>1</v>
      </c>
      <c r="K601" s="47">
        <v>0</v>
      </c>
      <c r="L601" s="34">
        <v>1</v>
      </c>
      <c r="M601" s="38"/>
      <c r="O601"/>
      <c r="P601"/>
    </row>
    <row r="602" spans="1:16" s="66" customFormat="1" ht="14.25" hidden="1" customHeight="1" x14ac:dyDescent="0.25">
      <c r="A602" s="35" t="s">
        <v>44</v>
      </c>
      <c r="B602" s="36">
        <v>119</v>
      </c>
      <c r="C602" s="34">
        <v>0</v>
      </c>
      <c r="D602" s="34">
        <v>21</v>
      </c>
      <c r="E602" s="34">
        <v>-71.473181999999994</v>
      </c>
      <c r="F602" s="34">
        <v>-33.045349000000002</v>
      </c>
      <c r="G602" s="34">
        <v>22014.61</v>
      </c>
      <c r="H602" s="34">
        <v>1</v>
      </c>
      <c r="I602" s="34">
        <v>1</v>
      </c>
      <c r="J602" s="34">
        <v>0</v>
      </c>
      <c r="K602" s="34">
        <v>0.05</v>
      </c>
      <c r="L602" s="34">
        <v>1</v>
      </c>
      <c r="M602" s="38"/>
      <c r="O602"/>
      <c r="P602"/>
    </row>
    <row r="603" spans="1:16" s="66" customFormat="1" ht="14.25" hidden="1" customHeight="1" x14ac:dyDescent="0.25">
      <c r="A603" s="35" t="s">
        <v>44</v>
      </c>
      <c r="B603" s="36">
        <v>119</v>
      </c>
      <c r="C603" s="34">
        <v>1</v>
      </c>
      <c r="D603" s="34">
        <v>1</v>
      </c>
      <c r="E603" s="34">
        <v>-71.473191999999997</v>
      </c>
      <c r="F603" s="34">
        <v>-33.045347</v>
      </c>
      <c r="G603" s="34">
        <v>367.19</v>
      </c>
      <c r="H603" s="34">
        <v>1</v>
      </c>
      <c r="I603" s="34">
        <v>1</v>
      </c>
      <c r="J603" s="34">
        <v>0</v>
      </c>
      <c r="K603" s="47">
        <v>0.9</v>
      </c>
      <c r="L603" s="34">
        <v>1</v>
      </c>
      <c r="M603" s="38"/>
      <c r="O603"/>
      <c r="P603"/>
    </row>
    <row r="604" spans="1:16" s="66" customFormat="1" ht="14.25" hidden="1" customHeight="1" x14ac:dyDescent="0.25">
      <c r="A604" s="35" t="s">
        <v>44</v>
      </c>
      <c r="B604" s="36">
        <v>119</v>
      </c>
      <c r="C604" s="34">
        <v>1</v>
      </c>
      <c r="D604" s="34">
        <v>2</v>
      </c>
      <c r="E604" s="34">
        <v>-71.466434000000007</v>
      </c>
      <c r="F604" s="34">
        <v>-33.054543000000002</v>
      </c>
      <c r="G604" s="34">
        <v>1959.45</v>
      </c>
      <c r="H604" s="34">
        <v>1</v>
      </c>
      <c r="I604" s="34">
        <v>1</v>
      </c>
      <c r="J604" s="34">
        <v>0</v>
      </c>
      <c r="K604" s="47">
        <v>0.05</v>
      </c>
      <c r="L604" s="34">
        <v>1</v>
      </c>
      <c r="M604" s="38"/>
      <c r="O604"/>
      <c r="P604"/>
    </row>
    <row r="605" spans="1:16" s="66" customFormat="1" ht="14.25" hidden="1" customHeight="1" x14ac:dyDescent="0.25">
      <c r="A605" s="35" t="s">
        <v>44</v>
      </c>
      <c r="B605" s="36">
        <v>119</v>
      </c>
      <c r="C605" s="34">
        <v>1</v>
      </c>
      <c r="D605" s="34">
        <v>3</v>
      </c>
      <c r="E605" s="34">
        <v>-71.460083999999995</v>
      </c>
      <c r="F605" s="34">
        <v>-33.055947000000003</v>
      </c>
      <c r="G605" s="34">
        <v>2774.75</v>
      </c>
      <c r="H605" s="34">
        <v>1</v>
      </c>
      <c r="I605" s="34">
        <v>0</v>
      </c>
      <c r="J605" s="34">
        <v>0</v>
      </c>
      <c r="K605" s="34">
        <v>0</v>
      </c>
      <c r="L605" s="34">
        <v>1</v>
      </c>
      <c r="M605" s="38"/>
      <c r="O605"/>
      <c r="P605"/>
    </row>
    <row r="606" spans="1:16" s="66" customFormat="1" ht="14.25" hidden="1" customHeight="1" x14ac:dyDescent="0.25">
      <c r="A606" s="35" t="s">
        <v>44</v>
      </c>
      <c r="B606" s="36">
        <v>119</v>
      </c>
      <c r="C606" s="34">
        <v>1</v>
      </c>
      <c r="D606" s="34">
        <v>4</v>
      </c>
      <c r="E606" s="34">
        <v>-71.455869000000007</v>
      </c>
      <c r="F606" s="34">
        <v>-33.054425000000002</v>
      </c>
      <c r="G606" s="34">
        <v>3426.37</v>
      </c>
      <c r="H606" s="34">
        <v>1</v>
      </c>
      <c r="I606" s="34">
        <v>0</v>
      </c>
      <c r="J606" s="34">
        <v>0</v>
      </c>
      <c r="K606" s="34">
        <v>0</v>
      </c>
      <c r="L606" s="34">
        <v>1</v>
      </c>
      <c r="M606" s="38"/>
      <c r="O606"/>
      <c r="P606"/>
    </row>
    <row r="607" spans="1:16" s="66" customFormat="1" ht="14.25" hidden="1" customHeight="1" x14ac:dyDescent="0.25">
      <c r="A607" s="35" t="s">
        <v>44</v>
      </c>
      <c r="B607" s="36">
        <v>119</v>
      </c>
      <c r="C607" s="34">
        <v>1</v>
      </c>
      <c r="D607" s="34">
        <v>5</v>
      </c>
      <c r="E607" s="34">
        <v>-71.447468999999998</v>
      </c>
      <c r="F607" s="34">
        <v>-33.047449999999998</v>
      </c>
      <c r="G607" s="34">
        <v>4861.1000000000004</v>
      </c>
      <c r="H607" s="34">
        <v>1</v>
      </c>
      <c r="I607" s="34">
        <v>0</v>
      </c>
      <c r="J607" s="34">
        <v>0</v>
      </c>
      <c r="K607" s="34">
        <v>0</v>
      </c>
      <c r="L607" s="34">
        <v>1</v>
      </c>
      <c r="M607" s="38"/>
      <c r="O607"/>
      <c r="P607"/>
    </row>
    <row r="608" spans="1:16" s="66" customFormat="1" ht="14.25" hidden="1" customHeight="1" x14ac:dyDescent="0.25">
      <c r="A608" s="35" t="s">
        <v>44</v>
      </c>
      <c r="B608" s="36">
        <v>119</v>
      </c>
      <c r="C608" s="34">
        <v>1</v>
      </c>
      <c r="D608" s="34">
        <v>6</v>
      </c>
      <c r="E608" s="34">
        <v>-71.442610999999999</v>
      </c>
      <c r="F608" s="34">
        <v>-33.048192999999998</v>
      </c>
      <c r="G608" s="34">
        <v>5324.76</v>
      </c>
      <c r="H608" s="34">
        <v>1</v>
      </c>
      <c r="I608" s="34">
        <v>0</v>
      </c>
      <c r="J608" s="34">
        <v>0</v>
      </c>
      <c r="K608" s="34">
        <v>0</v>
      </c>
      <c r="L608" s="34">
        <v>1</v>
      </c>
      <c r="M608" s="38"/>
      <c r="O608"/>
      <c r="P608"/>
    </row>
    <row r="609" spans="1:16" s="66" customFormat="1" ht="14.25" hidden="1" customHeight="1" x14ac:dyDescent="0.25">
      <c r="A609" s="35" t="s">
        <v>44</v>
      </c>
      <c r="B609" s="36">
        <v>119</v>
      </c>
      <c r="C609" s="34">
        <v>1</v>
      </c>
      <c r="D609" s="34">
        <v>7</v>
      </c>
      <c r="E609" s="34">
        <v>-71.436166</v>
      </c>
      <c r="F609" s="34">
        <v>-33.048375999999998</v>
      </c>
      <c r="G609" s="34">
        <v>5927.37</v>
      </c>
      <c r="H609" s="34">
        <v>1</v>
      </c>
      <c r="I609" s="34">
        <v>0</v>
      </c>
      <c r="J609" s="34">
        <v>0</v>
      </c>
      <c r="K609" s="34">
        <v>0</v>
      </c>
      <c r="L609" s="34">
        <v>1</v>
      </c>
      <c r="M609" s="38"/>
      <c r="O609"/>
      <c r="P609"/>
    </row>
    <row r="610" spans="1:16" s="66" customFormat="1" ht="14.25" hidden="1" customHeight="1" x14ac:dyDescent="0.25">
      <c r="A610" s="35" t="s">
        <v>44</v>
      </c>
      <c r="B610" s="36">
        <v>119</v>
      </c>
      <c r="C610" s="34">
        <v>1</v>
      </c>
      <c r="D610" s="34">
        <v>8</v>
      </c>
      <c r="E610" s="34">
        <v>-71.433182000000002</v>
      </c>
      <c r="F610" s="34">
        <v>-33.051121999999999</v>
      </c>
      <c r="G610" s="34">
        <v>6567.58</v>
      </c>
      <c r="H610" s="34">
        <v>1</v>
      </c>
      <c r="I610" s="34">
        <v>0</v>
      </c>
      <c r="J610" s="34">
        <v>0</v>
      </c>
      <c r="K610" s="34">
        <v>0</v>
      </c>
      <c r="L610" s="34">
        <v>1</v>
      </c>
      <c r="M610" s="38"/>
      <c r="O610"/>
      <c r="P610"/>
    </row>
    <row r="611" spans="1:16" s="66" customFormat="1" ht="14.25" hidden="1" customHeight="1" x14ac:dyDescent="0.25">
      <c r="A611" s="35" t="s">
        <v>44</v>
      </c>
      <c r="B611" s="36">
        <v>119</v>
      </c>
      <c r="C611" s="34">
        <v>1</v>
      </c>
      <c r="D611" s="34">
        <v>9</v>
      </c>
      <c r="E611" s="34">
        <v>-71.432274000000007</v>
      </c>
      <c r="F611" s="34">
        <v>-33.052601000000003</v>
      </c>
      <c r="G611" s="34">
        <v>6842.15</v>
      </c>
      <c r="H611" s="34">
        <v>1</v>
      </c>
      <c r="I611" s="34">
        <v>0</v>
      </c>
      <c r="J611" s="34">
        <v>0</v>
      </c>
      <c r="K611" s="34">
        <v>0</v>
      </c>
      <c r="L611" s="34">
        <v>1</v>
      </c>
      <c r="M611" s="38"/>
      <c r="O611"/>
      <c r="P611"/>
    </row>
    <row r="612" spans="1:16" s="66" customFormat="1" ht="14.25" hidden="1" customHeight="1" x14ac:dyDescent="0.25">
      <c r="A612" s="35" t="s">
        <v>44</v>
      </c>
      <c r="B612" s="36">
        <v>119</v>
      </c>
      <c r="C612" s="34">
        <v>1</v>
      </c>
      <c r="D612" s="34">
        <v>10</v>
      </c>
      <c r="E612" s="34">
        <v>-71.425286999999997</v>
      </c>
      <c r="F612" s="34">
        <v>-33.058284999999998</v>
      </c>
      <c r="G612" s="34">
        <v>8182.55</v>
      </c>
      <c r="H612" s="34">
        <v>1</v>
      </c>
      <c r="I612" s="34">
        <v>0</v>
      </c>
      <c r="J612" s="34">
        <v>0</v>
      </c>
      <c r="K612" s="34">
        <v>0</v>
      </c>
      <c r="L612" s="34">
        <v>1</v>
      </c>
      <c r="M612" s="38"/>
      <c r="O612"/>
      <c r="P612"/>
    </row>
    <row r="613" spans="1:16" s="66" customFormat="1" ht="14.25" hidden="1" customHeight="1" x14ac:dyDescent="0.25">
      <c r="A613" s="35" t="s">
        <v>44</v>
      </c>
      <c r="B613" s="36">
        <v>119</v>
      </c>
      <c r="C613" s="34">
        <v>1</v>
      </c>
      <c r="D613" s="34">
        <v>11</v>
      </c>
      <c r="E613" s="34">
        <v>-71.422387000000001</v>
      </c>
      <c r="F613" s="34">
        <v>-33.056786000000002</v>
      </c>
      <c r="G613" s="34">
        <v>8614.18</v>
      </c>
      <c r="H613" s="34">
        <v>1</v>
      </c>
      <c r="I613" s="34">
        <v>0</v>
      </c>
      <c r="J613" s="34">
        <v>0</v>
      </c>
      <c r="K613" s="34">
        <v>0</v>
      </c>
      <c r="L613" s="34">
        <v>1</v>
      </c>
      <c r="M613" s="38"/>
      <c r="O613"/>
      <c r="P613"/>
    </row>
    <row r="614" spans="1:16" s="66" customFormat="1" ht="14.25" hidden="1" customHeight="1" x14ac:dyDescent="0.25">
      <c r="A614" s="35" t="s">
        <v>44</v>
      </c>
      <c r="B614" s="36">
        <v>119</v>
      </c>
      <c r="C614" s="34">
        <v>1</v>
      </c>
      <c r="D614" s="34">
        <v>12</v>
      </c>
      <c r="E614" s="34">
        <v>-71.395742999999996</v>
      </c>
      <c r="F614" s="34">
        <v>-33.058394</v>
      </c>
      <c r="G614" s="34">
        <v>11279.14</v>
      </c>
      <c r="H614" s="34">
        <v>1</v>
      </c>
      <c r="I614" s="34">
        <v>0</v>
      </c>
      <c r="J614" s="34">
        <v>0</v>
      </c>
      <c r="K614" s="34">
        <v>0</v>
      </c>
      <c r="L614" s="34">
        <v>1</v>
      </c>
      <c r="M614" s="38"/>
      <c r="O614"/>
      <c r="P614"/>
    </row>
    <row r="615" spans="1:16" s="66" customFormat="1" ht="14.25" hidden="1" customHeight="1" x14ac:dyDescent="0.25">
      <c r="A615" s="35" t="s">
        <v>44</v>
      </c>
      <c r="B615" s="36">
        <v>119</v>
      </c>
      <c r="C615" s="34">
        <v>1</v>
      </c>
      <c r="D615" s="34">
        <v>13</v>
      </c>
      <c r="E615" s="34">
        <v>-71.390450999999999</v>
      </c>
      <c r="F615" s="34">
        <v>-33.055286000000002</v>
      </c>
      <c r="G615" s="34">
        <v>12114.12</v>
      </c>
      <c r="H615" s="34">
        <v>1</v>
      </c>
      <c r="I615" s="34">
        <v>0</v>
      </c>
      <c r="J615" s="34">
        <v>0</v>
      </c>
      <c r="K615" s="34">
        <v>0</v>
      </c>
      <c r="L615" s="34">
        <v>1</v>
      </c>
      <c r="M615" s="38"/>
      <c r="O615"/>
      <c r="P615"/>
    </row>
    <row r="616" spans="1:16" s="66" customFormat="1" ht="14.25" hidden="1" customHeight="1" x14ac:dyDescent="0.25">
      <c r="A616" s="35" t="s">
        <v>44</v>
      </c>
      <c r="B616" s="36">
        <v>119</v>
      </c>
      <c r="C616" s="34">
        <v>1</v>
      </c>
      <c r="D616" s="34">
        <v>14</v>
      </c>
      <c r="E616" s="34">
        <v>-71.390621999999993</v>
      </c>
      <c r="F616" s="34">
        <v>-33.047761000000001</v>
      </c>
      <c r="G616" s="34">
        <v>12999.27</v>
      </c>
      <c r="H616" s="34">
        <v>1</v>
      </c>
      <c r="I616" s="34">
        <v>0</v>
      </c>
      <c r="J616" s="34">
        <v>0</v>
      </c>
      <c r="K616" s="47">
        <v>0</v>
      </c>
      <c r="L616" s="34">
        <v>1</v>
      </c>
      <c r="M616" s="38"/>
      <c r="O616"/>
      <c r="P616"/>
    </row>
    <row r="617" spans="1:16" s="66" customFormat="1" ht="14.25" hidden="1" customHeight="1" x14ac:dyDescent="0.25">
      <c r="A617" s="35" t="s">
        <v>44</v>
      </c>
      <c r="B617" s="36">
        <v>119</v>
      </c>
      <c r="C617" s="34">
        <v>1</v>
      </c>
      <c r="D617" s="34">
        <v>15</v>
      </c>
      <c r="E617" s="34">
        <v>-71.366095000000001</v>
      </c>
      <c r="F617" s="34">
        <v>-33.043877999999999</v>
      </c>
      <c r="G617" s="34">
        <v>15541.19</v>
      </c>
      <c r="H617" s="34">
        <v>1</v>
      </c>
      <c r="I617" s="34">
        <v>0</v>
      </c>
      <c r="J617" s="34">
        <v>1</v>
      </c>
      <c r="K617" s="47">
        <v>0</v>
      </c>
      <c r="L617" s="34">
        <v>1</v>
      </c>
      <c r="M617" s="38"/>
      <c r="O617"/>
      <c r="P617"/>
    </row>
    <row r="618" spans="1:16" s="66" customFormat="1" ht="14.25" hidden="1" customHeight="1" x14ac:dyDescent="0.25">
      <c r="A618" s="35" t="s">
        <v>44</v>
      </c>
      <c r="B618" s="36">
        <v>119</v>
      </c>
      <c r="C618" s="34">
        <v>1</v>
      </c>
      <c r="D618" s="34">
        <v>16</v>
      </c>
      <c r="E618" s="34">
        <v>-71.352996000000005</v>
      </c>
      <c r="F618" s="34">
        <v>-33.046844999999998</v>
      </c>
      <c r="G618" s="34">
        <v>16997.98</v>
      </c>
      <c r="H618" s="34">
        <v>1</v>
      </c>
      <c r="I618" s="34">
        <v>0</v>
      </c>
      <c r="J618" s="34">
        <v>0</v>
      </c>
      <c r="K618" s="47">
        <v>0</v>
      </c>
      <c r="L618" s="34">
        <v>1</v>
      </c>
      <c r="M618" s="38"/>
      <c r="O618"/>
      <c r="P618"/>
    </row>
    <row r="619" spans="1:16" s="66" customFormat="1" ht="14.25" hidden="1" customHeight="1" x14ac:dyDescent="0.25">
      <c r="A619" s="35" t="s">
        <v>44</v>
      </c>
      <c r="B619" s="36">
        <v>119</v>
      </c>
      <c r="C619" s="34">
        <v>1</v>
      </c>
      <c r="D619" s="34">
        <v>17</v>
      </c>
      <c r="E619" s="34">
        <v>-71.338369999999998</v>
      </c>
      <c r="F619" s="34">
        <v>-33.053598999999998</v>
      </c>
      <c r="G619" s="34">
        <v>18723.599999999999</v>
      </c>
      <c r="H619" s="34">
        <v>1</v>
      </c>
      <c r="I619" s="34">
        <v>0</v>
      </c>
      <c r="J619" s="34">
        <v>0</v>
      </c>
      <c r="K619" s="34">
        <v>0</v>
      </c>
      <c r="L619" s="34">
        <v>1</v>
      </c>
      <c r="M619" s="38"/>
      <c r="O619"/>
      <c r="P619"/>
    </row>
    <row r="620" spans="1:16" s="66" customFormat="1" ht="14.25" hidden="1" customHeight="1" x14ac:dyDescent="0.25">
      <c r="A620" s="35" t="s">
        <v>44</v>
      </c>
      <c r="B620" s="36">
        <v>119</v>
      </c>
      <c r="C620" s="34">
        <v>1</v>
      </c>
      <c r="D620" s="34">
        <v>18</v>
      </c>
      <c r="E620" s="34">
        <v>-71.342051999999995</v>
      </c>
      <c r="F620" s="34">
        <v>-33.054518999999999</v>
      </c>
      <c r="G620" s="34">
        <v>19249.27</v>
      </c>
      <c r="H620" s="34">
        <v>1</v>
      </c>
      <c r="I620" s="34">
        <v>1</v>
      </c>
      <c r="J620" s="34">
        <v>0</v>
      </c>
      <c r="K620" s="47">
        <v>0.05</v>
      </c>
      <c r="L620" s="34">
        <v>1</v>
      </c>
      <c r="M620" s="38"/>
      <c r="O620"/>
      <c r="P620"/>
    </row>
    <row r="621" spans="1:16" s="66" customFormat="1" ht="14.25" hidden="1" customHeight="1" x14ac:dyDescent="0.25">
      <c r="A621" s="35" t="s">
        <v>44</v>
      </c>
      <c r="B621" s="36">
        <v>120</v>
      </c>
      <c r="C621" s="34">
        <v>0</v>
      </c>
      <c r="D621" s="34">
        <v>1</v>
      </c>
      <c r="E621" s="34">
        <v>-71.375018999999995</v>
      </c>
      <c r="F621" s="34">
        <v>-33.066111999999997</v>
      </c>
      <c r="G621" s="34">
        <v>152.53</v>
      </c>
      <c r="H621" s="34">
        <v>1</v>
      </c>
      <c r="I621" s="34">
        <v>1</v>
      </c>
      <c r="J621" s="34">
        <v>0</v>
      </c>
      <c r="K621" s="47">
        <v>0.9</v>
      </c>
      <c r="L621" s="34">
        <v>1</v>
      </c>
      <c r="M621" s="38"/>
      <c r="O621"/>
      <c r="P621"/>
    </row>
    <row r="622" spans="1:16" s="66" customFormat="1" ht="14.25" hidden="1" customHeight="1" x14ac:dyDescent="0.25">
      <c r="A622" s="35" t="s">
        <v>44</v>
      </c>
      <c r="B622" s="36">
        <v>120</v>
      </c>
      <c r="C622" s="34">
        <v>0</v>
      </c>
      <c r="D622" s="34">
        <v>2</v>
      </c>
      <c r="E622" s="34">
        <v>-71.375872999999999</v>
      </c>
      <c r="F622" s="34">
        <v>-33.063898999999999</v>
      </c>
      <c r="G622" s="34">
        <v>644.46</v>
      </c>
      <c r="H622" s="34">
        <v>1</v>
      </c>
      <c r="I622" s="34">
        <v>1</v>
      </c>
      <c r="J622" s="34">
        <v>0</v>
      </c>
      <c r="K622" s="47">
        <v>0.05</v>
      </c>
      <c r="L622" s="34">
        <v>1</v>
      </c>
      <c r="M622" s="38"/>
      <c r="O622"/>
      <c r="P622"/>
    </row>
    <row r="623" spans="1:16" s="66" customFormat="1" ht="14.25" hidden="1" customHeight="1" x14ac:dyDescent="0.25">
      <c r="A623" s="35" t="s">
        <v>44</v>
      </c>
      <c r="B623" s="36">
        <v>120</v>
      </c>
      <c r="C623" s="34">
        <v>0</v>
      </c>
      <c r="D623" s="34">
        <v>3</v>
      </c>
      <c r="E623" s="34">
        <v>-71.374622000000002</v>
      </c>
      <c r="F623" s="34">
        <v>-33.059860999999998</v>
      </c>
      <c r="G623" s="34">
        <v>1213.67</v>
      </c>
      <c r="H623" s="34">
        <v>1</v>
      </c>
      <c r="I623" s="34">
        <v>0</v>
      </c>
      <c r="J623" s="34">
        <v>0</v>
      </c>
      <c r="K623" s="34">
        <v>0</v>
      </c>
      <c r="L623" s="34">
        <v>1</v>
      </c>
      <c r="M623" s="38"/>
      <c r="O623"/>
      <c r="P623"/>
    </row>
    <row r="624" spans="1:16" ht="14.25" hidden="1" customHeight="1" x14ac:dyDescent="0.25">
      <c r="A624" s="35" t="s">
        <v>44</v>
      </c>
      <c r="B624" s="36">
        <v>120</v>
      </c>
      <c r="C624" s="34">
        <v>0</v>
      </c>
      <c r="D624" s="34">
        <v>4</v>
      </c>
      <c r="E624" s="34">
        <v>-71.373744000000002</v>
      </c>
      <c r="F624" s="34">
        <v>-33.054437</v>
      </c>
      <c r="G624" s="47">
        <v>1958.9</v>
      </c>
      <c r="H624" s="34">
        <v>1</v>
      </c>
      <c r="I624" s="34">
        <v>0</v>
      </c>
      <c r="J624" s="34">
        <v>0</v>
      </c>
      <c r="K624" s="34">
        <v>0</v>
      </c>
      <c r="L624" s="34">
        <v>1</v>
      </c>
      <c r="M624" s="38"/>
      <c r="O624"/>
      <c r="P624"/>
    </row>
    <row r="625" spans="1:16" s="66" customFormat="1" ht="14.25" hidden="1" customHeight="1" x14ac:dyDescent="0.25">
      <c r="A625" s="35" t="s">
        <v>44</v>
      </c>
      <c r="B625" s="36">
        <v>120</v>
      </c>
      <c r="C625" s="34">
        <v>0</v>
      </c>
      <c r="D625" s="34">
        <v>5</v>
      </c>
      <c r="E625" s="34">
        <v>-71.374593000000004</v>
      </c>
      <c r="F625" s="34">
        <v>-33.050071000000003</v>
      </c>
      <c r="G625" s="34">
        <v>2449.73</v>
      </c>
      <c r="H625" s="34">
        <v>1</v>
      </c>
      <c r="I625" s="34">
        <v>0</v>
      </c>
      <c r="J625" s="34">
        <v>0</v>
      </c>
      <c r="K625" s="34">
        <v>0</v>
      </c>
      <c r="L625" s="34">
        <v>1</v>
      </c>
      <c r="M625" s="38"/>
      <c r="O625"/>
      <c r="P625"/>
    </row>
    <row r="626" spans="1:16" s="66" customFormat="1" ht="14.25" hidden="1" customHeight="1" x14ac:dyDescent="0.25">
      <c r="A626" s="35" t="s">
        <v>44</v>
      </c>
      <c r="B626" s="36">
        <v>120</v>
      </c>
      <c r="C626" s="34">
        <v>0</v>
      </c>
      <c r="D626" s="34">
        <v>6</v>
      </c>
      <c r="E626" s="34">
        <v>-71.374215000000007</v>
      </c>
      <c r="F626" s="34">
        <v>-33.047345999999997</v>
      </c>
      <c r="G626" s="34">
        <v>2762.11</v>
      </c>
      <c r="H626" s="34">
        <v>1</v>
      </c>
      <c r="I626" s="34">
        <v>0</v>
      </c>
      <c r="J626" s="34">
        <v>0</v>
      </c>
      <c r="K626" s="34">
        <v>0</v>
      </c>
      <c r="L626" s="34">
        <v>1</v>
      </c>
      <c r="M626" s="38"/>
      <c r="O626"/>
      <c r="P626"/>
    </row>
    <row r="627" spans="1:16" s="66" customFormat="1" ht="14.25" hidden="1" customHeight="1" x14ac:dyDescent="0.25">
      <c r="A627" s="35" t="s">
        <v>44</v>
      </c>
      <c r="B627" s="36">
        <v>120</v>
      </c>
      <c r="C627" s="34">
        <v>0</v>
      </c>
      <c r="D627" s="34">
        <v>7</v>
      </c>
      <c r="E627" s="34">
        <v>-71.370176999999998</v>
      </c>
      <c r="F627" s="34">
        <v>-33.046348999999999</v>
      </c>
      <c r="G627" s="34">
        <v>3235.55</v>
      </c>
      <c r="H627" s="34">
        <v>1</v>
      </c>
      <c r="I627" s="34">
        <v>0</v>
      </c>
      <c r="J627" s="34">
        <v>0</v>
      </c>
      <c r="K627" s="34">
        <v>0</v>
      </c>
      <c r="L627" s="34">
        <v>1</v>
      </c>
      <c r="M627" s="38"/>
      <c r="O627"/>
      <c r="P627"/>
    </row>
    <row r="628" spans="1:16" s="66" customFormat="1" ht="14.25" hidden="1" customHeight="1" x14ac:dyDescent="0.25">
      <c r="A628" s="35" t="s">
        <v>44</v>
      </c>
      <c r="B628" s="36">
        <v>120</v>
      </c>
      <c r="C628" s="34">
        <v>0</v>
      </c>
      <c r="D628" s="34">
        <v>8</v>
      </c>
      <c r="E628" s="34">
        <v>-71.365495999999993</v>
      </c>
      <c r="F628" s="34">
        <v>-33.044716000000001</v>
      </c>
      <c r="G628" s="34">
        <v>3818.51</v>
      </c>
      <c r="H628" s="34">
        <v>1</v>
      </c>
      <c r="I628" s="34">
        <v>0</v>
      </c>
      <c r="J628" s="34">
        <v>0</v>
      </c>
      <c r="K628" s="34">
        <v>0</v>
      </c>
      <c r="L628" s="34">
        <v>1</v>
      </c>
      <c r="M628" s="38"/>
      <c r="O628"/>
      <c r="P628"/>
    </row>
    <row r="629" spans="1:16" s="66" customFormat="1" ht="14.25" hidden="1" customHeight="1" x14ac:dyDescent="0.25">
      <c r="A629" s="35" t="s">
        <v>44</v>
      </c>
      <c r="B629" s="36">
        <v>120</v>
      </c>
      <c r="C629" s="34">
        <v>0</v>
      </c>
      <c r="D629" s="34">
        <v>9</v>
      </c>
      <c r="E629" s="34">
        <v>-71.372703999999999</v>
      </c>
      <c r="F629" s="34">
        <v>-33.044170999999999</v>
      </c>
      <c r="G629" s="34">
        <v>4625.59</v>
      </c>
      <c r="H629" s="34">
        <v>1</v>
      </c>
      <c r="I629" s="34">
        <v>0</v>
      </c>
      <c r="J629" s="34">
        <v>0</v>
      </c>
      <c r="K629" s="34">
        <v>0</v>
      </c>
      <c r="L629" s="34">
        <v>1</v>
      </c>
      <c r="M629" s="38"/>
      <c r="O629"/>
      <c r="P629"/>
    </row>
    <row r="630" spans="1:16" s="66" customFormat="1" ht="14.25" hidden="1" customHeight="1" x14ac:dyDescent="0.25">
      <c r="A630" s="35" t="s">
        <v>44</v>
      </c>
      <c r="B630" s="36">
        <v>120</v>
      </c>
      <c r="C630" s="34">
        <v>0</v>
      </c>
      <c r="D630" s="34">
        <v>10</v>
      </c>
      <c r="E630" s="34">
        <v>-71.376891999999998</v>
      </c>
      <c r="F630" s="34">
        <v>-33.044277000000001</v>
      </c>
      <c r="G630" s="34">
        <v>5017.1099999999997</v>
      </c>
      <c r="H630" s="34">
        <v>1</v>
      </c>
      <c r="I630" s="34">
        <v>0</v>
      </c>
      <c r="J630" s="34">
        <v>0</v>
      </c>
      <c r="K630" s="34">
        <v>0</v>
      </c>
      <c r="L630" s="34">
        <v>1</v>
      </c>
      <c r="M630" s="38"/>
      <c r="O630"/>
      <c r="P630"/>
    </row>
    <row r="631" spans="1:16" s="66" customFormat="1" ht="14.25" hidden="1" customHeight="1" x14ac:dyDescent="0.25">
      <c r="A631" s="35" t="s">
        <v>44</v>
      </c>
      <c r="B631" s="36">
        <v>120</v>
      </c>
      <c r="C631" s="34">
        <v>0</v>
      </c>
      <c r="D631" s="34">
        <v>11</v>
      </c>
      <c r="E631" s="34">
        <v>-71.379116999999994</v>
      </c>
      <c r="F631" s="34">
        <v>-33.044438</v>
      </c>
      <c r="G631" s="34">
        <v>5238.2700000000004</v>
      </c>
      <c r="H631" s="34">
        <v>1</v>
      </c>
      <c r="I631" s="34">
        <v>0</v>
      </c>
      <c r="J631" s="34">
        <v>0</v>
      </c>
      <c r="K631" s="47">
        <v>0</v>
      </c>
      <c r="L631" s="34">
        <v>1</v>
      </c>
      <c r="M631" s="38"/>
      <c r="O631"/>
      <c r="P631"/>
    </row>
    <row r="632" spans="1:16" s="66" customFormat="1" ht="14.25" hidden="1" customHeight="1" x14ac:dyDescent="0.25">
      <c r="A632" s="35" t="s">
        <v>44</v>
      </c>
      <c r="B632" s="36">
        <v>120</v>
      </c>
      <c r="C632" s="34">
        <v>0</v>
      </c>
      <c r="D632" s="34">
        <v>12</v>
      </c>
      <c r="E632" s="34">
        <v>-71.37867</v>
      </c>
      <c r="F632" s="34">
        <v>-33.049830999999998</v>
      </c>
      <c r="G632" s="34">
        <v>5838.12</v>
      </c>
      <c r="H632" s="34">
        <v>1</v>
      </c>
      <c r="I632" s="34">
        <v>0</v>
      </c>
      <c r="J632" s="34">
        <v>1</v>
      </c>
      <c r="K632" s="47">
        <v>0</v>
      </c>
      <c r="L632" s="34">
        <v>1</v>
      </c>
      <c r="M632" s="38"/>
      <c r="O632"/>
      <c r="P632"/>
    </row>
    <row r="633" spans="1:16" s="66" customFormat="1" ht="14.25" hidden="1" customHeight="1" x14ac:dyDescent="0.25">
      <c r="A633" s="35" t="s">
        <v>44</v>
      </c>
      <c r="B633" s="36">
        <v>120</v>
      </c>
      <c r="C633" s="34">
        <v>0</v>
      </c>
      <c r="D633" s="34">
        <v>13</v>
      </c>
      <c r="E633" s="34">
        <v>-71.378148999999993</v>
      </c>
      <c r="F633" s="34">
        <v>-33.057702999999997</v>
      </c>
      <c r="G633" s="34">
        <v>6713.38</v>
      </c>
      <c r="H633" s="34">
        <v>1</v>
      </c>
      <c r="I633" s="34">
        <v>0</v>
      </c>
      <c r="J633" s="34">
        <v>0</v>
      </c>
      <c r="K633" s="47">
        <v>0</v>
      </c>
      <c r="L633" s="34">
        <v>1</v>
      </c>
      <c r="M633" s="38"/>
      <c r="O633"/>
      <c r="P633"/>
    </row>
    <row r="634" spans="1:16" ht="14.25" hidden="1" customHeight="1" x14ac:dyDescent="0.25">
      <c r="A634" s="35" t="s">
        <v>44</v>
      </c>
      <c r="B634" s="36">
        <v>120</v>
      </c>
      <c r="C634" s="34">
        <v>0</v>
      </c>
      <c r="D634" s="34">
        <v>14</v>
      </c>
      <c r="E634" s="34">
        <v>-71.383463000000006</v>
      </c>
      <c r="F634" s="34">
        <v>-33.059966000000003</v>
      </c>
      <c r="G634" s="47">
        <v>7468.73</v>
      </c>
      <c r="H634" s="34">
        <v>1</v>
      </c>
      <c r="I634" s="34">
        <v>0</v>
      </c>
      <c r="J634" s="34">
        <v>0</v>
      </c>
      <c r="K634" s="34">
        <v>0</v>
      </c>
      <c r="L634" s="34">
        <v>1</v>
      </c>
      <c r="M634" s="38"/>
      <c r="O634"/>
      <c r="P634"/>
    </row>
    <row r="635" spans="1:16" s="66" customFormat="1" ht="14.25" hidden="1" customHeight="1" x14ac:dyDescent="0.25">
      <c r="A635" s="35" t="s">
        <v>44</v>
      </c>
      <c r="B635" s="36">
        <v>120</v>
      </c>
      <c r="C635" s="34">
        <v>0</v>
      </c>
      <c r="D635" s="34">
        <v>15</v>
      </c>
      <c r="E635" s="34">
        <v>-71.388677999999999</v>
      </c>
      <c r="F635" s="34">
        <v>-33.057541000000001</v>
      </c>
      <c r="G635" s="34">
        <v>8070.86</v>
      </c>
      <c r="H635" s="34">
        <v>1</v>
      </c>
      <c r="I635" s="34">
        <v>0</v>
      </c>
      <c r="J635" s="34">
        <v>0</v>
      </c>
      <c r="K635" s="34">
        <v>0</v>
      </c>
      <c r="L635" s="34">
        <v>1</v>
      </c>
      <c r="M635" s="38"/>
      <c r="O635"/>
      <c r="P635"/>
    </row>
    <row r="636" spans="1:16" s="66" customFormat="1" ht="14.25" hidden="1" customHeight="1" x14ac:dyDescent="0.25">
      <c r="A636" s="35" t="s">
        <v>44</v>
      </c>
      <c r="B636" s="36">
        <v>120</v>
      </c>
      <c r="C636" s="34">
        <v>0</v>
      </c>
      <c r="D636" s="34">
        <v>16</v>
      </c>
      <c r="E636" s="34">
        <v>-71.390208999999999</v>
      </c>
      <c r="F636" s="34">
        <v>-33.063175000000001</v>
      </c>
      <c r="G636" s="34">
        <v>8810</v>
      </c>
      <c r="H636" s="34">
        <v>1</v>
      </c>
      <c r="I636" s="34">
        <v>1</v>
      </c>
      <c r="J636" s="34">
        <v>0</v>
      </c>
      <c r="K636" s="47">
        <v>0.05</v>
      </c>
      <c r="L636" s="34">
        <v>1</v>
      </c>
      <c r="M636" s="38"/>
      <c r="O636"/>
      <c r="P636"/>
    </row>
    <row r="637" spans="1:16" s="66" customFormat="1" ht="14.25" hidden="1" customHeight="1" x14ac:dyDescent="0.25">
      <c r="A637" s="35" t="s">
        <v>44</v>
      </c>
      <c r="B637" s="36">
        <v>120</v>
      </c>
      <c r="C637" s="34">
        <v>1</v>
      </c>
      <c r="D637" s="34">
        <v>1</v>
      </c>
      <c r="E637" s="34">
        <v>-71.389274999999998</v>
      </c>
      <c r="F637" s="34">
        <v>-33.066068000000001</v>
      </c>
      <c r="G637" s="34">
        <v>106.13</v>
      </c>
      <c r="H637" s="34">
        <v>1</v>
      </c>
      <c r="I637" s="34">
        <v>1</v>
      </c>
      <c r="J637" s="34">
        <v>0</v>
      </c>
      <c r="K637" s="47">
        <v>0.9</v>
      </c>
      <c r="L637" s="34">
        <v>1</v>
      </c>
      <c r="M637" s="38"/>
      <c r="O637"/>
      <c r="P637"/>
    </row>
    <row r="638" spans="1:16" s="66" customFormat="1" ht="14.25" hidden="1" customHeight="1" x14ac:dyDescent="0.25">
      <c r="A638" s="35" t="s">
        <v>44</v>
      </c>
      <c r="B638" s="36">
        <v>120</v>
      </c>
      <c r="C638" s="34">
        <v>1</v>
      </c>
      <c r="D638" s="34">
        <v>2</v>
      </c>
      <c r="E638" s="34">
        <v>-71.387912</v>
      </c>
      <c r="F638" s="34">
        <v>-33.064056999999998</v>
      </c>
      <c r="G638" s="34">
        <v>440.7</v>
      </c>
      <c r="H638" s="34">
        <v>1</v>
      </c>
      <c r="I638" s="34">
        <v>1</v>
      </c>
      <c r="J638" s="34">
        <v>0</v>
      </c>
      <c r="K638" s="47">
        <v>0.05</v>
      </c>
      <c r="L638" s="34">
        <v>1</v>
      </c>
      <c r="M638" s="38"/>
      <c r="O638"/>
      <c r="P638"/>
    </row>
    <row r="639" spans="1:16" s="66" customFormat="1" ht="14.25" hidden="1" customHeight="1" x14ac:dyDescent="0.25">
      <c r="A639" s="35" t="s">
        <v>44</v>
      </c>
      <c r="B639" s="36">
        <v>120</v>
      </c>
      <c r="C639" s="34">
        <v>1</v>
      </c>
      <c r="D639" s="34">
        <v>3</v>
      </c>
      <c r="E639" s="34">
        <v>-71.389044999999996</v>
      </c>
      <c r="F639" s="34">
        <v>-33.062198000000002</v>
      </c>
      <c r="G639" s="34">
        <v>767.32</v>
      </c>
      <c r="H639" s="34">
        <v>1</v>
      </c>
      <c r="I639" s="34">
        <v>0</v>
      </c>
      <c r="J639" s="34">
        <v>0</v>
      </c>
      <c r="K639" s="34">
        <v>0</v>
      </c>
      <c r="L639" s="34">
        <v>1</v>
      </c>
      <c r="M639" s="38"/>
      <c r="O639"/>
      <c r="P639"/>
    </row>
    <row r="640" spans="1:16" s="66" customFormat="1" ht="14.25" hidden="1" customHeight="1" x14ac:dyDescent="0.25">
      <c r="A640" s="35" t="s">
        <v>44</v>
      </c>
      <c r="B640" s="36">
        <v>120</v>
      </c>
      <c r="C640" s="34">
        <v>1</v>
      </c>
      <c r="D640" s="34">
        <v>4</v>
      </c>
      <c r="E640" s="34">
        <v>-71.388655999999997</v>
      </c>
      <c r="F640" s="34">
        <v>-33.057541000000001</v>
      </c>
      <c r="G640" s="34">
        <v>1501.5</v>
      </c>
      <c r="H640" s="34">
        <v>1</v>
      </c>
      <c r="I640" s="34">
        <v>0</v>
      </c>
      <c r="J640" s="34">
        <v>0</v>
      </c>
      <c r="K640" s="34">
        <v>0</v>
      </c>
      <c r="L640" s="34">
        <v>1</v>
      </c>
      <c r="M640" s="38"/>
      <c r="O640"/>
      <c r="P640"/>
    </row>
    <row r="641" spans="1:16" s="66" customFormat="1" ht="14.25" hidden="1" customHeight="1" x14ac:dyDescent="0.25">
      <c r="A641" s="35" t="s">
        <v>44</v>
      </c>
      <c r="B641" s="36">
        <v>120</v>
      </c>
      <c r="C641" s="34">
        <v>1</v>
      </c>
      <c r="D641" s="34">
        <v>5</v>
      </c>
      <c r="E641" s="34">
        <v>-71.383492000000004</v>
      </c>
      <c r="F641" s="34">
        <v>-33.059958999999999</v>
      </c>
      <c r="G641" s="34">
        <v>2098.75</v>
      </c>
      <c r="H641" s="34">
        <v>1</v>
      </c>
      <c r="I641" s="34">
        <v>0</v>
      </c>
      <c r="J641" s="34">
        <v>0</v>
      </c>
      <c r="K641" s="34">
        <v>0</v>
      </c>
      <c r="L641" s="34">
        <v>1</v>
      </c>
      <c r="M641" s="38"/>
      <c r="O641"/>
      <c r="P641"/>
    </row>
    <row r="642" spans="1:16" s="66" customFormat="1" ht="14.25" hidden="1" customHeight="1" x14ac:dyDescent="0.25">
      <c r="A642" s="35" t="s">
        <v>44</v>
      </c>
      <c r="B642" s="36">
        <v>120</v>
      </c>
      <c r="C642" s="34">
        <v>1</v>
      </c>
      <c r="D642" s="34">
        <v>6</v>
      </c>
      <c r="E642" s="34">
        <v>-71.378146999999998</v>
      </c>
      <c r="F642" s="34">
        <v>-33.057774999999999</v>
      </c>
      <c r="G642" s="34">
        <v>2848.93</v>
      </c>
      <c r="H642" s="34">
        <v>1</v>
      </c>
      <c r="I642" s="34">
        <v>0</v>
      </c>
      <c r="J642" s="34">
        <v>0</v>
      </c>
      <c r="K642" s="34">
        <v>0</v>
      </c>
      <c r="L642" s="34">
        <v>1</v>
      </c>
      <c r="M642" s="38"/>
      <c r="O642"/>
      <c r="P642"/>
    </row>
    <row r="643" spans="1:16" s="66" customFormat="1" ht="14.25" hidden="1" customHeight="1" x14ac:dyDescent="0.25">
      <c r="A643" s="35" t="s">
        <v>44</v>
      </c>
      <c r="B643" s="36">
        <v>120</v>
      </c>
      <c r="C643" s="34">
        <v>1</v>
      </c>
      <c r="D643" s="34">
        <v>7</v>
      </c>
      <c r="E643" s="34">
        <v>-71.378669000000002</v>
      </c>
      <c r="F643" s="34">
        <v>-33.049858</v>
      </c>
      <c r="G643" s="34">
        <v>3729.19</v>
      </c>
      <c r="H643" s="34">
        <v>1</v>
      </c>
      <c r="I643" s="34">
        <v>0</v>
      </c>
      <c r="J643" s="34">
        <v>0</v>
      </c>
      <c r="K643" s="34">
        <v>0</v>
      </c>
      <c r="L643" s="34">
        <v>1</v>
      </c>
      <c r="M643" s="38"/>
      <c r="O643"/>
      <c r="P643"/>
    </row>
    <row r="644" spans="1:16" s="66" customFormat="1" ht="14.25" hidden="1" customHeight="1" x14ac:dyDescent="0.25">
      <c r="A644" s="35" t="s">
        <v>44</v>
      </c>
      <c r="B644" s="36">
        <v>120</v>
      </c>
      <c r="C644" s="34">
        <v>1</v>
      </c>
      <c r="D644" s="34">
        <v>8</v>
      </c>
      <c r="E644" s="34">
        <v>-71.378829999999994</v>
      </c>
      <c r="F644" s="34">
        <v>-33.046923999999997</v>
      </c>
      <c r="G644" s="34">
        <v>4055.01</v>
      </c>
      <c r="H644" s="34">
        <v>1</v>
      </c>
      <c r="I644" s="34">
        <v>0</v>
      </c>
      <c r="J644" s="34">
        <v>0</v>
      </c>
      <c r="K644" s="34">
        <v>0</v>
      </c>
      <c r="L644" s="34">
        <v>0</v>
      </c>
      <c r="M644" s="38"/>
      <c r="O644"/>
      <c r="P644"/>
    </row>
    <row r="645" spans="1:16" s="66" customFormat="1" ht="14.25" hidden="1" customHeight="1" x14ac:dyDescent="0.25">
      <c r="A645" s="35" t="s">
        <v>44</v>
      </c>
      <c r="B645" s="36">
        <v>120</v>
      </c>
      <c r="C645" s="34">
        <v>1</v>
      </c>
      <c r="D645" s="34">
        <v>9</v>
      </c>
      <c r="E645" s="34">
        <v>-71.376818</v>
      </c>
      <c r="F645" s="34">
        <v>-33.044356999999998</v>
      </c>
      <c r="G645" s="34">
        <v>4552.75</v>
      </c>
      <c r="H645" s="34">
        <v>1</v>
      </c>
      <c r="I645" s="34">
        <v>0</v>
      </c>
      <c r="J645" s="34">
        <v>0</v>
      </c>
      <c r="K645" s="34">
        <v>0</v>
      </c>
      <c r="L645" s="34">
        <v>1</v>
      </c>
      <c r="M645" s="38"/>
      <c r="O645"/>
      <c r="P645"/>
    </row>
    <row r="646" spans="1:16" s="66" customFormat="1" ht="14.25" hidden="1" customHeight="1" x14ac:dyDescent="0.25">
      <c r="A646" s="35" t="s">
        <v>44</v>
      </c>
      <c r="B646" s="36">
        <v>120</v>
      </c>
      <c r="C646" s="34">
        <v>1</v>
      </c>
      <c r="D646" s="34">
        <v>10</v>
      </c>
      <c r="E646" s="34">
        <v>-71.374213999999995</v>
      </c>
      <c r="F646" s="34">
        <v>-33.047364000000002</v>
      </c>
      <c r="G646" s="34">
        <v>5119.08</v>
      </c>
      <c r="H646" s="34">
        <v>1</v>
      </c>
      <c r="I646" s="34">
        <v>0</v>
      </c>
      <c r="J646" s="34">
        <v>0</v>
      </c>
      <c r="K646" s="34">
        <v>0</v>
      </c>
      <c r="L646" s="34">
        <v>1</v>
      </c>
      <c r="M646" s="38"/>
      <c r="O646"/>
      <c r="P646"/>
    </row>
    <row r="647" spans="1:16" s="66" customFormat="1" ht="14.25" hidden="1" customHeight="1" x14ac:dyDescent="0.25">
      <c r="A647" s="35" t="s">
        <v>44</v>
      </c>
      <c r="B647" s="36">
        <v>120</v>
      </c>
      <c r="C647" s="34">
        <v>1</v>
      </c>
      <c r="D647" s="34">
        <v>11</v>
      </c>
      <c r="E647" s="34">
        <v>-71.374589</v>
      </c>
      <c r="F647" s="34">
        <v>-33.050103</v>
      </c>
      <c r="G647" s="34">
        <v>5433.02</v>
      </c>
      <c r="H647" s="34">
        <v>1</v>
      </c>
      <c r="I647" s="34">
        <v>0</v>
      </c>
      <c r="J647" s="34">
        <v>0</v>
      </c>
      <c r="K647" s="34">
        <v>0</v>
      </c>
      <c r="L647" s="34">
        <v>1</v>
      </c>
      <c r="M647" s="38"/>
      <c r="O647"/>
      <c r="P647"/>
    </row>
    <row r="648" spans="1:16" s="66" customFormat="1" ht="14.25" hidden="1" customHeight="1" x14ac:dyDescent="0.25">
      <c r="A648" s="35" t="s">
        <v>44</v>
      </c>
      <c r="B648" s="36">
        <v>120</v>
      </c>
      <c r="C648" s="34">
        <v>1</v>
      </c>
      <c r="D648" s="34">
        <v>12</v>
      </c>
      <c r="E648" s="34">
        <v>-71.373741999999993</v>
      </c>
      <c r="F648" s="34">
        <v>-33.054448999999998</v>
      </c>
      <c r="G648" s="34">
        <v>5921.63</v>
      </c>
      <c r="H648" s="34">
        <v>1</v>
      </c>
      <c r="I648" s="34">
        <v>0</v>
      </c>
      <c r="J648" s="34">
        <v>0</v>
      </c>
      <c r="K648" s="34">
        <v>0</v>
      </c>
      <c r="L648" s="34">
        <v>1</v>
      </c>
      <c r="M648" s="38"/>
      <c r="O648"/>
      <c r="P648"/>
    </row>
    <row r="649" spans="1:16" s="66" customFormat="1" ht="14.25" hidden="1" customHeight="1" x14ac:dyDescent="0.25">
      <c r="A649" s="35" t="s">
        <v>44</v>
      </c>
      <c r="B649" s="36">
        <v>120</v>
      </c>
      <c r="C649" s="34">
        <v>1</v>
      </c>
      <c r="D649" s="34">
        <v>13</v>
      </c>
      <c r="E649" s="34">
        <v>-71.374639000000002</v>
      </c>
      <c r="F649" s="34">
        <v>-33.059868999999999</v>
      </c>
      <c r="G649" s="34">
        <v>6667.33</v>
      </c>
      <c r="H649" s="34">
        <v>1</v>
      </c>
      <c r="I649" s="34">
        <v>0</v>
      </c>
      <c r="J649" s="34">
        <v>0</v>
      </c>
      <c r="K649" s="34">
        <v>0</v>
      </c>
      <c r="L649" s="34">
        <v>1</v>
      </c>
      <c r="M649" s="38"/>
      <c r="O649"/>
      <c r="P649"/>
    </row>
    <row r="650" spans="1:16" s="66" customFormat="1" ht="14.25" hidden="1" customHeight="1" x14ac:dyDescent="0.25">
      <c r="A650" s="35" t="s">
        <v>44</v>
      </c>
      <c r="B650" s="36">
        <v>120</v>
      </c>
      <c r="C650" s="34">
        <v>1</v>
      </c>
      <c r="D650" s="34">
        <v>14</v>
      </c>
      <c r="E650" s="34">
        <v>-71.375873999999996</v>
      </c>
      <c r="F650" s="34">
        <v>-33.063906000000003</v>
      </c>
      <c r="G650" s="34">
        <v>7235.51</v>
      </c>
      <c r="H650" s="34">
        <v>1</v>
      </c>
      <c r="I650" s="34">
        <v>0</v>
      </c>
      <c r="J650" s="34">
        <v>0</v>
      </c>
      <c r="K650" s="47">
        <v>0</v>
      </c>
      <c r="L650" s="34">
        <v>1</v>
      </c>
      <c r="M650" s="38"/>
      <c r="O650"/>
      <c r="P650"/>
    </row>
    <row r="651" spans="1:16" s="66" customFormat="1" ht="14.25" hidden="1" customHeight="1" x14ac:dyDescent="0.25">
      <c r="A651" s="35" t="s">
        <v>44</v>
      </c>
      <c r="B651" s="36">
        <v>120</v>
      </c>
      <c r="C651" s="34">
        <v>1</v>
      </c>
      <c r="D651" s="34">
        <v>15</v>
      </c>
      <c r="E651" s="34">
        <v>-71.375017</v>
      </c>
      <c r="F651" s="34">
        <v>-33.066128999999997</v>
      </c>
      <c r="G651" s="34">
        <v>7724.77</v>
      </c>
      <c r="H651" s="34">
        <v>1</v>
      </c>
      <c r="I651" s="34">
        <v>1</v>
      </c>
      <c r="J651" s="34">
        <v>0</v>
      </c>
      <c r="K651" s="47">
        <v>0.05</v>
      </c>
      <c r="L651" s="34">
        <v>1</v>
      </c>
      <c r="M651" s="38"/>
      <c r="O651"/>
      <c r="P651"/>
    </row>
    <row r="652" spans="1:16" s="66" customFormat="1" ht="14.25" hidden="1" customHeight="1" x14ac:dyDescent="0.25">
      <c r="A652" s="35" t="s">
        <v>44</v>
      </c>
      <c r="B652" s="36">
        <v>121</v>
      </c>
      <c r="C652" s="34">
        <v>0</v>
      </c>
      <c r="D652" s="34">
        <v>1</v>
      </c>
      <c r="E652" s="34">
        <v>-71.419326999999996</v>
      </c>
      <c r="F652" s="34">
        <v>-33.058667</v>
      </c>
      <c r="G652" s="34">
        <v>123.16</v>
      </c>
      <c r="H652" s="34">
        <v>1</v>
      </c>
      <c r="I652" s="34">
        <v>1</v>
      </c>
      <c r="J652" s="47">
        <v>1</v>
      </c>
      <c r="K652" s="47">
        <v>0.9</v>
      </c>
      <c r="L652" s="34">
        <v>1</v>
      </c>
      <c r="M652" s="38"/>
      <c r="O652"/>
      <c r="P652"/>
    </row>
    <row r="653" spans="1:16" s="66" customFormat="1" ht="14.25" hidden="1" customHeight="1" x14ac:dyDescent="0.25">
      <c r="A653" s="35" t="s">
        <v>44</v>
      </c>
      <c r="B653" s="36">
        <v>121</v>
      </c>
      <c r="C653" s="34">
        <v>0</v>
      </c>
      <c r="D653" s="34">
        <v>2</v>
      </c>
      <c r="E653" s="34">
        <v>-71.418951000000007</v>
      </c>
      <c r="F653" s="34">
        <v>-33.060744999999997</v>
      </c>
      <c r="G653" s="34">
        <v>423.68</v>
      </c>
      <c r="H653" s="34">
        <v>1</v>
      </c>
      <c r="I653" s="34">
        <v>1</v>
      </c>
      <c r="J653" s="34">
        <v>0</v>
      </c>
      <c r="K653" s="47">
        <v>0.05</v>
      </c>
      <c r="L653" s="34">
        <v>1</v>
      </c>
      <c r="M653" s="38"/>
      <c r="O653"/>
      <c r="P653"/>
    </row>
    <row r="654" spans="1:16" s="66" customFormat="1" ht="14.25" hidden="1" customHeight="1" x14ac:dyDescent="0.25">
      <c r="A654" s="35" t="s">
        <v>44</v>
      </c>
      <c r="B654" s="36">
        <v>121</v>
      </c>
      <c r="C654" s="34">
        <v>0</v>
      </c>
      <c r="D654" s="34">
        <v>3</v>
      </c>
      <c r="E654" s="34">
        <v>-71.409974000000005</v>
      </c>
      <c r="F654" s="34">
        <v>-33.058691000000003</v>
      </c>
      <c r="G654" s="34">
        <v>1633.01</v>
      </c>
      <c r="H654" s="34">
        <v>1</v>
      </c>
      <c r="I654" s="34">
        <v>0</v>
      </c>
      <c r="J654" s="34">
        <v>0</v>
      </c>
      <c r="K654" s="34">
        <v>0</v>
      </c>
      <c r="L654" s="34">
        <v>1</v>
      </c>
      <c r="M654" s="38"/>
      <c r="O654"/>
      <c r="P654"/>
    </row>
    <row r="655" spans="1:16" s="66" customFormat="1" ht="14.25" hidden="1" customHeight="1" x14ac:dyDescent="0.25">
      <c r="A655" s="35" t="s">
        <v>44</v>
      </c>
      <c r="B655" s="36">
        <v>121</v>
      </c>
      <c r="C655" s="34">
        <v>0</v>
      </c>
      <c r="D655" s="34">
        <v>4</v>
      </c>
      <c r="E655" s="34">
        <v>-71.406447999999997</v>
      </c>
      <c r="F655" s="34">
        <v>-33.059413999999997</v>
      </c>
      <c r="G655" s="34">
        <v>2108.37</v>
      </c>
      <c r="H655" s="34">
        <v>1</v>
      </c>
      <c r="I655" s="34">
        <v>0</v>
      </c>
      <c r="J655" s="34">
        <v>0</v>
      </c>
      <c r="K655" s="34">
        <v>0</v>
      </c>
      <c r="L655" s="34">
        <v>1</v>
      </c>
      <c r="M655" s="38"/>
      <c r="O655"/>
      <c r="P655"/>
    </row>
    <row r="656" spans="1:16" s="66" customFormat="1" ht="14.25" hidden="1" customHeight="1" x14ac:dyDescent="0.25">
      <c r="A656" s="35" t="s">
        <v>44</v>
      </c>
      <c r="B656" s="36">
        <v>121</v>
      </c>
      <c r="C656" s="34">
        <v>0</v>
      </c>
      <c r="D656" s="34">
        <v>5</v>
      </c>
      <c r="E656" s="34">
        <v>-71.406267999999997</v>
      </c>
      <c r="F656" s="34">
        <v>-33.055743999999997</v>
      </c>
      <c r="G656" s="34">
        <v>2639.86</v>
      </c>
      <c r="H656" s="34">
        <v>1</v>
      </c>
      <c r="I656" s="34">
        <v>0</v>
      </c>
      <c r="J656" s="34">
        <v>0</v>
      </c>
      <c r="K656" s="34">
        <v>0</v>
      </c>
      <c r="L656" s="34">
        <v>1</v>
      </c>
      <c r="M656" s="38"/>
      <c r="O656"/>
      <c r="P656"/>
    </row>
    <row r="657" spans="1:24" s="66" customFormat="1" ht="14.25" hidden="1" customHeight="1" x14ac:dyDescent="0.25">
      <c r="A657" s="35" t="s">
        <v>44</v>
      </c>
      <c r="B657" s="36">
        <v>121</v>
      </c>
      <c r="C657" s="34">
        <v>0</v>
      </c>
      <c r="D657" s="34">
        <v>6</v>
      </c>
      <c r="E657" s="34">
        <v>-71.404604000000006</v>
      </c>
      <c r="F657" s="34">
        <v>-33.046933000000003</v>
      </c>
      <c r="G657" s="34">
        <v>3630.76</v>
      </c>
      <c r="H657" s="34">
        <v>1</v>
      </c>
      <c r="I657" s="34">
        <v>0</v>
      </c>
      <c r="J657" s="34">
        <v>0</v>
      </c>
      <c r="K657" s="34">
        <v>0</v>
      </c>
      <c r="L657" s="34">
        <v>1</v>
      </c>
      <c r="M657" s="38"/>
      <c r="O657"/>
      <c r="P657"/>
    </row>
    <row r="658" spans="1:24" s="66" customFormat="1" ht="14.25" hidden="1" customHeight="1" x14ac:dyDescent="0.25">
      <c r="A658" s="35" t="s">
        <v>44</v>
      </c>
      <c r="B658" s="36">
        <v>121</v>
      </c>
      <c r="C658" s="34">
        <v>0</v>
      </c>
      <c r="D658" s="34">
        <v>7</v>
      </c>
      <c r="E658" s="34">
        <v>-71.420565999999994</v>
      </c>
      <c r="F658" s="34">
        <v>-33.043795000000003</v>
      </c>
      <c r="G658" s="34">
        <v>5245.51</v>
      </c>
      <c r="H658" s="34">
        <v>1</v>
      </c>
      <c r="I658" s="34">
        <v>0</v>
      </c>
      <c r="J658" s="34">
        <v>0</v>
      </c>
      <c r="K658" s="34">
        <v>0</v>
      </c>
      <c r="L658" s="34">
        <v>1</v>
      </c>
      <c r="M658" s="38"/>
      <c r="O658"/>
      <c r="P658"/>
    </row>
    <row r="659" spans="1:24" s="66" customFormat="1" ht="14.25" hidden="1" customHeight="1" x14ac:dyDescent="0.25">
      <c r="A659" s="35" t="s">
        <v>44</v>
      </c>
      <c r="B659" s="36">
        <v>121</v>
      </c>
      <c r="C659" s="34">
        <v>0</v>
      </c>
      <c r="D659" s="34">
        <v>8</v>
      </c>
      <c r="E659" s="34">
        <v>-71.425967999999997</v>
      </c>
      <c r="F659" s="34">
        <v>-33.042197999999999</v>
      </c>
      <c r="G659" s="34">
        <v>5781.43</v>
      </c>
      <c r="H659" s="34">
        <v>1</v>
      </c>
      <c r="I659" s="34">
        <v>0</v>
      </c>
      <c r="J659" s="34">
        <v>0</v>
      </c>
      <c r="K659" s="34">
        <v>0</v>
      </c>
      <c r="L659" s="34">
        <v>1</v>
      </c>
      <c r="M659" s="38"/>
      <c r="O659"/>
      <c r="P659"/>
    </row>
    <row r="660" spans="1:24" s="66" customFormat="1" ht="14.25" hidden="1" customHeight="1" x14ac:dyDescent="0.25">
      <c r="A660" s="35" t="s">
        <v>44</v>
      </c>
      <c r="B660" s="36">
        <v>121</v>
      </c>
      <c r="C660" s="34">
        <v>0</v>
      </c>
      <c r="D660" s="34">
        <v>9</v>
      </c>
      <c r="E660" s="34">
        <v>-71.434500999999997</v>
      </c>
      <c r="F660" s="34">
        <v>-33.043416000000001</v>
      </c>
      <c r="G660" s="34">
        <v>6598.12</v>
      </c>
      <c r="H660" s="34">
        <v>1</v>
      </c>
      <c r="I660" s="34">
        <v>0</v>
      </c>
      <c r="J660" s="34">
        <v>0</v>
      </c>
      <c r="K660" s="34">
        <v>0</v>
      </c>
      <c r="L660" s="34">
        <v>1</v>
      </c>
      <c r="M660" s="38"/>
      <c r="O660"/>
      <c r="P660"/>
    </row>
    <row r="661" spans="1:24" s="66" customFormat="1" ht="14.25" hidden="1" customHeight="1" x14ac:dyDescent="0.25">
      <c r="A661" s="35" t="s">
        <v>44</v>
      </c>
      <c r="B661" s="36">
        <v>121</v>
      </c>
      <c r="C661" s="34">
        <v>0</v>
      </c>
      <c r="D661" s="34">
        <v>10</v>
      </c>
      <c r="E661" s="34">
        <v>-71.441697000000005</v>
      </c>
      <c r="F661" s="34">
        <v>-33.046743999999997</v>
      </c>
      <c r="G661" s="34">
        <v>7374.48</v>
      </c>
      <c r="H661" s="34">
        <v>1</v>
      </c>
      <c r="I661" s="34">
        <v>0</v>
      </c>
      <c r="J661" s="34">
        <v>0</v>
      </c>
      <c r="K661" s="34">
        <v>0</v>
      </c>
      <c r="L661" s="34">
        <v>1</v>
      </c>
      <c r="M661" s="38"/>
      <c r="O661"/>
      <c r="P661"/>
    </row>
    <row r="662" spans="1:24" s="66" customFormat="1" ht="14.25" hidden="1" customHeight="1" x14ac:dyDescent="0.25">
      <c r="A662" s="35" t="s">
        <v>44</v>
      </c>
      <c r="B662" s="36">
        <v>121</v>
      </c>
      <c r="C662" s="34">
        <v>0</v>
      </c>
      <c r="D662" s="34">
        <v>11</v>
      </c>
      <c r="E662" s="34">
        <v>-71.457981000000004</v>
      </c>
      <c r="F662" s="34">
        <v>-33.045862999999997</v>
      </c>
      <c r="G662" s="34">
        <v>9007.8700000000008</v>
      </c>
      <c r="H662" s="34">
        <v>1</v>
      </c>
      <c r="I662" s="34">
        <v>0</v>
      </c>
      <c r="J662" s="34">
        <v>0</v>
      </c>
      <c r="K662" s="34">
        <v>0</v>
      </c>
      <c r="L662" s="34">
        <v>1</v>
      </c>
      <c r="M662" s="38"/>
      <c r="O662"/>
      <c r="P662"/>
    </row>
    <row r="663" spans="1:24" s="66" customFormat="1" ht="14.25" hidden="1" customHeight="1" x14ac:dyDescent="0.25">
      <c r="A663" s="35" t="s">
        <v>44</v>
      </c>
      <c r="B663" s="36">
        <v>121</v>
      </c>
      <c r="C663" s="34">
        <v>0</v>
      </c>
      <c r="D663" s="34">
        <v>12</v>
      </c>
      <c r="E663" s="34">
        <v>-71.464284000000006</v>
      </c>
      <c r="F663" s="34">
        <v>-33.042864000000002</v>
      </c>
      <c r="G663" s="34">
        <v>9687.32</v>
      </c>
      <c r="H663" s="34">
        <v>1</v>
      </c>
      <c r="I663" s="34">
        <v>0</v>
      </c>
      <c r="J663" s="34">
        <v>0</v>
      </c>
      <c r="K663" s="34">
        <v>0</v>
      </c>
      <c r="L663" s="34">
        <v>1</v>
      </c>
      <c r="M663" s="38"/>
      <c r="O663"/>
      <c r="P663"/>
    </row>
    <row r="664" spans="1:24" s="66" customFormat="1" ht="14.25" hidden="1" customHeight="1" x14ac:dyDescent="0.25">
      <c r="A664" s="35" t="s">
        <v>44</v>
      </c>
      <c r="B664" s="36">
        <v>121</v>
      </c>
      <c r="C664" s="34">
        <v>0</v>
      </c>
      <c r="D664" s="34">
        <v>13</v>
      </c>
      <c r="E664" s="34">
        <v>-71.475357000000002</v>
      </c>
      <c r="F664" s="34">
        <v>-33.040056999999997</v>
      </c>
      <c r="G664" s="34">
        <v>10800.94</v>
      </c>
      <c r="H664" s="34">
        <v>1</v>
      </c>
      <c r="I664" s="34">
        <v>0</v>
      </c>
      <c r="J664" s="34">
        <v>0</v>
      </c>
      <c r="K664" s="34">
        <v>0</v>
      </c>
      <c r="L664" s="34">
        <v>1</v>
      </c>
      <c r="M664" s="38"/>
      <c r="O664"/>
      <c r="P664"/>
    </row>
    <row r="665" spans="1:24" s="66" customFormat="1" ht="14.25" hidden="1" customHeight="1" x14ac:dyDescent="0.25">
      <c r="A665" s="35" t="s">
        <v>44</v>
      </c>
      <c r="B665" s="36">
        <v>121</v>
      </c>
      <c r="C665" s="34">
        <v>0</v>
      </c>
      <c r="D665" s="34">
        <v>14</v>
      </c>
      <c r="E665" s="34">
        <v>-71.481354999999994</v>
      </c>
      <c r="F665" s="34">
        <v>-33.041589000000002</v>
      </c>
      <c r="G665" s="34">
        <v>11706.74</v>
      </c>
      <c r="H665" s="34">
        <v>1</v>
      </c>
      <c r="I665" s="34">
        <v>0</v>
      </c>
      <c r="J665" s="34">
        <v>0</v>
      </c>
      <c r="K665" s="34">
        <v>0</v>
      </c>
      <c r="L665" s="34">
        <v>1</v>
      </c>
      <c r="M665" s="38"/>
      <c r="O665"/>
      <c r="P665"/>
    </row>
    <row r="666" spans="1:24" s="66" customFormat="1" ht="14.25" hidden="1" customHeight="1" x14ac:dyDescent="0.25">
      <c r="A666" s="35" t="s">
        <v>44</v>
      </c>
      <c r="B666" s="36">
        <v>121</v>
      </c>
      <c r="C666" s="34">
        <v>0</v>
      </c>
      <c r="D666" s="34">
        <v>15</v>
      </c>
      <c r="E666" s="34">
        <v>-71.483621999999997</v>
      </c>
      <c r="F666" s="34">
        <v>-33.040666999999999</v>
      </c>
      <c r="G666" s="34">
        <v>11986.17</v>
      </c>
      <c r="H666" s="34">
        <v>1</v>
      </c>
      <c r="I666" s="34">
        <v>0</v>
      </c>
      <c r="J666" s="34">
        <v>0</v>
      </c>
      <c r="K666" s="34">
        <v>0</v>
      </c>
      <c r="L666" s="34">
        <v>1</v>
      </c>
      <c r="M666" s="38"/>
      <c r="O666"/>
      <c r="P666"/>
    </row>
    <row r="667" spans="1:24" s="66" customFormat="1" ht="14.25" hidden="1" customHeight="1" x14ac:dyDescent="0.25">
      <c r="A667" s="35" t="s">
        <v>44</v>
      </c>
      <c r="B667" s="36">
        <v>121</v>
      </c>
      <c r="C667" s="34">
        <v>0</v>
      </c>
      <c r="D667" s="34">
        <v>16</v>
      </c>
      <c r="E667" s="34">
        <v>-71.484112999999994</v>
      </c>
      <c r="F667" s="34">
        <v>-33.037602999999997</v>
      </c>
      <c r="G667" s="34">
        <v>12329.64</v>
      </c>
      <c r="H667" s="34">
        <v>1</v>
      </c>
      <c r="I667" s="34">
        <v>0</v>
      </c>
      <c r="J667" s="34">
        <v>0</v>
      </c>
      <c r="K667" s="34">
        <v>0</v>
      </c>
      <c r="L667" s="34">
        <v>1</v>
      </c>
      <c r="M667" s="38"/>
      <c r="O667"/>
      <c r="P667"/>
    </row>
    <row r="668" spans="1:24" s="66" customFormat="1" ht="14.25" hidden="1" customHeight="1" x14ac:dyDescent="0.25">
      <c r="A668" s="35" t="s">
        <v>44</v>
      </c>
      <c r="B668" s="36">
        <v>121</v>
      </c>
      <c r="C668" s="34">
        <v>0</v>
      </c>
      <c r="D668" s="34">
        <v>17</v>
      </c>
      <c r="E668" s="34">
        <v>-71.482431000000005</v>
      </c>
      <c r="F668" s="34">
        <v>-33.033406999999997</v>
      </c>
      <c r="G668" s="34">
        <v>12883.19</v>
      </c>
      <c r="H668" s="34">
        <v>1</v>
      </c>
      <c r="I668" s="34">
        <v>0</v>
      </c>
      <c r="J668" s="34">
        <v>0</v>
      </c>
      <c r="K668" s="47">
        <v>0</v>
      </c>
      <c r="L668" s="34">
        <v>1</v>
      </c>
      <c r="M668" s="38"/>
      <c r="O668"/>
      <c r="P668"/>
    </row>
    <row r="669" spans="1:24" s="66" customFormat="1" ht="14.25" hidden="1" customHeight="1" x14ac:dyDescent="0.25">
      <c r="A669" s="35" t="s">
        <v>44</v>
      </c>
      <c r="B669" s="36">
        <v>121</v>
      </c>
      <c r="C669" s="34">
        <v>0</v>
      </c>
      <c r="D669" s="34">
        <v>18</v>
      </c>
      <c r="E669" s="34">
        <v>-71.483299000000002</v>
      </c>
      <c r="F669" s="34">
        <v>-33.030552999999998</v>
      </c>
      <c r="G669" s="34">
        <v>13335.39</v>
      </c>
      <c r="H669" s="34">
        <v>1</v>
      </c>
      <c r="I669" s="34">
        <v>0</v>
      </c>
      <c r="J669" s="34">
        <v>1</v>
      </c>
      <c r="K669" s="47">
        <v>0</v>
      </c>
      <c r="L669" s="34">
        <v>1</v>
      </c>
      <c r="M669" s="38"/>
      <c r="O669"/>
      <c r="P669"/>
    </row>
    <row r="670" spans="1:24" s="66" customFormat="1" ht="14.25" hidden="1" customHeight="1" x14ac:dyDescent="0.25">
      <c r="A670" s="35" t="s">
        <v>44</v>
      </c>
      <c r="B670" s="36">
        <v>121</v>
      </c>
      <c r="C670" s="34">
        <v>0</v>
      </c>
      <c r="D670" s="34">
        <v>19</v>
      </c>
      <c r="E670" s="34">
        <v>-71.480042999999995</v>
      </c>
      <c r="F670" s="34">
        <v>-33.026452999999997</v>
      </c>
      <c r="G670" s="34">
        <v>13932.86</v>
      </c>
      <c r="H670" s="34">
        <v>1</v>
      </c>
      <c r="I670" s="34">
        <v>1</v>
      </c>
      <c r="J670" s="34">
        <v>0</v>
      </c>
      <c r="K670" s="47">
        <v>0.05</v>
      </c>
      <c r="L670" s="34">
        <v>1</v>
      </c>
      <c r="M670" s="38"/>
      <c r="O670"/>
      <c r="P670"/>
    </row>
    <row r="671" spans="1:24" s="66" customFormat="1" ht="14.25" customHeight="1" x14ac:dyDescent="0.25">
      <c r="A671" s="35" t="s">
        <v>44</v>
      </c>
      <c r="B671" s="36">
        <v>121</v>
      </c>
      <c r="C671" s="34">
        <v>1</v>
      </c>
      <c r="D671" s="34">
        <v>1</v>
      </c>
      <c r="E671" s="34">
        <v>-71.480044000000007</v>
      </c>
      <c r="F671" s="34">
        <v>-33.026449</v>
      </c>
      <c r="G671" s="34">
        <v>135.26</v>
      </c>
      <c r="H671" s="34">
        <v>1</v>
      </c>
      <c r="I671" s="34">
        <v>1</v>
      </c>
      <c r="J671" s="34">
        <v>0</v>
      </c>
      <c r="K671" s="47">
        <v>0.9</v>
      </c>
      <c r="L671" s="34">
        <v>1</v>
      </c>
      <c r="M671" s="38"/>
      <c r="O671"/>
      <c r="P671"/>
      <c r="Q671" s="81"/>
      <c r="X671" s="81"/>
    </row>
    <row r="672" spans="1:24" s="66" customFormat="1" ht="14.25" customHeight="1" x14ac:dyDescent="0.25">
      <c r="A672" s="35" t="s">
        <v>44</v>
      </c>
      <c r="B672" s="36">
        <v>121</v>
      </c>
      <c r="C672" s="34">
        <v>1</v>
      </c>
      <c r="D672" s="34">
        <v>2</v>
      </c>
      <c r="E672" s="34">
        <v>-71.483299000000002</v>
      </c>
      <c r="F672" s="34">
        <v>-33.030554000000002</v>
      </c>
      <c r="G672" s="34">
        <v>733.25</v>
      </c>
      <c r="H672" s="34">
        <v>1</v>
      </c>
      <c r="I672" s="34">
        <v>1</v>
      </c>
      <c r="J672" s="34">
        <v>0</v>
      </c>
      <c r="K672" s="47">
        <v>0.05</v>
      </c>
      <c r="L672" s="34">
        <v>1</v>
      </c>
      <c r="M672" s="38"/>
      <c r="O672"/>
      <c r="P672"/>
      <c r="Q672" s="81"/>
      <c r="X672" s="81"/>
    </row>
    <row r="673" spans="1:24" s="66" customFormat="1" ht="14.25" customHeight="1" x14ac:dyDescent="0.25">
      <c r="A673" s="35" t="s">
        <v>44</v>
      </c>
      <c r="B673" s="36">
        <v>121</v>
      </c>
      <c r="C673" s="34">
        <v>1</v>
      </c>
      <c r="D673" s="34">
        <v>3</v>
      </c>
      <c r="E673" s="34">
        <v>-71.482420000000005</v>
      </c>
      <c r="F673" s="34">
        <v>-33.033385000000003</v>
      </c>
      <c r="G673" s="34">
        <v>1182.74</v>
      </c>
      <c r="H673" s="34">
        <v>1</v>
      </c>
      <c r="I673" s="34">
        <v>0</v>
      </c>
      <c r="J673" s="34">
        <v>0</v>
      </c>
      <c r="K673" s="34">
        <v>0</v>
      </c>
      <c r="L673" s="34">
        <v>1</v>
      </c>
      <c r="M673" s="38"/>
      <c r="O673"/>
      <c r="P673"/>
      <c r="Q673" s="81"/>
      <c r="X673" s="81"/>
    </row>
    <row r="674" spans="1:24" s="66" customFormat="1" ht="14.25" customHeight="1" x14ac:dyDescent="0.25">
      <c r="A674" s="35" t="s">
        <v>44</v>
      </c>
      <c r="B674" s="36">
        <v>121</v>
      </c>
      <c r="C674" s="34">
        <v>1</v>
      </c>
      <c r="D674" s="34">
        <v>4</v>
      </c>
      <c r="E674" s="34">
        <v>-71.484116</v>
      </c>
      <c r="F674" s="34">
        <v>-33.037568</v>
      </c>
      <c r="G674" s="34">
        <v>1735.04</v>
      </c>
      <c r="H674" s="34">
        <v>1</v>
      </c>
      <c r="I674" s="34">
        <v>0</v>
      </c>
      <c r="J674" s="34">
        <v>0</v>
      </c>
      <c r="K674" s="34">
        <v>0</v>
      </c>
      <c r="L674" s="34">
        <v>1</v>
      </c>
      <c r="M674" s="38"/>
      <c r="O674"/>
      <c r="P674"/>
      <c r="Q674" s="81"/>
      <c r="X674" s="81"/>
    </row>
    <row r="675" spans="1:24" s="66" customFormat="1" ht="14.25" customHeight="1" x14ac:dyDescent="0.25">
      <c r="A675" s="35" t="s">
        <v>44</v>
      </c>
      <c r="B675" s="36">
        <v>121</v>
      </c>
      <c r="C675" s="34">
        <v>1</v>
      </c>
      <c r="D675" s="34">
        <v>5</v>
      </c>
      <c r="E675" s="34">
        <v>-71.483632999999998</v>
      </c>
      <c r="F675" s="34">
        <v>-33.040627000000001</v>
      </c>
      <c r="G675" s="34">
        <v>2077.85</v>
      </c>
      <c r="H675" s="34">
        <v>1</v>
      </c>
      <c r="I675" s="34">
        <v>0</v>
      </c>
      <c r="J675" s="34">
        <v>0</v>
      </c>
      <c r="K675" s="34">
        <v>0</v>
      </c>
      <c r="L675" s="34">
        <v>1</v>
      </c>
      <c r="M675" s="38"/>
      <c r="O675"/>
      <c r="P675"/>
      <c r="Q675" s="81"/>
      <c r="X675" s="81"/>
    </row>
    <row r="676" spans="1:24" s="66" customFormat="1" ht="14.25" customHeight="1" x14ac:dyDescent="0.25">
      <c r="A676" s="35" t="s">
        <v>44</v>
      </c>
      <c r="B676" s="36">
        <v>121</v>
      </c>
      <c r="C676" s="34">
        <v>1</v>
      </c>
      <c r="D676" s="34">
        <v>6</v>
      </c>
      <c r="E676" s="34">
        <v>-71.481328000000005</v>
      </c>
      <c r="F676" s="34">
        <v>-33.041589000000002</v>
      </c>
      <c r="G676" s="34">
        <v>2364.35</v>
      </c>
      <c r="H676" s="34">
        <v>1</v>
      </c>
      <c r="I676" s="34">
        <v>0</v>
      </c>
      <c r="J676" s="34">
        <v>0</v>
      </c>
      <c r="K676" s="34">
        <v>0</v>
      </c>
      <c r="L676" s="34">
        <v>1</v>
      </c>
      <c r="M676" s="38"/>
      <c r="O676"/>
      <c r="P676"/>
      <c r="Q676" s="81"/>
      <c r="X676" s="81"/>
    </row>
    <row r="677" spans="1:24" s="66" customFormat="1" ht="14.25" customHeight="1" x14ac:dyDescent="0.25">
      <c r="A677" s="35" t="s">
        <v>44</v>
      </c>
      <c r="B677" s="36">
        <v>121</v>
      </c>
      <c r="C677" s="34">
        <v>1</v>
      </c>
      <c r="D677" s="34">
        <v>7</v>
      </c>
      <c r="E677" s="34">
        <v>-71.475292999999994</v>
      </c>
      <c r="F677" s="34">
        <v>-33.040177999999997</v>
      </c>
      <c r="G677" s="34">
        <v>3130.45</v>
      </c>
      <c r="H677" s="34">
        <v>1</v>
      </c>
      <c r="I677" s="34">
        <v>0</v>
      </c>
      <c r="J677" s="34">
        <v>0</v>
      </c>
      <c r="K677" s="34">
        <v>0</v>
      </c>
      <c r="L677" s="34">
        <v>1</v>
      </c>
      <c r="M677" s="38"/>
      <c r="O677"/>
      <c r="P677"/>
      <c r="Q677" s="81"/>
      <c r="X677" s="81"/>
    </row>
    <row r="678" spans="1:24" s="66" customFormat="1" ht="14.25" customHeight="1" x14ac:dyDescent="0.25">
      <c r="A678" s="35" t="s">
        <v>44</v>
      </c>
      <c r="B678" s="36">
        <v>121</v>
      </c>
      <c r="C678" s="34">
        <v>1</v>
      </c>
      <c r="D678" s="34">
        <v>8</v>
      </c>
      <c r="E678" s="34">
        <v>-71.464275999999998</v>
      </c>
      <c r="F678" s="34">
        <v>-33.042864999999999</v>
      </c>
      <c r="G678" s="34">
        <v>4232.59</v>
      </c>
      <c r="H678" s="34">
        <v>1</v>
      </c>
      <c r="I678" s="34">
        <v>0</v>
      </c>
      <c r="J678" s="34">
        <v>0</v>
      </c>
      <c r="K678" s="34">
        <v>0</v>
      </c>
      <c r="L678" s="34">
        <v>1</v>
      </c>
      <c r="M678" s="38"/>
      <c r="O678"/>
      <c r="P678"/>
      <c r="Q678" s="81"/>
      <c r="X678" s="81"/>
    </row>
    <row r="679" spans="1:24" s="66" customFormat="1" ht="14.25" customHeight="1" x14ac:dyDescent="0.25">
      <c r="A679" s="35" t="s">
        <v>44</v>
      </c>
      <c r="B679" s="36">
        <v>121</v>
      </c>
      <c r="C679" s="34">
        <v>1</v>
      </c>
      <c r="D679" s="34">
        <v>9</v>
      </c>
      <c r="E679" s="34">
        <v>-71.457949999999997</v>
      </c>
      <c r="F679" s="34">
        <v>-33.045878000000002</v>
      </c>
      <c r="G679" s="34">
        <v>4914.63</v>
      </c>
      <c r="H679" s="34">
        <v>1</v>
      </c>
      <c r="I679" s="34">
        <v>0</v>
      </c>
      <c r="J679" s="34">
        <v>0</v>
      </c>
      <c r="K679" s="34">
        <v>0</v>
      </c>
      <c r="L679" s="34">
        <v>1</v>
      </c>
      <c r="M679" s="38"/>
      <c r="O679"/>
      <c r="P679"/>
      <c r="Q679" s="81"/>
      <c r="X679" s="81"/>
    </row>
    <row r="680" spans="1:24" s="66" customFormat="1" ht="14.25" customHeight="1" x14ac:dyDescent="0.25">
      <c r="A680" s="35" t="s">
        <v>44</v>
      </c>
      <c r="B680" s="36">
        <v>121</v>
      </c>
      <c r="C680" s="34">
        <v>1</v>
      </c>
      <c r="D680" s="34">
        <v>10</v>
      </c>
      <c r="E680" s="34">
        <v>-71.442510999999996</v>
      </c>
      <c r="F680" s="34">
        <v>-33.048195</v>
      </c>
      <c r="G680" s="34">
        <v>6396.11</v>
      </c>
      <c r="H680" s="34">
        <v>1</v>
      </c>
      <c r="I680" s="34">
        <v>0</v>
      </c>
      <c r="J680" s="34">
        <v>0</v>
      </c>
      <c r="K680" s="34">
        <v>0</v>
      </c>
      <c r="L680" s="34">
        <v>1</v>
      </c>
      <c r="M680" s="38"/>
      <c r="O680"/>
      <c r="P680"/>
      <c r="Q680" s="81"/>
      <c r="X680" s="81"/>
    </row>
    <row r="681" spans="1:24" s="66" customFormat="1" ht="14.25" customHeight="1" x14ac:dyDescent="0.25">
      <c r="A681" s="35" t="s">
        <v>44</v>
      </c>
      <c r="B681" s="36">
        <v>121</v>
      </c>
      <c r="C681" s="34">
        <v>1</v>
      </c>
      <c r="D681" s="34">
        <v>11</v>
      </c>
      <c r="E681" s="34">
        <v>-71.436087999999998</v>
      </c>
      <c r="F681" s="34">
        <v>-33.048375999999998</v>
      </c>
      <c r="G681" s="34">
        <v>6996.67</v>
      </c>
      <c r="H681" s="34">
        <v>1</v>
      </c>
      <c r="I681" s="34">
        <v>0</v>
      </c>
      <c r="J681" s="34">
        <v>0</v>
      </c>
      <c r="K681" s="34">
        <v>0</v>
      </c>
      <c r="L681" s="34">
        <v>1</v>
      </c>
      <c r="M681" s="38"/>
      <c r="O681"/>
      <c r="P681"/>
      <c r="Q681" s="81"/>
      <c r="X681" s="81"/>
    </row>
    <row r="682" spans="1:24" s="66" customFormat="1" ht="14.25" customHeight="1" x14ac:dyDescent="0.25">
      <c r="A682" s="35" t="s">
        <v>44</v>
      </c>
      <c r="B682" s="36">
        <v>121</v>
      </c>
      <c r="C682" s="34">
        <v>1</v>
      </c>
      <c r="D682" s="34">
        <v>12</v>
      </c>
      <c r="E682" s="34">
        <v>-71.420596000000003</v>
      </c>
      <c r="F682" s="34">
        <v>-33.043855000000001</v>
      </c>
      <c r="G682" s="34">
        <v>8865.09</v>
      </c>
      <c r="H682" s="34">
        <v>1</v>
      </c>
      <c r="I682" s="34">
        <v>0</v>
      </c>
      <c r="J682" s="34">
        <v>0</v>
      </c>
      <c r="K682" s="34">
        <v>0</v>
      </c>
      <c r="L682" s="34">
        <v>1</v>
      </c>
      <c r="M682" s="38"/>
      <c r="O682"/>
      <c r="P682"/>
      <c r="Q682" s="81"/>
      <c r="X682" s="81"/>
    </row>
    <row r="683" spans="1:24" s="66" customFormat="1" ht="14.25" customHeight="1" x14ac:dyDescent="0.25">
      <c r="A683" s="35" t="s">
        <v>44</v>
      </c>
      <c r="B683" s="36">
        <v>121</v>
      </c>
      <c r="C683" s="34">
        <v>1</v>
      </c>
      <c r="D683" s="34">
        <v>13</v>
      </c>
      <c r="E683" s="34">
        <v>-71.404601</v>
      </c>
      <c r="F683" s="34">
        <v>-33.046917000000001</v>
      </c>
      <c r="G683" s="34">
        <v>10472.469999999999</v>
      </c>
      <c r="H683" s="34">
        <v>1</v>
      </c>
      <c r="I683" s="34">
        <v>0</v>
      </c>
      <c r="J683" s="34">
        <v>0</v>
      </c>
      <c r="K683" s="34">
        <v>0</v>
      </c>
      <c r="L683" s="34">
        <v>1</v>
      </c>
      <c r="M683" s="38"/>
      <c r="O683"/>
      <c r="P683"/>
      <c r="Q683" s="81"/>
      <c r="X683" s="81"/>
    </row>
    <row r="684" spans="1:24" s="66" customFormat="1" ht="14.25" customHeight="1" x14ac:dyDescent="0.25">
      <c r="A684" s="35" t="s">
        <v>44</v>
      </c>
      <c r="B684" s="36">
        <v>121</v>
      </c>
      <c r="C684" s="34">
        <v>1</v>
      </c>
      <c r="D684" s="34">
        <v>14</v>
      </c>
      <c r="E684" s="34">
        <v>-71.406265000000005</v>
      </c>
      <c r="F684" s="34">
        <v>-33.055726999999997</v>
      </c>
      <c r="G684" s="34">
        <v>11463.26</v>
      </c>
      <c r="H684" s="34">
        <v>1</v>
      </c>
      <c r="I684" s="34">
        <v>0</v>
      </c>
      <c r="J684" s="34">
        <v>0</v>
      </c>
      <c r="K684" s="34">
        <v>0</v>
      </c>
      <c r="L684" s="34">
        <v>1</v>
      </c>
      <c r="M684" s="38"/>
      <c r="O684"/>
      <c r="P684"/>
      <c r="Q684" s="81"/>
      <c r="X684" s="81"/>
    </row>
    <row r="685" spans="1:24" ht="14.25" customHeight="1" x14ac:dyDescent="0.25">
      <c r="A685" s="35" t="s">
        <v>44</v>
      </c>
      <c r="B685" s="36">
        <v>121</v>
      </c>
      <c r="C685" s="34">
        <v>1</v>
      </c>
      <c r="D685" s="34">
        <v>15</v>
      </c>
      <c r="E685" s="34">
        <v>-71.406458000000001</v>
      </c>
      <c r="F685" s="34">
        <v>-33.059413999999997</v>
      </c>
      <c r="G685" s="47">
        <v>11997.6</v>
      </c>
      <c r="H685" s="34">
        <v>1</v>
      </c>
      <c r="I685" s="34">
        <v>0</v>
      </c>
      <c r="J685" s="34">
        <v>0</v>
      </c>
      <c r="K685" s="34">
        <v>0</v>
      </c>
      <c r="L685" s="34">
        <v>1</v>
      </c>
      <c r="M685" s="38"/>
      <c r="O685"/>
      <c r="P685"/>
      <c r="Q685" s="82"/>
      <c r="V685" s="66"/>
      <c r="W685" s="66"/>
      <c r="X685" s="81"/>
    </row>
    <row r="686" spans="1:24" ht="14.25" customHeight="1" x14ac:dyDescent="0.25">
      <c r="A686" s="74" t="s">
        <v>44</v>
      </c>
      <c r="B686" s="75">
        <v>121</v>
      </c>
      <c r="C686" s="76">
        <v>1</v>
      </c>
      <c r="D686" s="34">
        <v>16</v>
      </c>
      <c r="E686" s="34">
        <v>-71.409947000000003</v>
      </c>
      <c r="F686" s="34">
        <v>-33.058667999999997</v>
      </c>
      <c r="G686" s="34">
        <v>12468.43</v>
      </c>
      <c r="H686" s="79">
        <v>1</v>
      </c>
      <c r="I686" s="79">
        <v>0</v>
      </c>
      <c r="J686" s="79">
        <v>0</v>
      </c>
      <c r="K686" s="34">
        <v>0</v>
      </c>
      <c r="L686" s="79">
        <v>1</v>
      </c>
      <c r="M686" s="80"/>
      <c r="O686"/>
      <c r="P686"/>
      <c r="Q686" s="82"/>
      <c r="V686" s="66"/>
      <c r="W686" s="66"/>
      <c r="X686" s="81"/>
    </row>
    <row r="687" spans="1:24" ht="14.25" customHeight="1" x14ac:dyDescent="0.25">
      <c r="A687" s="35" t="s">
        <v>44</v>
      </c>
      <c r="B687" s="75">
        <v>121</v>
      </c>
      <c r="C687" s="76">
        <v>1</v>
      </c>
      <c r="D687" s="76">
        <v>17</v>
      </c>
      <c r="E687" s="77">
        <v>-71.412604000000002</v>
      </c>
      <c r="F687" s="77">
        <v>-33.058962000000001</v>
      </c>
      <c r="G687" s="78">
        <v>12743.0791015625</v>
      </c>
      <c r="H687" s="79">
        <v>1</v>
      </c>
      <c r="I687" s="79">
        <v>0</v>
      </c>
      <c r="J687" s="79">
        <v>0</v>
      </c>
      <c r="K687" s="34">
        <v>0</v>
      </c>
      <c r="L687" s="79">
        <v>1</v>
      </c>
      <c r="M687" s="80"/>
      <c r="O687"/>
      <c r="P687"/>
      <c r="Q687" s="82"/>
      <c r="V687" s="66"/>
      <c r="W687" s="66"/>
      <c r="X687" s="81"/>
    </row>
    <row r="688" spans="1:24" s="66" customFormat="1" ht="14.25" customHeight="1" x14ac:dyDescent="0.25">
      <c r="A688" s="35" t="s">
        <v>44</v>
      </c>
      <c r="B688" s="36">
        <v>121</v>
      </c>
      <c r="C688" s="34">
        <v>1</v>
      </c>
      <c r="D688" s="76">
        <v>18</v>
      </c>
      <c r="E688" s="77">
        <v>-71.415188000000001</v>
      </c>
      <c r="F688" s="77">
        <v>-33.058107999999997</v>
      </c>
      <c r="G688" s="78">
        <v>13002.4716796875</v>
      </c>
      <c r="H688" s="34">
        <v>1</v>
      </c>
      <c r="I688" s="34">
        <v>1</v>
      </c>
      <c r="J688" s="34">
        <v>0</v>
      </c>
      <c r="K688" s="47">
        <v>0.05</v>
      </c>
      <c r="L688" s="34">
        <v>1</v>
      </c>
      <c r="M688" s="38"/>
      <c r="O688"/>
      <c r="P688"/>
      <c r="Q688" s="81"/>
      <c r="X688" s="81"/>
    </row>
    <row r="689" spans="1:16" s="66" customFormat="1" ht="14.25" hidden="1" customHeight="1" x14ac:dyDescent="0.25">
      <c r="A689" s="35" t="s">
        <v>44</v>
      </c>
      <c r="B689" s="36">
        <v>122</v>
      </c>
      <c r="C689" s="34">
        <v>0</v>
      </c>
      <c r="D689" s="34">
        <v>1</v>
      </c>
      <c r="E689" s="34">
        <v>-71.361992000000001</v>
      </c>
      <c r="F689" s="34">
        <v>-33.063603000000001</v>
      </c>
      <c r="G689" s="34">
        <v>100.48</v>
      </c>
      <c r="H689" s="34">
        <v>1</v>
      </c>
      <c r="I689" s="34">
        <v>1</v>
      </c>
      <c r="J689" s="47">
        <v>1</v>
      </c>
      <c r="K689" s="47">
        <v>0.9</v>
      </c>
      <c r="L689" s="34">
        <v>1</v>
      </c>
      <c r="M689" s="38"/>
      <c r="O689"/>
      <c r="P689"/>
    </row>
    <row r="690" spans="1:16" s="66" customFormat="1" ht="14.25" hidden="1" customHeight="1" x14ac:dyDescent="0.25">
      <c r="A690" s="35" t="s">
        <v>44</v>
      </c>
      <c r="B690" s="36">
        <v>122</v>
      </c>
      <c r="C690" s="34">
        <v>0</v>
      </c>
      <c r="D690" s="34">
        <v>2</v>
      </c>
      <c r="E690" s="34">
        <v>-71.355169000000004</v>
      </c>
      <c r="F690" s="34">
        <v>-33.057461000000004</v>
      </c>
      <c r="G690" s="34">
        <v>1317.42</v>
      </c>
      <c r="H690" s="34">
        <v>1</v>
      </c>
      <c r="I690" s="34">
        <v>1</v>
      </c>
      <c r="J690" s="34">
        <v>0</v>
      </c>
      <c r="K690" s="47">
        <v>0.05</v>
      </c>
      <c r="L690" s="34">
        <v>1</v>
      </c>
      <c r="M690" s="38"/>
      <c r="O690"/>
      <c r="P690"/>
    </row>
    <row r="691" spans="1:16" s="66" customFormat="1" ht="14.25" hidden="1" customHeight="1" x14ac:dyDescent="0.25">
      <c r="A691" s="35" t="s">
        <v>44</v>
      </c>
      <c r="B691" s="36">
        <v>122</v>
      </c>
      <c r="C691" s="34">
        <v>0</v>
      </c>
      <c r="D691" s="34">
        <v>3</v>
      </c>
      <c r="E691" s="34">
        <v>-71.353645</v>
      </c>
      <c r="F691" s="34">
        <v>-33.047026000000002</v>
      </c>
      <c r="G691" s="34">
        <v>2543.13</v>
      </c>
      <c r="H691" s="34">
        <v>1</v>
      </c>
      <c r="I691" s="34">
        <v>0</v>
      </c>
      <c r="J691" s="34">
        <v>0</v>
      </c>
      <c r="K691" s="47">
        <v>0</v>
      </c>
      <c r="L691" s="34">
        <v>1</v>
      </c>
      <c r="M691" s="38"/>
      <c r="O691"/>
      <c r="P691"/>
    </row>
    <row r="692" spans="1:16" s="66" customFormat="1" ht="14.25" hidden="1" customHeight="1" x14ac:dyDescent="0.25">
      <c r="A692" s="35" t="s">
        <v>44</v>
      </c>
      <c r="B692" s="36">
        <v>122</v>
      </c>
      <c r="C692" s="34">
        <v>0</v>
      </c>
      <c r="D692" s="34">
        <v>4</v>
      </c>
      <c r="E692" s="34">
        <v>-71.368195</v>
      </c>
      <c r="F692" s="34">
        <v>-33.043970000000002</v>
      </c>
      <c r="G692" s="34">
        <v>4215.68</v>
      </c>
      <c r="H692" s="34">
        <v>1</v>
      </c>
      <c r="I692" s="34">
        <v>0</v>
      </c>
      <c r="J692" s="34">
        <v>0</v>
      </c>
      <c r="K692" s="34">
        <v>0</v>
      </c>
      <c r="L692" s="34">
        <v>1</v>
      </c>
      <c r="M692" s="38"/>
      <c r="O692"/>
      <c r="P692"/>
    </row>
    <row r="693" spans="1:16" s="66" customFormat="1" ht="14.25" hidden="1" customHeight="1" x14ac:dyDescent="0.25">
      <c r="A693" s="35" t="s">
        <v>44</v>
      </c>
      <c r="B693" s="36">
        <v>122</v>
      </c>
      <c r="C693" s="34">
        <v>0</v>
      </c>
      <c r="D693" s="34">
        <v>5</v>
      </c>
      <c r="E693" s="34">
        <v>-71.372468999999995</v>
      </c>
      <c r="F693" s="34">
        <v>-33.042973000000003</v>
      </c>
      <c r="G693" s="34">
        <v>4739.24</v>
      </c>
      <c r="H693" s="34">
        <v>1</v>
      </c>
      <c r="I693" s="34">
        <v>0</v>
      </c>
      <c r="J693" s="34">
        <v>0</v>
      </c>
      <c r="K693" s="34">
        <v>0</v>
      </c>
      <c r="L693" s="34">
        <v>1</v>
      </c>
      <c r="M693" s="38"/>
      <c r="O693"/>
      <c r="P693"/>
    </row>
    <row r="694" spans="1:16" s="66" customFormat="1" ht="14.25" hidden="1" customHeight="1" x14ac:dyDescent="0.25">
      <c r="A694" s="35" t="s">
        <v>44</v>
      </c>
      <c r="B694" s="36">
        <v>122</v>
      </c>
      <c r="C694" s="34">
        <v>0</v>
      </c>
      <c r="D694" s="34">
        <v>6</v>
      </c>
      <c r="E694" s="34">
        <v>-71.378068999999996</v>
      </c>
      <c r="F694" s="34">
        <v>-33.039127000000001</v>
      </c>
      <c r="G694" s="34">
        <v>5709.55</v>
      </c>
      <c r="H694" s="34">
        <v>1</v>
      </c>
      <c r="I694" s="34">
        <v>0</v>
      </c>
      <c r="J694" s="34">
        <v>0</v>
      </c>
      <c r="K694" s="34">
        <v>0</v>
      </c>
      <c r="L694" s="34">
        <v>1</v>
      </c>
      <c r="M694" s="38"/>
      <c r="O694"/>
      <c r="P694"/>
    </row>
    <row r="695" spans="1:16" s="66" customFormat="1" ht="14.25" hidden="1" customHeight="1" x14ac:dyDescent="0.25">
      <c r="A695" s="35" t="s">
        <v>44</v>
      </c>
      <c r="B695" s="36">
        <v>122</v>
      </c>
      <c r="C695" s="34">
        <v>0</v>
      </c>
      <c r="D695" s="34">
        <v>7</v>
      </c>
      <c r="E695" s="34">
        <v>-71.387214</v>
      </c>
      <c r="F695" s="34">
        <v>-33.042079000000001</v>
      </c>
      <c r="G695" s="34">
        <v>6836.91</v>
      </c>
      <c r="H695" s="34">
        <v>1</v>
      </c>
      <c r="I695" s="34">
        <v>0</v>
      </c>
      <c r="J695" s="34">
        <v>0</v>
      </c>
      <c r="K695" s="34">
        <v>0</v>
      </c>
      <c r="L695" s="34">
        <v>1</v>
      </c>
      <c r="M695" s="38"/>
      <c r="O695"/>
      <c r="P695"/>
    </row>
    <row r="696" spans="1:16" s="66" customFormat="1" ht="14.25" hidden="1" customHeight="1" x14ac:dyDescent="0.25">
      <c r="A696" s="35" t="s">
        <v>44</v>
      </c>
      <c r="B696" s="36">
        <v>122</v>
      </c>
      <c r="C696" s="34">
        <v>0</v>
      </c>
      <c r="D696" s="34">
        <v>8</v>
      </c>
      <c r="E696" s="34">
        <v>-71.394778000000002</v>
      </c>
      <c r="F696" s="34">
        <v>-33.042323000000003</v>
      </c>
      <c r="G696" s="34">
        <v>7720.58</v>
      </c>
      <c r="H696" s="34">
        <v>1</v>
      </c>
      <c r="I696" s="34">
        <v>0</v>
      </c>
      <c r="J696" s="34">
        <v>0</v>
      </c>
      <c r="K696" s="34">
        <v>0</v>
      </c>
      <c r="L696" s="34">
        <v>1</v>
      </c>
      <c r="M696" s="38"/>
      <c r="O696"/>
      <c r="P696"/>
    </row>
    <row r="697" spans="1:16" s="66" customFormat="1" ht="14.25" hidden="1" customHeight="1" x14ac:dyDescent="0.25">
      <c r="A697" s="35" t="s">
        <v>44</v>
      </c>
      <c r="B697" s="36">
        <v>122</v>
      </c>
      <c r="C697" s="34">
        <v>0</v>
      </c>
      <c r="D697" s="34">
        <v>9</v>
      </c>
      <c r="E697" s="34">
        <v>-71.392921000000001</v>
      </c>
      <c r="F697" s="34">
        <v>-33.040568</v>
      </c>
      <c r="G697" s="34">
        <v>8079.43</v>
      </c>
      <c r="H697" s="34">
        <v>1</v>
      </c>
      <c r="I697" s="34">
        <v>0</v>
      </c>
      <c r="J697" s="34">
        <v>0</v>
      </c>
      <c r="K697" s="34">
        <v>0</v>
      </c>
      <c r="L697" s="34">
        <v>1</v>
      </c>
      <c r="M697" s="38"/>
      <c r="O697"/>
      <c r="P697"/>
    </row>
    <row r="698" spans="1:16" s="66" customFormat="1" ht="14.25" hidden="1" customHeight="1" x14ac:dyDescent="0.25">
      <c r="A698" s="35" t="s">
        <v>44</v>
      </c>
      <c r="B698" s="36">
        <v>122</v>
      </c>
      <c r="C698" s="34">
        <v>0</v>
      </c>
      <c r="D698" s="34">
        <v>10</v>
      </c>
      <c r="E698" s="34">
        <v>-71.394419999999997</v>
      </c>
      <c r="F698" s="34">
        <v>-33.037891000000002</v>
      </c>
      <c r="G698" s="34">
        <v>8597.11</v>
      </c>
      <c r="H698" s="34">
        <v>1</v>
      </c>
      <c r="I698" s="34">
        <v>0</v>
      </c>
      <c r="J698" s="34">
        <v>0</v>
      </c>
      <c r="K698" s="34">
        <v>0</v>
      </c>
      <c r="L698" s="34">
        <v>1</v>
      </c>
      <c r="M698" s="38"/>
      <c r="O698"/>
      <c r="P698"/>
    </row>
    <row r="699" spans="1:16" s="66" customFormat="1" ht="14.25" hidden="1" customHeight="1" x14ac:dyDescent="0.25">
      <c r="A699" s="35" t="s">
        <v>44</v>
      </c>
      <c r="B699" s="36">
        <v>122</v>
      </c>
      <c r="C699" s="34">
        <v>0</v>
      </c>
      <c r="D699" s="34">
        <v>11</v>
      </c>
      <c r="E699" s="34">
        <v>-71.397637000000003</v>
      </c>
      <c r="F699" s="34">
        <v>-33.039096000000001</v>
      </c>
      <c r="G699" s="34">
        <v>9046.91</v>
      </c>
      <c r="H699" s="34">
        <v>1</v>
      </c>
      <c r="I699" s="34">
        <v>0</v>
      </c>
      <c r="J699" s="34">
        <v>0</v>
      </c>
      <c r="K699" s="34">
        <v>0</v>
      </c>
      <c r="L699" s="34">
        <v>1</v>
      </c>
      <c r="M699" s="38"/>
      <c r="O699"/>
      <c r="P699"/>
    </row>
    <row r="700" spans="1:16" s="66" customFormat="1" ht="14.25" hidden="1" customHeight="1" x14ac:dyDescent="0.25">
      <c r="A700" s="35" t="s">
        <v>44</v>
      </c>
      <c r="B700" s="36">
        <v>122</v>
      </c>
      <c r="C700" s="34">
        <v>0</v>
      </c>
      <c r="D700" s="34">
        <v>12</v>
      </c>
      <c r="E700" s="34">
        <v>-71.404719</v>
      </c>
      <c r="F700" s="34">
        <v>-33.038148999999997</v>
      </c>
      <c r="G700" s="34">
        <v>9830.85</v>
      </c>
      <c r="H700" s="34">
        <v>1</v>
      </c>
      <c r="I700" s="34">
        <v>0</v>
      </c>
      <c r="J700" s="34">
        <v>0</v>
      </c>
      <c r="K700" s="34">
        <v>0</v>
      </c>
      <c r="L700" s="34">
        <v>1</v>
      </c>
      <c r="M700" s="38"/>
      <c r="O700"/>
      <c r="P700"/>
    </row>
    <row r="701" spans="1:16" s="66" customFormat="1" ht="14.25" hidden="1" customHeight="1" x14ac:dyDescent="0.25">
      <c r="A701" s="35" t="s">
        <v>44</v>
      </c>
      <c r="B701" s="36">
        <v>122</v>
      </c>
      <c r="C701" s="34">
        <v>0</v>
      </c>
      <c r="D701" s="34">
        <v>13</v>
      </c>
      <c r="E701" s="34">
        <v>-71.407128</v>
      </c>
      <c r="F701" s="34">
        <v>-33.036157000000003</v>
      </c>
      <c r="G701" s="34">
        <v>10268.84</v>
      </c>
      <c r="H701" s="34">
        <v>1</v>
      </c>
      <c r="I701" s="34">
        <v>0</v>
      </c>
      <c r="J701" s="34">
        <v>0</v>
      </c>
      <c r="K701" s="34">
        <v>0</v>
      </c>
      <c r="L701" s="34">
        <v>1</v>
      </c>
      <c r="M701" s="38"/>
      <c r="O701"/>
      <c r="P701"/>
    </row>
    <row r="702" spans="1:16" s="66" customFormat="1" ht="14.25" hidden="1" customHeight="1" x14ac:dyDescent="0.25">
      <c r="A702" s="35" t="s">
        <v>44</v>
      </c>
      <c r="B702" s="36">
        <v>122</v>
      </c>
      <c r="C702" s="34">
        <v>0</v>
      </c>
      <c r="D702" s="34">
        <v>14</v>
      </c>
      <c r="E702" s="34">
        <v>-71.420565999999994</v>
      </c>
      <c r="F702" s="34">
        <v>-33.043795000000003</v>
      </c>
      <c r="G702" s="34">
        <v>13065.05</v>
      </c>
      <c r="H702" s="34">
        <v>1</v>
      </c>
      <c r="I702" s="34">
        <v>0</v>
      </c>
      <c r="J702" s="34">
        <v>0</v>
      </c>
      <c r="K702" s="34">
        <v>0</v>
      </c>
      <c r="L702" s="34">
        <v>1</v>
      </c>
      <c r="M702" s="38"/>
      <c r="O702"/>
      <c r="P702"/>
    </row>
    <row r="703" spans="1:16" s="66" customFormat="1" ht="14.25" hidden="1" customHeight="1" x14ac:dyDescent="0.25">
      <c r="A703" s="35" t="s">
        <v>44</v>
      </c>
      <c r="B703" s="36">
        <v>122</v>
      </c>
      <c r="C703" s="34">
        <v>0</v>
      </c>
      <c r="D703" s="34">
        <v>15</v>
      </c>
      <c r="E703" s="34">
        <v>-71.425967999999997</v>
      </c>
      <c r="F703" s="34">
        <v>-33.042197999999999</v>
      </c>
      <c r="G703" s="34">
        <v>13600.97</v>
      </c>
      <c r="H703" s="34">
        <v>1</v>
      </c>
      <c r="I703" s="34">
        <v>0</v>
      </c>
      <c r="J703" s="34">
        <v>0</v>
      </c>
      <c r="K703" s="34">
        <v>0</v>
      </c>
      <c r="L703" s="34">
        <v>1</v>
      </c>
      <c r="M703" s="38"/>
      <c r="O703"/>
      <c r="P703"/>
    </row>
    <row r="704" spans="1:16" s="66" customFormat="1" ht="14.25" hidden="1" customHeight="1" x14ac:dyDescent="0.25">
      <c r="A704" s="35" t="s">
        <v>44</v>
      </c>
      <c r="B704" s="36">
        <v>122</v>
      </c>
      <c r="C704" s="34">
        <v>0</v>
      </c>
      <c r="D704" s="34">
        <v>16</v>
      </c>
      <c r="E704" s="34">
        <v>-71.434535999999994</v>
      </c>
      <c r="F704" s="34">
        <v>-33.043425999999997</v>
      </c>
      <c r="G704" s="34">
        <v>14421.11</v>
      </c>
      <c r="H704" s="34">
        <v>1</v>
      </c>
      <c r="I704" s="34">
        <v>0</v>
      </c>
      <c r="J704" s="34">
        <v>0</v>
      </c>
      <c r="K704" s="34">
        <v>0</v>
      </c>
      <c r="L704" s="34">
        <v>1</v>
      </c>
      <c r="M704" s="38"/>
      <c r="O704"/>
      <c r="P704"/>
    </row>
    <row r="705" spans="1:16" s="66" customFormat="1" ht="14.25" hidden="1" customHeight="1" x14ac:dyDescent="0.25">
      <c r="A705" s="35" t="s">
        <v>44</v>
      </c>
      <c r="B705" s="36">
        <v>122</v>
      </c>
      <c r="C705" s="34">
        <v>0</v>
      </c>
      <c r="D705" s="34">
        <v>17</v>
      </c>
      <c r="E705" s="34">
        <v>-71.441697000000005</v>
      </c>
      <c r="F705" s="34">
        <v>-33.046743999999997</v>
      </c>
      <c r="G705" s="34">
        <v>15194.02</v>
      </c>
      <c r="H705" s="34">
        <v>1</v>
      </c>
      <c r="I705" s="34">
        <v>0</v>
      </c>
      <c r="J705" s="34">
        <v>0</v>
      </c>
      <c r="K705" s="34">
        <v>0</v>
      </c>
      <c r="L705" s="34">
        <v>1</v>
      </c>
      <c r="M705" s="38"/>
      <c r="O705"/>
      <c r="P705"/>
    </row>
    <row r="706" spans="1:16" s="66" customFormat="1" ht="14.25" hidden="1" customHeight="1" x14ac:dyDescent="0.25">
      <c r="A706" s="35" t="s">
        <v>44</v>
      </c>
      <c r="B706" s="36">
        <v>122</v>
      </c>
      <c r="C706" s="34">
        <v>0</v>
      </c>
      <c r="D706" s="34">
        <v>18</v>
      </c>
      <c r="E706" s="34">
        <v>-71.444946000000002</v>
      </c>
      <c r="F706" s="34">
        <v>-33.045572999999997</v>
      </c>
      <c r="G706" s="34">
        <v>15856.97</v>
      </c>
      <c r="H706" s="34">
        <v>1</v>
      </c>
      <c r="I706" s="34">
        <v>0</v>
      </c>
      <c r="J706" s="34">
        <v>0</v>
      </c>
      <c r="K706" s="34">
        <v>0</v>
      </c>
      <c r="L706" s="34">
        <v>1</v>
      </c>
      <c r="M706" s="38"/>
      <c r="O706"/>
      <c r="P706"/>
    </row>
    <row r="707" spans="1:16" s="66" customFormat="1" ht="14.25" hidden="1" customHeight="1" x14ac:dyDescent="0.25">
      <c r="A707" s="35" t="s">
        <v>44</v>
      </c>
      <c r="B707" s="36">
        <v>122</v>
      </c>
      <c r="C707" s="34">
        <v>0</v>
      </c>
      <c r="D707" s="34">
        <v>19</v>
      </c>
      <c r="E707" s="34">
        <v>-71.442510999999996</v>
      </c>
      <c r="F707" s="34">
        <v>-33.048195</v>
      </c>
      <c r="G707" s="34">
        <v>16430.8</v>
      </c>
      <c r="H707" s="34">
        <v>1</v>
      </c>
      <c r="I707" s="34">
        <v>0</v>
      </c>
      <c r="J707" s="34">
        <v>0</v>
      </c>
      <c r="K707" s="34">
        <v>0</v>
      </c>
      <c r="L707" s="34">
        <v>1</v>
      </c>
      <c r="M707" s="38"/>
      <c r="O707"/>
      <c r="P707"/>
    </row>
    <row r="708" spans="1:16" ht="14.25" hidden="1" customHeight="1" x14ac:dyDescent="0.25">
      <c r="A708" s="35" t="s">
        <v>44</v>
      </c>
      <c r="B708" s="36">
        <v>122</v>
      </c>
      <c r="C708" s="34">
        <v>0</v>
      </c>
      <c r="D708" s="34">
        <v>20</v>
      </c>
      <c r="E708" s="34">
        <v>-71.426198999999997</v>
      </c>
      <c r="F708" s="34">
        <v>-33.068235000000001</v>
      </c>
      <c r="G708" s="47">
        <v>21655.759999999998</v>
      </c>
      <c r="H708" s="34">
        <v>1</v>
      </c>
      <c r="I708" s="34">
        <v>0</v>
      </c>
      <c r="J708" s="34">
        <v>0</v>
      </c>
      <c r="K708" s="34">
        <v>0</v>
      </c>
      <c r="L708" s="34">
        <v>1</v>
      </c>
      <c r="M708" s="38"/>
      <c r="O708"/>
      <c r="P708"/>
    </row>
    <row r="709" spans="1:16" ht="14.25" hidden="1" customHeight="1" x14ac:dyDescent="0.25">
      <c r="A709" s="35" t="s">
        <v>44</v>
      </c>
      <c r="B709" s="36">
        <v>122</v>
      </c>
      <c r="C709" s="34">
        <v>0</v>
      </c>
      <c r="D709" s="34">
        <v>21</v>
      </c>
      <c r="E709" s="34">
        <v>-71.426199999999994</v>
      </c>
      <c r="F709" s="34">
        <v>-33.072580000000002</v>
      </c>
      <c r="G709" s="47">
        <v>22282.63</v>
      </c>
      <c r="H709" s="34">
        <v>1</v>
      </c>
      <c r="I709" s="34">
        <v>1</v>
      </c>
      <c r="J709" s="34">
        <v>0</v>
      </c>
      <c r="K709" s="34">
        <v>0.05</v>
      </c>
      <c r="L709" s="34">
        <v>1</v>
      </c>
      <c r="M709" s="38"/>
      <c r="O709"/>
      <c r="P709"/>
    </row>
    <row r="710" spans="1:16" s="66" customFormat="1" ht="14.25" hidden="1" customHeight="1" x14ac:dyDescent="0.25">
      <c r="A710" s="35" t="s">
        <v>44</v>
      </c>
      <c r="B710" s="36">
        <v>122</v>
      </c>
      <c r="C710" s="34">
        <v>1</v>
      </c>
      <c r="D710" s="34">
        <v>1</v>
      </c>
      <c r="E710" s="34">
        <v>-71.424583999999996</v>
      </c>
      <c r="F710" s="34">
        <v>-33.072521999999999</v>
      </c>
      <c r="G710" s="34">
        <v>115.28</v>
      </c>
      <c r="H710" s="34">
        <v>1</v>
      </c>
      <c r="I710" s="34">
        <v>1</v>
      </c>
      <c r="J710" s="34">
        <v>0</v>
      </c>
      <c r="K710" s="34">
        <v>0.9</v>
      </c>
      <c r="L710" s="34">
        <v>1</v>
      </c>
      <c r="M710" s="38"/>
      <c r="O710"/>
      <c r="P710"/>
    </row>
    <row r="711" spans="1:16" ht="14.25" hidden="1" customHeight="1" x14ac:dyDescent="0.25">
      <c r="A711" s="35" t="s">
        <v>44</v>
      </c>
      <c r="B711" s="36">
        <v>122</v>
      </c>
      <c r="C711" s="34">
        <v>1</v>
      </c>
      <c r="D711" s="34">
        <v>2</v>
      </c>
      <c r="E711" s="34">
        <v>-71.440607999999997</v>
      </c>
      <c r="F711" s="34">
        <v>-33.052436999999998</v>
      </c>
      <c r="G711" s="47">
        <v>5269.77</v>
      </c>
      <c r="H711" s="34">
        <v>1</v>
      </c>
      <c r="I711" s="34">
        <v>1</v>
      </c>
      <c r="J711" s="34">
        <v>0</v>
      </c>
      <c r="K711" s="34">
        <v>0.05</v>
      </c>
      <c r="L711" s="34">
        <v>1</v>
      </c>
      <c r="M711" s="38"/>
      <c r="O711"/>
      <c r="P711"/>
    </row>
    <row r="712" spans="1:16" ht="14.25" hidden="1" customHeight="1" x14ac:dyDescent="0.25">
      <c r="A712" s="35" t="s">
        <v>44</v>
      </c>
      <c r="B712" s="36">
        <v>122</v>
      </c>
      <c r="C712" s="34">
        <v>1</v>
      </c>
      <c r="D712" s="34">
        <v>3</v>
      </c>
      <c r="E712" s="34">
        <v>-71.445227000000003</v>
      </c>
      <c r="F712" s="34">
        <v>-33.048952999999997</v>
      </c>
      <c r="G712" s="47">
        <v>6153.08</v>
      </c>
      <c r="H712" s="34">
        <v>1</v>
      </c>
      <c r="I712" s="34">
        <v>0</v>
      </c>
      <c r="J712" s="34">
        <v>0</v>
      </c>
      <c r="K712" s="34">
        <v>0</v>
      </c>
      <c r="L712" s="34">
        <v>1</v>
      </c>
      <c r="M712" s="38"/>
      <c r="O712"/>
      <c r="P712"/>
    </row>
    <row r="713" spans="1:16" ht="14.25" hidden="1" customHeight="1" x14ac:dyDescent="0.25">
      <c r="A713" s="35" t="s">
        <v>44</v>
      </c>
      <c r="B713" s="36">
        <v>122</v>
      </c>
      <c r="C713" s="34">
        <v>1</v>
      </c>
      <c r="D713" s="34">
        <v>4</v>
      </c>
      <c r="E713" s="34">
        <v>-71.444946000000002</v>
      </c>
      <c r="F713" s="34">
        <v>-33.045572999999997</v>
      </c>
      <c r="G713" s="47">
        <v>6599.61</v>
      </c>
      <c r="H713" s="34">
        <v>1</v>
      </c>
      <c r="I713" s="34">
        <v>0</v>
      </c>
      <c r="J713" s="34">
        <v>0</v>
      </c>
      <c r="K713" s="34">
        <v>0</v>
      </c>
      <c r="L713" s="34">
        <v>1</v>
      </c>
      <c r="M713" s="38"/>
      <c r="O713"/>
      <c r="P713"/>
    </row>
    <row r="714" spans="1:16" ht="14.25" hidden="1" customHeight="1" x14ac:dyDescent="0.25">
      <c r="A714" s="35" t="s">
        <v>44</v>
      </c>
      <c r="B714" s="36">
        <v>122</v>
      </c>
      <c r="C714" s="34">
        <v>1</v>
      </c>
      <c r="D714" s="34">
        <v>5</v>
      </c>
      <c r="E714" s="34">
        <v>-71.442510999999996</v>
      </c>
      <c r="F714" s="34">
        <v>-33.048195</v>
      </c>
      <c r="G714" s="47">
        <v>7173.44</v>
      </c>
      <c r="H714" s="34">
        <v>1</v>
      </c>
      <c r="I714" s="34">
        <v>0</v>
      </c>
      <c r="J714" s="34">
        <v>0</v>
      </c>
      <c r="K714" s="34">
        <v>0</v>
      </c>
      <c r="L714" s="34">
        <v>1</v>
      </c>
      <c r="M714" s="38"/>
      <c r="O714"/>
      <c r="P714"/>
    </row>
    <row r="715" spans="1:16" ht="14.25" hidden="1" customHeight="1" x14ac:dyDescent="0.25">
      <c r="A715" s="35" t="s">
        <v>44</v>
      </c>
      <c r="B715" s="36">
        <v>122</v>
      </c>
      <c r="C715" s="34">
        <v>1</v>
      </c>
      <c r="D715" s="34">
        <v>6</v>
      </c>
      <c r="E715" s="34">
        <v>-71.436113000000006</v>
      </c>
      <c r="F715" s="34">
        <v>-33.048375999999998</v>
      </c>
      <c r="G715" s="47">
        <v>7771.66</v>
      </c>
      <c r="H715" s="34">
        <v>1</v>
      </c>
      <c r="I715" s="34">
        <v>0</v>
      </c>
      <c r="J715" s="34">
        <v>0</v>
      </c>
      <c r="K715" s="34">
        <v>0</v>
      </c>
      <c r="L715" s="34">
        <v>1</v>
      </c>
      <c r="M715" s="38"/>
      <c r="O715"/>
      <c r="P715"/>
    </row>
    <row r="716" spans="1:16" ht="14.25" hidden="1" customHeight="1" x14ac:dyDescent="0.25">
      <c r="A716" s="35" t="s">
        <v>44</v>
      </c>
      <c r="B716" s="36">
        <v>122</v>
      </c>
      <c r="C716" s="34">
        <v>1</v>
      </c>
      <c r="D716" s="34">
        <v>7</v>
      </c>
      <c r="E716" s="34">
        <v>-71.420596000000003</v>
      </c>
      <c r="F716" s="34">
        <v>-33.043855000000001</v>
      </c>
      <c r="G716" s="47">
        <v>9642.42</v>
      </c>
      <c r="H716" s="34">
        <v>1</v>
      </c>
      <c r="I716" s="34">
        <v>0</v>
      </c>
      <c r="J716" s="34">
        <v>0</v>
      </c>
      <c r="K716" s="34">
        <v>0</v>
      </c>
      <c r="L716" s="34">
        <v>1</v>
      </c>
      <c r="M716" s="38"/>
      <c r="O716"/>
      <c r="P716"/>
    </row>
    <row r="717" spans="1:16" ht="14.25" hidden="1" customHeight="1" x14ac:dyDescent="0.25">
      <c r="A717" s="35" t="s">
        <v>44</v>
      </c>
      <c r="B717" s="36">
        <v>122</v>
      </c>
      <c r="C717" s="34">
        <v>1</v>
      </c>
      <c r="D717" s="34">
        <v>8</v>
      </c>
      <c r="E717" s="34">
        <v>-71.407162999999997</v>
      </c>
      <c r="F717" s="34">
        <v>-33.036158</v>
      </c>
      <c r="G717" s="47">
        <v>12451.98</v>
      </c>
      <c r="H717" s="34">
        <v>1</v>
      </c>
      <c r="I717" s="34">
        <v>0</v>
      </c>
      <c r="J717" s="34">
        <v>0</v>
      </c>
      <c r="K717" s="34">
        <v>0</v>
      </c>
      <c r="L717" s="34">
        <v>1</v>
      </c>
      <c r="M717" s="38"/>
      <c r="O717"/>
      <c r="P717"/>
    </row>
    <row r="718" spans="1:16" ht="14.25" hidden="1" customHeight="1" x14ac:dyDescent="0.25">
      <c r="A718" s="35" t="s">
        <v>44</v>
      </c>
      <c r="B718" s="36">
        <v>122</v>
      </c>
      <c r="C718" s="34">
        <v>1</v>
      </c>
      <c r="D718" s="34">
        <v>9</v>
      </c>
      <c r="E718" s="34">
        <v>-71.404695000000004</v>
      </c>
      <c r="F718" s="34">
        <v>-33.038148</v>
      </c>
      <c r="G718" s="47">
        <v>12895.48</v>
      </c>
      <c r="H718" s="34">
        <v>1</v>
      </c>
      <c r="I718" s="34">
        <v>0</v>
      </c>
      <c r="J718" s="34">
        <v>0</v>
      </c>
      <c r="K718" s="34">
        <v>0</v>
      </c>
      <c r="L718" s="34">
        <v>1</v>
      </c>
      <c r="M718" s="38"/>
      <c r="O718"/>
      <c r="P718"/>
    </row>
    <row r="719" spans="1:16" ht="14.25" hidden="1" customHeight="1" x14ac:dyDescent="0.25">
      <c r="A719" s="35" t="s">
        <v>44</v>
      </c>
      <c r="B719" s="36">
        <v>122</v>
      </c>
      <c r="C719" s="34">
        <v>1</v>
      </c>
      <c r="D719" s="34">
        <v>10</v>
      </c>
      <c r="E719" s="34">
        <v>-71.397666999999998</v>
      </c>
      <c r="F719" s="34">
        <v>-33.039093000000001</v>
      </c>
      <c r="G719" s="47">
        <v>13674.36</v>
      </c>
      <c r="H719" s="34">
        <v>1</v>
      </c>
      <c r="I719" s="34">
        <v>0</v>
      </c>
      <c r="J719" s="34">
        <v>0</v>
      </c>
      <c r="K719" s="34">
        <v>0</v>
      </c>
      <c r="L719" s="34">
        <v>1</v>
      </c>
      <c r="M719" s="38"/>
      <c r="O719"/>
      <c r="P719"/>
    </row>
    <row r="720" spans="1:16" ht="14.25" hidden="1" customHeight="1" x14ac:dyDescent="0.25">
      <c r="A720" s="35" t="s">
        <v>44</v>
      </c>
      <c r="B720" s="36">
        <v>122</v>
      </c>
      <c r="C720" s="34">
        <v>1</v>
      </c>
      <c r="D720" s="34">
        <v>11</v>
      </c>
      <c r="E720" s="34">
        <v>-71.394409999999993</v>
      </c>
      <c r="F720" s="34">
        <v>-33.037891000000002</v>
      </c>
      <c r="G720" s="47">
        <v>14127.91</v>
      </c>
      <c r="H720" s="34">
        <v>1</v>
      </c>
      <c r="I720" s="34">
        <v>0</v>
      </c>
      <c r="J720" s="34">
        <v>0</v>
      </c>
      <c r="K720" s="34">
        <v>0</v>
      </c>
      <c r="L720" s="34">
        <v>1</v>
      </c>
      <c r="M720" s="38"/>
      <c r="O720"/>
      <c r="P720"/>
    </row>
    <row r="721" spans="1:16" ht="14.25" hidden="1" customHeight="1" x14ac:dyDescent="0.25">
      <c r="A721" s="35" t="s">
        <v>44</v>
      </c>
      <c r="B721" s="36">
        <v>122</v>
      </c>
      <c r="C721" s="34">
        <v>1</v>
      </c>
      <c r="D721" s="34">
        <v>12</v>
      </c>
      <c r="E721" s="34">
        <v>-71.392926000000003</v>
      </c>
      <c r="F721" s="34">
        <v>-33.040570000000002</v>
      </c>
      <c r="G721" s="47">
        <v>14645.18</v>
      </c>
      <c r="H721" s="34">
        <v>1</v>
      </c>
      <c r="I721" s="34">
        <v>0</v>
      </c>
      <c r="J721" s="34">
        <v>0</v>
      </c>
      <c r="K721" s="34">
        <v>0</v>
      </c>
      <c r="L721" s="34">
        <v>1</v>
      </c>
      <c r="M721" s="38"/>
      <c r="O721"/>
      <c r="P721"/>
    </row>
    <row r="722" spans="1:16" ht="14.25" hidden="1" customHeight="1" x14ac:dyDescent="0.25">
      <c r="A722" s="35" t="s">
        <v>44</v>
      </c>
      <c r="B722" s="36">
        <v>122</v>
      </c>
      <c r="C722" s="34">
        <v>1</v>
      </c>
      <c r="D722" s="34">
        <v>13</v>
      </c>
      <c r="E722" s="34">
        <v>-71.394779</v>
      </c>
      <c r="F722" s="34">
        <v>-33.042357000000003</v>
      </c>
      <c r="G722" s="47">
        <v>15007.29</v>
      </c>
      <c r="H722" s="34">
        <v>1</v>
      </c>
      <c r="I722" s="34">
        <v>0</v>
      </c>
      <c r="J722" s="34">
        <v>0</v>
      </c>
      <c r="K722" s="34">
        <v>0</v>
      </c>
      <c r="L722" s="34">
        <v>1</v>
      </c>
      <c r="M722" s="38"/>
      <c r="O722"/>
      <c r="P722"/>
    </row>
    <row r="723" spans="1:16" ht="14.25" hidden="1" customHeight="1" x14ac:dyDescent="0.25">
      <c r="A723" s="35" t="s">
        <v>44</v>
      </c>
      <c r="B723" s="36">
        <v>122</v>
      </c>
      <c r="C723" s="34">
        <v>1</v>
      </c>
      <c r="D723" s="34">
        <v>14</v>
      </c>
      <c r="E723" s="34">
        <v>-71.387208999999999</v>
      </c>
      <c r="F723" s="34">
        <v>-33.042077999999997</v>
      </c>
      <c r="G723" s="47">
        <v>15887.66</v>
      </c>
      <c r="H723" s="34">
        <v>1</v>
      </c>
      <c r="I723" s="34">
        <v>0</v>
      </c>
      <c r="J723" s="34">
        <v>0</v>
      </c>
      <c r="K723" s="34">
        <v>0</v>
      </c>
      <c r="L723" s="34">
        <v>1</v>
      </c>
      <c r="M723" s="38"/>
      <c r="O723"/>
      <c r="P723"/>
    </row>
    <row r="724" spans="1:16" ht="14.25" hidden="1" customHeight="1" x14ac:dyDescent="0.25">
      <c r="A724" s="35" t="s">
        <v>44</v>
      </c>
      <c r="B724" s="36">
        <v>122</v>
      </c>
      <c r="C724" s="34">
        <v>1</v>
      </c>
      <c r="D724" s="34">
        <v>15</v>
      </c>
      <c r="E724" s="34">
        <v>-71.378118999999998</v>
      </c>
      <c r="F724" s="34">
        <v>-33.039118999999999</v>
      </c>
      <c r="G724" s="47">
        <v>17009.79</v>
      </c>
      <c r="H724" s="34">
        <v>1</v>
      </c>
      <c r="I724" s="34">
        <v>0</v>
      </c>
      <c r="J724" s="34">
        <v>0</v>
      </c>
      <c r="K724" s="34">
        <v>0</v>
      </c>
      <c r="L724" s="34">
        <v>1</v>
      </c>
      <c r="M724" s="38"/>
      <c r="O724"/>
      <c r="P724"/>
    </row>
    <row r="725" spans="1:16" ht="14.25" hidden="1" customHeight="1" x14ac:dyDescent="0.25">
      <c r="A725" s="35" t="s">
        <v>44</v>
      </c>
      <c r="B725" s="36">
        <v>122</v>
      </c>
      <c r="C725" s="34">
        <v>1</v>
      </c>
      <c r="D725" s="34">
        <v>16</v>
      </c>
      <c r="E725" s="34">
        <v>-71.372715999999997</v>
      </c>
      <c r="F725" s="34">
        <v>-33.044263000000001</v>
      </c>
      <c r="G725" s="47">
        <v>18121.060000000001</v>
      </c>
      <c r="H725" s="34">
        <v>1</v>
      </c>
      <c r="I725" s="34">
        <v>0</v>
      </c>
      <c r="J725" s="34">
        <v>0</v>
      </c>
      <c r="K725" s="34">
        <v>0</v>
      </c>
      <c r="L725" s="34">
        <v>1</v>
      </c>
      <c r="M725" s="38"/>
      <c r="O725"/>
      <c r="P725"/>
    </row>
    <row r="726" spans="1:16" ht="14.25" hidden="1" customHeight="1" x14ac:dyDescent="0.25">
      <c r="A726" s="35" t="s">
        <v>44</v>
      </c>
      <c r="B726" s="36">
        <v>122</v>
      </c>
      <c r="C726" s="34">
        <v>1</v>
      </c>
      <c r="D726" s="34">
        <v>17</v>
      </c>
      <c r="E726" s="34">
        <v>-71.368187000000006</v>
      </c>
      <c r="F726" s="34">
        <v>-33.044052000000001</v>
      </c>
      <c r="G726" s="47">
        <v>18544.82</v>
      </c>
      <c r="H726" s="34">
        <v>1</v>
      </c>
      <c r="I726" s="34">
        <v>0</v>
      </c>
      <c r="J726" s="34">
        <v>0</v>
      </c>
      <c r="K726" s="34">
        <v>0</v>
      </c>
      <c r="L726" s="34">
        <v>1</v>
      </c>
      <c r="M726" s="38"/>
      <c r="O726"/>
      <c r="P726"/>
    </row>
    <row r="727" spans="1:16" ht="14.25" hidden="1" customHeight="1" x14ac:dyDescent="0.25">
      <c r="A727" s="35" t="s">
        <v>44</v>
      </c>
      <c r="B727" s="36">
        <v>122</v>
      </c>
      <c r="C727" s="34">
        <v>1</v>
      </c>
      <c r="D727" s="34">
        <v>18</v>
      </c>
      <c r="E727" s="34">
        <v>-71.353707999999997</v>
      </c>
      <c r="F727" s="34">
        <v>-33.047122000000002</v>
      </c>
      <c r="G727" s="47">
        <v>20214.13</v>
      </c>
      <c r="H727" s="34">
        <v>1</v>
      </c>
      <c r="I727" s="34">
        <v>0</v>
      </c>
      <c r="J727" s="34">
        <v>0</v>
      </c>
      <c r="K727" s="34">
        <v>0</v>
      </c>
      <c r="L727" s="34">
        <v>1</v>
      </c>
      <c r="M727" s="38"/>
      <c r="O727"/>
      <c r="P727"/>
    </row>
    <row r="728" spans="1:16" ht="14.25" hidden="1" customHeight="1" x14ac:dyDescent="0.25">
      <c r="A728" s="35" t="s">
        <v>44</v>
      </c>
      <c r="B728" s="36">
        <v>122</v>
      </c>
      <c r="C728" s="34">
        <v>1</v>
      </c>
      <c r="D728" s="34">
        <v>19</v>
      </c>
      <c r="E728" s="34">
        <v>-71.355176</v>
      </c>
      <c r="F728" s="34">
        <v>-33.057433000000003</v>
      </c>
      <c r="G728" s="47">
        <v>21424.51</v>
      </c>
      <c r="H728" s="34">
        <v>1</v>
      </c>
      <c r="I728" s="34">
        <v>0</v>
      </c>
      <c r="J728" s="34">
        <v>0</v>
      </c>
      <c r="K728" s="34">
        <v>0</v>
      </c>
      <c r="L728" s="34">
        <v>1</v>
      </c>
      <c r="M728" s="38"/>
      <c r="O728"/>
      <c r="P728"/>
    </row>
    <row r="729" spans="1:16" ht="14.25" hidden="1" customHeight="1" x14ac:dyDescent="0.25">
      <c r="A729" s="35" t="s">
        <v>44</v>
      </c>
      <c r="B729" s="36">
        <v>122</v>
      </c>
      <c r="C729" s="34">
        <v>1</v>
      </c>
      <c r="D729" s="34">
        <v>20</v>
      </c>
      <c r="E729" s="34">
        <v>-71.357760999999996</v>
      </c>
      <c r="F729" s="34">
        <v>-33.062868000000002</v>
      </c>
      <c r="G729" s="47">
        <v>22183.23</v>
      </c>
      <c r="H729" s="34">
        <v>1</v>
      </c>
      <c r="I729" s="34">
        <v>1</v>
      </c>
      <c r="J729" s="34">
        <v>0</v>
      </c>
      <c r="K729" s="34">
        <v>0.05</v>
      </c>
      <c r="L729" s="34">
        <v>1</v>
      </c>
      <c r="M729" s="38"/>
      <c r="O729"/>
      <c r="P729"/>
    </row>
    <row r="730" spans="1:16" s="66" customFormat="1" ht="14.25" hidden="1" customHeight="1" x14ac:dyDescent="0.25">
      <c r="A730" s="35" t="s">
        <v>44</v>
      </c>
      <c r="B730" s="36">
        <v>125</v>
      </c>
      <c r="C730" s="34">
        <v>0</v>
      </c>
      <c r="D730" s="34">
        <v>1</v>
      </c>
      <c r="E730" s="34">
        <v>-71.352980000000002</v>
      </c>
      <c r="F730" s="34">
        <v>-33.052655999999999</v>
      </c>
      <c r="G730" s="34">
        <v>547.88</v>
      </c>
      <c r="H730" s="34">
        <v>1</v>
      </c>
      <c r="I730" s="34">
        <v>1</v>
      </c>
      <c r="J730" s="34">
        <v>0</v>
      </c>
      <c r="K730" s="34">
        <v>0.9</v>
      </c>
      <c r="L730" s="34">
        <v>1</v>
      </c>
      <c r="M730" s="38"/>
      <c r="O730"/>
      <c r="P730"/>
    </row>
    <row r="731" spans="1:16" s="66" customFormat="1" ht="14.25" hidden="1" customHeight="1" x14ac:dyDescent="0.25">
      <c r="A731" s="35" t="s">
        <v>44</v>
      </c>
      <c r="B731" s="36">
        <v>125</v>
      </c>
      <c r="C731" s="34">
        <v>0</v>
      </c>
      <c r="D731" s="34">
        <v>2</v>
      </c>
      <c r="E731" s="34">
        <v>-71.353645</v>
      </c>
      <c r="F731" s="34">
        <v>-33.047026000000002</v>
      </c>
      <c r="G731" s="34">
        <v>1420.83</v>
      </c>
      <c r="H731" s="34">
        <v>1</v>
      </c>
      <c r="I731" s="34">
        <v>1</v>
      </c>
      <c r="J731" s="34">
        <v>0</v>
      </c>
      <c r="K731" s="34">
        <v>0.05</v>
      </c>
      <c r="L731" s="34">
        <v>1</v>
      </c>
      <c r="M731" s="38"/>
      <c r="O731"/>
      <c r="P731"/>
    </row>
    <row r="732" spans="1:16" s="66" customFormat="1" ht="14.25" hidden="1" customHeight="1" x14ac:dyDescent="0.25">
      <c r="A732" s="35" t="s">
        <v>44</v>
      </c>
      <c r="B732" s="36">
        <v>125</v>
      </c>
      <c r="C732" s="34">
        <v>0</v>
      </c>
      <c r="D732" s="34">
        <v>3</v>
      </c>
      <c r="E732" s="34">
        <v>-71.376891999999998</v>
      </c>
      <c r="F732" s="34">
        <v>-33.044277000000001</v>
      </c>
      <c r="G732" s="34">
        <v>3906.7</v>
      </c>
      <c r="H732" s="34">
        <v>1</v>
      </c>
      <c r="I732" s="34">
        <v>0</v>
      </c>
      <c r="J732" s="34">
        <v>0</v>
      </c>
      <c r="K732" s="34">
        <v>0</v>
      </c>
      <c r="L732" s="34">
        <v>1</v>
      </c>
      <c r="M732" s="38"/>
      <c r="O732"/>
      <c r="P732"/>
    </row>
    <row r="733" spans="1:16" s="66" customFormat="1" ht="14.25" hidden="1" customHeight="1" x14ac:dyDescent="0.25">
      <c r="A733" s="35" t="s">
        <v>44</v>
      </c>
      <c r="B733" s="36">
        <v>125</v>
      </c>
      <c r="C733" s="34">
        <v>0</v>
      </c>
      <c r="D733" s="34">
        <v>4</v>
      </c>
      <c r="E733" s="34">
        <v>-71.387547999999995</v>
      </c>
      <c r="F733" s="34">
        <v>-33.048479999999998</v>
      </c>
      <c r="G733" s="34">
        <v>5350.56</v>
      </c>
      <c r="H733" s="34">
        <v>1</v>
      </c>
      <c r="I733" s="34">
        <v>0</v>
      </c>
      <c r="J733" s="34">
        <v>0</v>
      </c>
      <c r="K733" s="34">
        <v>0</v>
      </c>
      <c r="L733" s="34">
        <v>1</v>
      </c>
      <c r="M733" s="38"/>
      <c r="O733"/>
      <c r="P733"/>
    </row>
    <row r="734" spans="1:16" s="66" customFormat="1" ht="14.25" hidden="1" customHeight="1" x14ac:dyDescent="0.25">
      <c r="A734" s="35" t="s">
        <v>44</v>
      </c>
      <c r="B734" s="36">
        <v>125</v>
      </c>
      <c r="C734" s="34">
        <v>0</v>
      </c>
      <c r="D734" s="34">
        <v>5</v>
      </c>
      <c r="E734" s="34">
        <v>-71.391478000000006</v>
      </c>
      <c r="F734" s="34">
        <v>-33.053773999999997</v>
      </c>
      <c r="G734" s="34">
        <v>6318.52</v>
      </c>
      <c r="H734" s="34">
        <v>1</v>
      </c>
      <c r="I734" s="34">
        <v>0</v>
      </c>
      <c r="J734" s="34">
        <v>0</v>
      </c>
      <c r="K734" s="34">
        <v>0</v>
      </c>
      <c r="L734" s="34">
        <v>1</v>
      </c>
      <c r="M734" s="38"/>
      <c r="O734"/>
      <c r="P734"/>
    </row>
    <row r="735" spans="1:16" s="66" customFormat="1" ht="14.25" hidden="1" customHeight="1" x14ac:dyDescent="0.25">
      <c r="A735" s="35" t="s">
        <v>44</v>
      </c>
      <c r="B735" s="36">
        <v>125</v>
      </c>
      <c r="C735" s="34">
        <v>0</v>
      </c>
      <c r="D735" s="34">
        <v>6</v>
      </c>
      <c r="E735" s="34">
        <v>-71.390597</v>
      </c>
      <c r="F735" s="34">
        <v>-33.055337999999999</v>
      </c>
      <c r="G735" s="34">
        <v>6551.52</v>
      </c>
      <c r="H735" s="34">
        <v>1</v>
      </c>
      <c r="I735" s="34">
        <v>0</v>
      </c>
      <c r="J735" s="34">
        <v>0</v>
      </c>
      <c r="K735" s="34">
        <v>0</v>
      </c>
      <c r="L735" s="34">
        <v>1</v>
      </c>
      <c r="M735" s="38"/>
      <c r="O735"/>
      <c r="P735"/>
    </row>
    <row r="736" spans="1:16" s="66" customFormat="1" ht="14.25" hidden="1" customHeight="1" x14ac:dyDescent="0.25">
      <c r="A736" s="35" t="s">
        <v>44</v>
      </c>
      <c r="B736" s="36">
        <v>125</v>
      </c>
      <c r="C736" s="34">
        <v>0</v>
      </c>
      <c r="D736" s="34">
        <v>7</v>
      </c>
      <c r="E736" s="34">
        <v>-71.390270999999998</v>
      </c>
      <c r="F736" s="34">
        <v>-33.057614999999998</v>
      </c>
      <c r="G736" s="34">
        <v>6856.81</v>
      </c>
      <c r="H736" s="34">
        <v>1</v>
      </c>
      <c r="I736" s="34">
        <v>0</v>
      </c>
      <c r="J736" s="34">
        <v>0</v>
      </c>
      <c r="K736" s="34">
        <v>0</v>
      </c>
      <c r="L736" s="34">
        <v>1</v>
      </c>
      <c r="M736" s="38"/>
      <c r="O736"/>
      <c r="P736"/>
    </row>
    <row r="737" spans="1:16" s="66" customFormat="1" ht="14.25" hidden="1" customHeight="1" x14ac:dyDescent="0.25">
      <c r="A737" s="35" t="s">
        <v>44</v>
      </c>
      <c r="B737" s="36">
        <v>125</v>
      </c>
      <c r="C737" s="34">
        <v>0</v>
      </c>
      <c r="D737" s="34">
        <v>8</v>
      </c>
      <c r="E737" s="34">
        <v>-71.410082000000003</v>
      </c>
      <c r="F737" s="34">
        <v>-33.058779000000001</v>
      </c>
      <c r="G737" s="34">
        <v>8830.98</v>
      </c>
      <c r="H737" s="34">
        <v>1</v>
      </c>
      <c r="I737" s="34">
        <v>0</v>
      </c>
      <c r="J737" s="34">
        <v>0</v>
      </c>
      <c r="K737" s="34">
        <v>0</v>
      </c>
      <c r="L737" s="34">
        <v>1</v>
      </c>
      <c r="M737" s="38"/>
      <c r="O737"/>
      <c r="P737"/>
    </row>
    <row r="738" spans="1:16" s="66" customFormat="1" ht="14.25" hidden="1" customHeight="1" x14ac:dyDescent="0.25">
      <c r="A738" s="35" t="s">
        <v>44</v>
      </c>
      <c r="B738" s="36">
        <v>125</v>
      </c>
      <c r="C738" s="34">
        <v>0</v>
      </c>
      <c r="D738" s="34">
        <v>9</v>
      </c>
      <c r="E738" s="34">
        <v>-71.425308000000001</v>
      </c>
      <c r="F738" s="34">
        <v>-33.058284999999998</v>
      </c>
      <c r="G738" s="34">
        <v>10474.75</v>
      </c>
      <c r="H738" s="34">
        <v>1</v>
      </c>
      <c r="I738" s="34">
        <v>0</v>
      </c>
      <c r="J738" s="34">
        <v>0</v>
      </c>
      <c r="K738" s="34">
        <v>0</v>
      </c>
      <c r="L738" s="34">
        <v>1</v>
      </c>
      <c r="M738" s="38"/>
      <c r="O738"/>
      <c r="P738"/>
    </row>
    <row r="739" spans="1:16" s="66" customFormat="1" ht="14.25" hidden="1" customHeight="1" x14ac:dyDescent="0.25">
      <c r="A739" s="35" t="s">
        <v>44</v>
      </c>
      <c r="B739" s="36">
        <v>125</v>
      </c>
      <c r="C739" s="34">
        <v>0</v>
      </c>
      <c r="D739" s="34">
        <v>10</v>
      </c>
      <c r="E739" s="34">
        <v>-71.433188999999999</v>
      </c>
      <c r="F739" s="34">
        <v>-33.051161</v>
      </c>
      <c r="G739" s="34">
        <v>11991.13</v>
      </c>
      <c r="H739" s="34">
        <v>1</v>
      </c>
      <c r="I739" s="34">
        <v>0</v>
      </c>
      <c r="J739" s="34">
        <v>0</v>
      </c>
      <c r="K739" s="34">
        <v>0</v>
      </c>
      <c r="L739" s="34">
        <v>1</v>
      </c>
      <c r="M739" s="38"/>
      <c r="O739"/>
      <c r="P739"/>
    </row>
    <row r="740" spans="1:16" s="66" customFormat="1" ht="14.25" hidden="1" customHeight="1" x14ac:dyDescent="0.25">
      <c r="A740" s="35" t="s">
        <v>44</v>
      </c>
      <c r="B740" s="36">
        <v>125</v>
      </c>
      <c r="C740" s="34">
        <v>0</v>
      </c>
      <c r="D740" s="34">
        <v>11</v>
      </c>
      <c r="E740" s="34">
        <v>-71.434099000000003</v>
      </c>
      <c r="F740" s="34">
        <v>-33.047178000000002</v>
      </c>
      <c r="G740" s="34">
        <v>12586.58</v>
      </c>
      <c r="H740" s="34">
        <v>1</v>
      </c>
      <c r="I740" s="34">
        <v>0</v>
      </c>
      <c r="J740" s="34">
        <v>0</v>
      </c>
      <c r="K740" s="34">
        <v>0</v>
      </c>
      <c r="L740" s="34">
        <v>1</v>
      </c>
      <c r="M740" s="38"/>
      <c r="O740"/>
      <c r="P740"/>
    </row>
    <row r="741" spans="1:16" s="66" customFormat="1" ht="14.25" hidden="1" customHeight="1" x14ac:dyDescent="0.25">
      <c r="A741" s="35" t="s">
        <v>44</v>
      </c>
      <c r="B741" s="36">
        <v>125</v>
      </c>
      <c r="C741" s="34">
        <v>0</v>
      </c>
      <c r="D741" s="34">
        <v>12</v>
      </c>
      <c r="E741" s="34">
        <v>-71.441807999999995</v>
      </c>
      <c r="F741" s="34">
        <v>-33.046855000000001</v>
      </c>
      <c r="G741" s="34">
        <v>13795.05</v>
      </c>
      <c r="H741" s="34">
        <v>1</v>
      </c>
      <c r="I741" s="34">
        <v>0</v>
      </c>
      <c r="J741" s="34">
        <v>0</v>
      </c>
      <c r="K741" s="34">
        <v>0</v>
      </c>
      <c r="L741" s="34">
        <v>1</v>
      </c>
      <c r="M741" s="38"/>
      <c r="O741"/>
      <c r="P741"/>
    </row>
    <row r="742" spans="1:16" s="66" customFormat="1" ht="14.25" hidden="1" customHeight="1" x14ac:dyDescent="0.25">
      <c r="A742" s="35" t="s">
        <v>44</v>
      </c>
      <c r="B742" s="36">
        <v>125</v>
      </c>
      <c r="C742" s="34">
        <v>0</v>
      </c>
      <c r="D742" s="34">
        <v>13</v>
      </c>
      <c r="E742" s="34">
        <v>-71.444946000000002</v>
      </c>
      <c r="F742" s="34">
        <v>-33.045572999999997</v>
      </c>
      <c r="G742" s="34">
        <v>14441.9</v>
      </c>
      <c r="H742" s="34">
        <v>1</v>
      </c>
      <c r="I742" s="34">
        <v>0</v>
      </c>
      <c r="J742" s="34">
        <v>0</v>
      </c>
      <c r="K742" s="34">
        <v>0</v>
      </c>
      <c r="L742" s="34">
        <v>1</v>
      </c>
      <c r="M742" s="38"/>
      <c r="O742"/>
      <c r="P742"/>
    </row>
    <row r="743" spans="1:16" s="66" customFormat="1" ht="14.25" hidden="1" customHeight="1" x14ac:dyDescent="0.25">
      <c r="A743" s="35" t="s">
        <v>44</v>
      </c>
      <c r="B743" s="36">
        <v>125</v>
      </c>
      <c r="C743" s="34">
        <v>0</v>
      </c>
      <c r="D743" s="34">
        <v>14</v>
      </c>
      <c r="E743" s="34">
        <v>-71.436087999999998</v>
      </c>
      <c r="F743" s="34">
        <v>-33.048375999999998</v>
      </c>
      <c r="G743" s="34">
        <v>15616.29</v>
      </c>
      <c r="H743" s="34">
        <v>1</v>
      </c>
      <c r="I743" s="34">
        <v>0</v>
      </c>
      <c r="J743" s="34">
        <v>0</v>
      </c>
      <c r="K743" s="34">
        <v>0</v>
      </c>
      <c r="L743" s="34">
        <v>1</v>
      </c>
      <c r="M743" s="38"/>
      <c r="O743"/>
      <c r="P743"/>
    </row>
    <row r="744" spans="1:16" s="66" customFormat="1" ht="14.25" hidden="1" customHeight="1" x14ac:dyDescent="0.25">
      <c r="A744" s="35" t="s">
        <v>44</v>
      </c>
      <c r="B744" s="36">
        <v>125</v>
      </c>
      <c r="C744" s="34">
        <v>0</v>
      </c>
      <c r="D744" s="34">
        <v>15</v>
      </c>
      <c r="E744" s="34">
        <v>-71.420496</v>
      </c>
      <c r="F744" s="34">
        <v>-33.043888000000003</v>
      </c>
      <c r="G744" s="34">
        <v>17494.75</v>
      </c>
      <c r="H744" s="34">
        <v>1</v>
      </c>
      <c r="I744" s="34">
        <v>0</v>
      </c>
      <c r="J744" s="34">
        <v>0</v>
      </c>
      <c r="K744" s="34">
        <v>0</v>
      </c>
      <c r="L744" s="34">
        <v>1</v>
      </c>
      <c r="M744" s="38"/>
      <c r="O744"/>
      <c r="P744"/>
    </row>
    <row r="745" spans="1:16" s="66" customFormat="1" ht="14.25" hidden="1" customHeight="1" x14ac:dyDescent="0.25">
      <c r="A745" s="35" t="s">
        <v>44</v>
      </c>
      <c r="B745" s="36">
        <v>125</v>
      </c>
      <c r="C745" s="34">
        <v>0</v>
      </c>
      <c r="D745" s="34">
        <v>16</v>
      </c>
      <c r="E745" s="34">
        <v>-71.405323999999993</v>
      </c>
      <c r="F745" s="34">
        <v>-33.045087000000002</v>
      </c>
      <c r="G745" s="34">
        <v>19116.41</v>
      </c>
      <c r="H745" s="34">
        <v>1</v>
      </c>
      <c r="I745" s="34">
        <v>0</v>
      </c>
      <c r="J745" s="34">
        <v>0</v>
      </c>
      <c r="K745" s="34">
        <v>0</v>
      </c>
      <c r="L745" s="34">
        <v>1</v>
      </c>
      <c r="M745" s="38"/>
      <c r="O745"/>
      <c r="P745"/>
    </row>
    <row r="746" spans="1:16" s="66" customFormat="1" ht="14.25" hidden="1" customHeight="1" x14ac:dyDescent="0.25">
      <c r="A746" s="35" t="s">
        <v>44</v>
      </c>
      <c r="B746" s="36">
        <v>125</v>
      </c>
      <c r="C746" s="34">
        <v>0</v>
      </c>
      <c r="D746" s="34">
        <v>17</v>
      </c>
      <c r="E746" s="34">
        <v>-71.409535000000005</v>
      </c>
      <c r="F746" s="34">
        <v>-33.042133</v>
      </c>
      <c r="G746" s="34">
        <v>19753.68</v>
      </c>
      <c r="H746" s="34">
        <v>1</v>
      </c>
      <c r="I746" s="34">
        <v>0</v>
      </c>
      <c r="J746" s="34">
        <v>0</v>
      </c>
      <c r="K746" s="34">
        <v>0</v>
      </c>
      <c r="L746" s="34">
        <v>1</v>
      </c>
      <c r="M746" s="38"/>
      <c r="O746"/>
      <c r="P746"/>
    </row>
    <row r="747" spans="1:16" s="66" customFormat="1" ht="14.25" hidden="1" customHeight="1" x14ac:dyDescent="0.25">
      <c r="A747" s="35" t="s">
        <v>44</v>
      </c>
      <c r="B747" s="36">
        <v>125</v>
      </c>
      <c r="C747" s="34">
        <v>0</v>
      </c>
      <c r="D747" s="34">
        <v>18</v>
      </c>
      <c r="E747" s="34">
        <v>-71.411440999999996</v>
      </c>
      <c r="F747" s="34">
        <v>-33.036312000000002</v>
      </c>
      <c r="G747" s="34">
        <v>20678.599999999999</v>
      </c>
      <c r="H747" s="34">
        <v>1</v>
      </c>
      <c r="I747" s="34">
        <v>0</v>
      </c>
      <c r="J747" s="34">
        <v>0</v>
      </c>
      <c r="K747" s="34">
        <v>0</v>
      </c>
      <c r="L747" s="34">
        <v>1</v>
      </c>
      <c r="M747" s="38"/>
      <c r="O747"/>
      <c r="P747"/>
    </row>
    <row r="748" spans="1:16" s="66" customFormat="1" ht="14.25" hidden="1" customHeight="1" x14ac:dyDescent="0.25">
      <c r="A748" s="35" t="s">
        <v>44</v>
      </c>
      <c r="B748" s="36">
        <v>125</v>
      </c>
      <c r="C748" s="34">
        <v>0</v>
      </c>
      <c r="D748" s="34">
        <v>19</v>
      </c>
      <c r="E748" s="34">
        <v>-71.403872000000007</v>
      </c>
      <c r="F748" s="34">
        <v>-33.031910000000003</v>
      </c>
      <c r="G748" s="34">
        <v>21859.77</v>
      </c>
      <c r="H748" s="34">
        <v>1</v>
      </c>
      <c r="I748" s="34">
        <v>0</v>
      </c>
      <c r="J748" s="34">
        <v>0</v>
      </c>
      <c r="K748" s="47">
        <v>0</v>
      </c>
      <c r="L748" s="34">
        <v>1</v>
      </c>
      <c r="M748" s="38"/>
      <c r="O748"/>
      <c r="P748"/>
    </row>
    <row r="749" spans="1:16" s="66" customFormat="1" ht="14.25" hidden="1" customHeight="1" x14ac:dyDescent="0.25">
      <c r="A749" s="35" t="s">
        <v>44</v>
      </c>
      <c r="B749" s="36">
        <v>125</v>
      </c>
      <c r="C749" s="34">
        <v>0</v>
      </c>
      <c r="D749" s="34">
        <v>20</v>
      </c>
      <c r="E749" s="34">
        <v>-71.399986999999996</v>
      </c>
      <c r="F749" s="34">
        <v>-33.038006000000003</v>
      </c>
      <c r="G749" s="34">
        <v>22930.78</v>
      </c>
      <c r="H749" s="34">
        <v>1</v>
      </c>
      <c r="I749" s="34">
        <v>1</v>
      </c>
      <c r="J749" s="34">
        <v>1</v>
      </c>
      <c r="K749" s="47">
        <v>0.05</v>
      </c>
      <c r="L749" s="34">
        <v>1</v>
      </c>
      <c r="M749" s="38"/>
      <c r="O749"/>
      <c r="P749"/>
    </row>
    <row r="750" spans="1:16" s="66" customFormat="1" ht="14.25" hidden="1" customHeight="1" x14ac:dyDescent="0.25">
      <c r="A750" s="35" t="s">
        <v>44</v>
      </c>
      <c r="B750" s="36">
        <v>125</v>
      </c>
      <c r="C750" s="34">
        <v>1</v>
      </c>
      <c r="D750" s="34">
        <v>1</v>
      </c>
      <c r="E750" s="34">
        <v>-71.400046000000003</v>
      </c>
      <c r="F750" s="34">
        <v>-33.038007</v>
      </c>
      <c r="G750" s="34">
        <v>899.99</v>
      </c>
      <c r="H750" s="34">
        <v>1</v>
      </c>
      <c r="I750" s="34">
        <v>1</v>
      </c>
      <c r="J750" s="34">
        <v>0</v>
      </c>
      <c r="K750" s="47">
        <v>0.9</v>
      </c>
      <c r="L750" s="34">
        <v>1</v>
      </c>
      <c r="M750" s="38"/>
      <c r="O750"/>
      <c r="P750"/>
    </row>
    <row r="751" spans="1:16" s="66" customFormat="1" ht="14.25" hidden="1" customHeight="1" x14ac:dyDescent="0.25">
      <c r="A751" s="35" t="s">
        <v>44</v>
      </c>
      <c r="B751" s="36">
        <v>125</v>
      </c>
      <c r="C751" s="34">
        <v>1</v>
      </c>
      <c r="D751" s="34">
        <v>2</v>
      </c>
      <c r="E751" s="34">
        <v>-71.403919000000002</v>
      </c>
      <c r="F751" s="34">
        <v>-33.031913000000003</v>
      </c>
      <c r="G751" s="34">
        <v>1969.88</v>
      </c>
      <c r="H751" s="34">
        <v>1</v>
      </c>
      <c r="I751" s="34">
        <v>1</v>
      </c>
      <c r="J751" s="34">
        <v>0</v>
      </c>
      <c r="K751" s="47">
        <v>0.05</v>
      </c>
      <c r="L751" s="34">
        <v>1</v>
      </c>
      <c r="M751" s="38"/>
      <c r="O751"/>
      <c r="P751"/>
    </row>
    <row r="752" spans="1:16" s="66" customFormat="1" ht="14.25" hidden="1" customHeight="1" x14ac:dyDescent="0.25">
      <c r="A752" s="35" t="s">
        <v>44</v>
      </c>
      <c r="B752" s="36">
        <v>125</v>
      </c>
      <c r="C752" s="34">
        <v>1</v>
      </c>
      <c r="D752" s="34">
        <v>3</v>
      </c>
      <c r="E752" s="34">
        <v>-71.411465000000007</v>
      </c>
      <c r="F752" s="34">
        <v>-33.036313</v>
      </c>
      <c r="G752" s="34">
        <v>3148.9</v>
      </c>
      <c r="H752" s="34">
        <v>1</v>
      </c>
      <c r="I752" s="34">
        <v>0</v>
      </c>
      <c r="J752" s="34">
        <v>0</v>
      </c>
      <c r="K752" s="34">
        <v>0</v>
      </c>
      <c r="L752" s="34">
        <v>1</v>
      </c>
      <c r="M752" s="38"/>
      <c r="O752"/>
      <c r="P752"/>
    </row>
    <row r="753" spans="1:16" s="66" customFormat="1" ht="14.25" hidden="1" customHeight="1" x14ac:dyDescent="0.25">
      <c r="A753" s="35" t="s">
        <v>44</v>
      </c>
      <c r="B753" s="36">
        <v>125</v>
      </c>
      <c r="C753" s="34">
        <v>1</v>
      </c>
      <c r="D753" s="34">
        <v>4</v>
      </c>
      <c r="E753" s="34">
        <v>-71.409540000000007</v>
      </c>
      <c r="F753" s="34">
        <v>-33.042132000000002</v>
      </c>
      <c r="G753" s="34">
        <v>4094.07</v>
      </c>
      <c r="H753" s="34">
        <v>1</v>
      </c>
      <c r="I753" s="34">
        <v>0</v>
      </c>
      <c r="J753" s="34">
        <v>0</v>
      </c>
      <c r="K753" s="34">
        <v>0</v>
      </c>
      <c r="L753" s="34">
        <v>1</v>
      </c>
      <c r="M753" s="38"/>
      <c r="O753"/>
      <c r="P753"/>
    </row>
    <row r="754" spans="1:16" s="66" customFormat="1" ht="14.25" hidden="1" customHeight="1" x14ac:dyDescent="0.25">
      <c r="A754" s="35" t="s">
        <v>44</v>
      </c>
      <c r="B754" s="36">
        <v>125</v>
      </c>
      <c r="C754" s="34">
        <v>1</v>
      </c>
      <c r="D754" s="34">
        <v>5</v>
      </c>
      <c r="E754" s="34">
        <v>-71.405334999999994</v>
      </c>
      <c r="F754" s="34">
        <v>-33.044944999999998</v>
      </c>
      <c r="G754" s="34">
        <v>4716.04</v>
      </c>
      <c r="H754" s="34">
        <v>1</v>
      </c>
      <c r="I754" s="34">
        <v>0</v>
      </c>
      <c r="J754" s="34">
        <v>0</v>
      </c>
      <c r="K754" s="34">
        <v>0</v>
      </c>
      <c r="L754" s="34">
        <v>1</v>
      </c>
      <c r="M754" s="38"/>
      <c r="O754"/>
      <c r="P754"/>
    </row>
    <row r="755" spans="1:16" s="66" customFormat="1" ht="14.25" hidden="1" customHeight="1" x14ac:dyDescent="0.25">
      <c r="A755" s="35" t="s">
        <v>44</v>
      </c>
      <c r="B755" s="36">
        <v>125</v>
      </c>
      <c r="C755" s="34">
        <v>1</v>
      </c>
      <c r="D755" s="34">
        <v>6</v>
      </c>
      <c r="E755" s="34">
        <v>-71.420565999999994</v>
      </c>
      <c r="F755" s="34">
        <v>-33.043795000000003</v>
      </c>
      <c r="G755" s="34">
        <v>6346.9</v>
      </c>
      <c r="H755" s="34">
        <v>1</v>
      </c>
      <c r="I755" s="34">
        <v>0</v>
      </c>
      <c r="J755" s="34">
        <v>0</v>
      </c>
      <c r="K755" s="34">
        <v>0</v>
      </c>
      <c r="L755" s="34">
        <v>1</v>
      </c>
      <c r="M755" s="38"/>
      <c r="O755"/>
      <c r="P755"/>
    </row>
    <row r="756" spans="1:16" s="66" customFormat="1" ht="14.25" hidden="1" customHeight="1" x14ac:dyDescent="0.25">
      <c r="A756" s="35" t="s">
        <v>44</v>
      </c>
      <c r="B756" s="36">
        <v>125</v>
      </c>
      <c r="C756" s="34">
        <v>1</v>
      </c>
      <c r="D756" s="34">
        <v>7</v>
      </c>
      <c r="E756" s="34">
        <v>-71.434535999999994</v>
      </c>
      <c r="F756" s="34">
        <v>-33.043425999999997</v>
      </c>
      <c r="G756" s="34">
        <v>7702.96</v>
      </c>
      <c r="H756" s="34">
        <v>1</v>
      </c>
      <c r="I756" s="34">
        <v>0</v>
      </c>
      <c r="J756" s="34">
        <v>0</v>
      </c>
      <c r="K756" s="47">
        <v>0</v>
      </c>
      <c r="L756" s="34">
        <v>1</v>
      </c>
      <c r="M756" s="38"/>
      <c r="O756"/>
      <c r="P756"/>
    </row>
    <row r="757" spans="1:16" s="66" customFormat="1" ht="14.25" hidden="1" customHeight="1" x14ac:dyDescent="0.25">
      <c r="A757" s="35" t="s">
        <v>44</v>
      </c>
      <c r="B757" s="36">
        <v>125</v>
      </c>
      <c r="C757" s="34">
        <v>1</v>
      </c>
      <c r="D757" s="34">
        <v>8</v>
      </c>
      <c r="E757" s="34">
        <v>-71.441773999999995</v>
      </c>
      <c r="F757" s="34">
        <v>-33.046821999999999</v>
      </c>
      <c r="G757" s="34">
        <v>8487.1200000000008</v>
      </c>
      <c r="H757" s="34">
        <v>1</v>
      </c>
      <c r="I757" s="34">
        <v>0</v>
      </c>
      <c r="J757" s="34">
        <v>0</v>
      </c>
      <c r="K757" s="47">
        <v>0</v>
      </c>
      <c r="L757" s="34">
        <v>1</v>
      </c>
      <c r="M757" s="38"/>
      <c r="O757"/>
      <c r="P757"/>
    </row>
    <row r="758" spans="1:16" s="66" customFormat="1" ht="14.25" hidden="1" customHeight="1" x14ac:dyDescent="0.25">
      <c r="A758" s="35" t="s">
        <v>44</v>
      </c>
      <c r="B758" s="36">
        <v>125</v>
      </c>
      <c r="C758" s="34">
        <v>1</v>
      </c>
      <c r="D758" s="34">
        <v>9</v>
      </c>
      <c r="E758" s="34">
        <v>-71.444946000000002</v>
      </c>
      <c r="F758" s="34">
        <v>-33.045572999999997</v>
      </c>
      <c r="G758" s="34">
        <v>9138.82</v>
      </c>
      <c r="H758" s="34">
        <v>1</v>
      </c>
      <c r="I758" s="34">
        <v>0</v>
      </c>
      <c r="J758" s="34">
        <v>0</v>
      </c>
      <c r="K758" s="47">
        <v>0</v>
      </c>
      <c r="L758" s="34">
        <v>1</v>
      </c>
      <c r="M758" s="38"/>
      <c r="O758"/>
      <c r="P758"/>
    </row>
    <row r="759" spans="1:16" s="66" customFormat="1" ht="14.25" hidden="1" customHeight="1" x14ac:dyDescent="0.25">
      <c r="A759" s="35" t="s">
        <v>44</v>
      </c>
      <c r="B759" s="36">
        <v>125</v>
      </c>
      <c r="C759" s="34">
        <v>1</v>
      </c>
      <c r="D759" s="34">
        <v>10</v>
      </c>
      <c r="E759" s="34">
        <v>-71.436113000000006</v>
      </c>
      <c r="F759" s="34">
        <v>-33.048375999999998</v>
      </c>
      <c r="G759" s="34">
        <v>10310.870000000001</v>
      </c>
      <c r="H759" s="34">
        <v>1</v>
      </c>
      <c r="I759" s="34">
        <v>0</v>
      </c>
      <c r="J759" s="34">
        <v>0</v>
      </c>
      <c r="K759" s="34">
        <v>0</v>
      </c>
      <c r="L759" s="34">
        <v>1</v>
      </c>
      <c r="M759" s="38"/>
      <c r="O759"/>
      <c r="P759"/>
    </row>
    <row r="760" spans="1:16" s="66" customFormat="1" ht="14.25" hidden="1" customHeight="1" x14ac:dyDescent="0.25">
      <c r="A760" s="35" t="s">
        <v>44</v>
      </c>
      <c r="B760" s="36">
        <v>125</v>
      </c>
      <c r="C760" s="34">
        <v>1</v>
      </c>
      <c r="D760" s="34">
        <v>11</v>
      </c>
      <c r="E760" s="34">
        <v>-71.433182000000002</v>
      </c>
      <c r="F760" s="34">
        <v>-33.051121999999999</v>
      </c>
      <c r="G760" s="34">
        <v>10946.13</v>
      </c>
      <c r="H760" s="34">
        <v>1</v>
      </c>
      <c r="I760" s="34">
        <v>0</v>
      </c>
      <c r="J760" s="34">
        <v>0</v>
      </c>
      <c r="K760" s="34">
        <v>0</v>
      </c>
      <c r="L760" s="34">
        <v>1</v>
      </c>
      <c r="M760" s="38"/>
      <c r="O760"/>
      <c r="P760"/>
    </row>
    <row r="761" spans="1:16" s="66" customFormat="1" ht="14.25" hidden="1" customHeight="1" x14ac:dyDescent="0.25">
      <c r="A761" s="35" t="s">
        <v>44</v>
      </c>
      <c r="B761" s="36">
        <v>125</v>
      </c>
      <c r="C761" s="34">
        <v>1</v>
      </c>
      <c r="D761" s="34">
        <v>12</v>
      </c>
      <c r="E761" s="34">
        <v>-71.425286999999997</v>
      </c>
      <c r="F761" s="34">
        <v>-33.058284999999998</v>
      </c>
      <c r="G761" s="34">
        <v>12561.1</v>
      </c>
      <c r="H761" s="34">
        <v>1</v>
      </c>
      <c r="I761" s="34">
        <v>0</v>
      </c>
      <c r="J761" s="34">
        <v>0</v>
      </c>
      <c r="K761" s="34">
        <v>0</v>
      </c>
      <c r="L761" s="34">
        <v>1</v>
      </c>
      <c r="M761" s="38"/>
      <c r="O761"/>
      <c r="P761"/>
    </row>
    <row r="762" spans="1:16" s="66" customFormat="1" ht="14.25" hidden="1" customHeight="1" x14ac:dyDescent="0.25">
      <c r="A762" s="35" t="s">
        <v>44</v>
      </c>
      <c r="B762" s="36">
        <v>125</v>
      </c>
      <c r="C762" s="34">
        <v>1</v>
      </c>
      <c r="D762" s="34">
        <v>13</v>
      </c>
      <c r="E762" s="34">
        <v>-71.410066</v>
      </c>
      <c r="F762" s="34">
        <v>-33.058765999999999</v>
      </c>
      <c r="G762" s="34">
        <v>14204.99</v>
      </c>
      <c r="H762" s="34">
        <v>1</v>
      </c>
      <c r="I762" s="34">
        <v>0</v>
      </c>
      <c r="J762" s="34">
        <v>0</v>
      </c>
      <c r="K762" s="34">
        <v>0</v>
      </c>
      <c r="L762" s="34">
        <v>1</v>
      </c>
      <c r="M762" s="38"/>
      <c r="O762"/>
      <c r="P762"/>
    </row>
    <row r="763" spans="1:16" s="66" customFormat="1" ht="14.25" hidden="1" customHeight="1" x14ac:dyDescent="0.25">
      <c r="A763" s="35" t="s">
        <v>44</v>
      </c>
      <c r="B763" s="36">
        <v>125</v>
      </c>
      <c r="C763" s="34">
        <v>1</v>
      </c>
      <c r="D763" s="34">
        <v>14</v>
      </c>
      <c r="E763" s="34">
        <v>-71.390218000000004</v>
      </c>
      <c r="F763" s="34">
        <v>-33.057603999999998</v>
      </c>
      <c r="G763" s="34">
        <v>16182.18</v>
      </c>
      <c r="H763" s="34">
        <v>1</v>
      </c>
      <c r="I763" s="34">
        <v>0</v>
      </c>
      <c r="J763" s="34">
        <v>0</v>
      </c>
      <c r="K763" s="34">
        <v>0</v>
      </c>
      <c r="L763" s="34">
        <v>1</v>
      </c>
      <c r="M763" s="38"/>
      <c r="O763"/>
      <c r="P763"/>
    </row>
    <row r="764" spans="1:16" ht="14.25" hidden="1" customHeight="1" x14ac:dyDescent="0.25">
      <c r="A764" s="35" t="s">
        <v>44</v>
      </c>
      <c r="B764" s="36">
        <v>125</v>
      </c>
      <c r="C764" s="34">
        <v>1</v>
      </c>
      <c r="D764" s="34">
        <v>15</v>
      </c>
      <c r="E764" s="34">
        <v>-71.390450999999999</v>
      </c>
      <c r="F764" s="34">
        <v>-33.055286000000002</v>
      </c>
      <c r="G764" s="47">
        <v>16492.669999999998</v>
      </c>
      <c r="H764" s="34">
        <v>1</v>
      </c>
      <c r="I764" s="34">
        <v>0</v>
      </c>
      <c r="J764" s="34">
        <v>0</v>
      </c>
      <c r="K764" s="47">
        <v>0</v>
      </c>
      <c r="L764" s="34">
        <v>1</v>
      </c>
      <c r="M764" s="38"/>
      <c r="O764"/>
      <c r="P764"/>
    </row>
    <row r="765" spans="1:16" s="66" customFormat="1" ht="14.25" hidden="1" customHeight="1" x14ac:dyDescent="0.25">
      <c r="A765" s="35" t="s">
        <v>44</v>
      </c>
      <c r="B765" s="36">
        <v>125</v>
      </c>
      <c r="C765" s="34">
        <v>1</v>
      </c>
      <c r="D765" s="34">
        <v>16</v>
      </c>
      <c r="E765" s="34">
        <v>-71.390621999999993</v>
      </c>
      <c r="F765" s="34">
        <v>-33.047761000000001</v>
      </c>
      <c r="G765" s="34">
        <v>17377.82</v>
      </c>
      <c r="H765" s="42">
        <v>1</v>
      </c>
      <c r="I765" s="34">
        <v>0</v>
      </c>
      <c r="J765" s="42">
        <v>1</v>
      </c>
      <c r="K765" s="47">
        <v>0</v>
      </c>
      <c r="L765" s="42">
        <v>1</v>
      </c>
      <c r="M765" s="38"/>
      <c r="O765"/>
      <c r="P765"/>
    </row>
    <row r="766" spans="1:16" s="66" customFormat="1" ht="14.25" hidden="1" customHeight="1" x14ac:dyDescent="0.25">
      <c r="A766" s="35" t="s">
        <v>44</v>
      </c>
      <c r="B766" s="36">
        <v>125</v>
      </c>
      <c r="C766" s="34">
        <v>1</v>
      </c>
      <c r="D766" s="34">
        <v>17</v>
      </c>
      <c r="E766" s="34">
        <v>-71.376818</v>
      </c>
      <c r="F766" s="34">
        <v>-33.044356999999998</v>
      </c>
      <c r="G766" s="34">
        <v>18916.21</v>
      </c>
      <c r="H766" s="42">
        <v>1</v>
      </c>
      <c r="I766" s="34">
        <v>0</v>
      </c>
      <c r="J766" s="42">
        <v>0</v>
      </c>
      <c r="K766" s="47">
        <v>0</v>
      </c>
      <c r="L766" s="42">
        <v>1</v>
      </c>
      <c r="M766" s="38"/>
      <c r="O766"/>
      <c r="P766"/>
    </row>
    <row r="767" spans="1:16" ht="14.25" hidden="1" customHeight="1" x14ac:dyDescent="0.25">
      <c r="A767" s="35" t="s">
        <v>44</v>
      </c>
      <c r="B767" s="36">
        <v>125</v>
      </c>
      <c r="C767" s="34">
        <v>1</v>
      </c>
      <c r="D767" s="34">
        <v>18</v>
      </c>
      <c r="E767" s="34">
        <v>-71.353655000000003</v>
      </c>
      <c r="F767" s="34">
        <v>-33.047041999999998</v>
      </c>
      <c r="G767" s="47">
        <v>21382.52</v>
      </c>
      <c r="H767" s="42">
        <v>1</v>
      </c>
      <c r="I767" s="42">
        <v>0</v>
      </c>
      <c r="J767" s="42">
        <v>0</v>
      </c>
      <c r="K767" s="34">
        <v>0</v>
      </c>
      <c r="L767" s="42">
        <v>1</v>
      </c>
      <c r="M767" s="38"/>
      <c r="O767"/>
      <c r="P767"/>
    </row>
    <row r="768" spans="1:16" s="66" customFormat="1" ht="14.25" hidden="1" customHeight="1" x14ac:dyDescent="0.25">
      <c r="A768" s="35" t="s">
        <v>44</v>
      </c>
      <c r="B768" s="36">
        <v>125</v>
      </c>
      <c r="C768" s="34">
        <v>1</v>
      </c>
      <c r="D768" s="34">
        <v>19</v>
      </c>
      <c r="E768" s="34">
        <v>-71.352682999999999</v>
      </c>
      <c r="F768" s="34">
        <v>-33.052787000000002</v>
      </c>
      <c r="G768" s="34">
        <v>22284.79</v>
      </c>
      <c r="H768" s="42">
        <v>1</v>
      </c>
      <c r="I768" s="34">
        <v>1</v>
      </c>
      <c r="J768" s="42">
        <v>0</v>
      </c>
      <c r="K768" s="71">
        <v>0.05</v>
      </c>
      <c r="L768" s="42">
        <v>1</v>
      </c>
      <c r="M768" s="38"/>
      <c r="O768"/>
      <c r="P768"/>
    </row>
    <row r="769" spans="1:16" s="66" customFormat="1" ht="14.25" hidden="1" customHeight="1" x14ac:dyDescent="0.25">
      <c r="A769" s="35" t="s">
        <v>44</v>
      </c>
      <c r="B769" s="36">
        <v>126</v>
      </c>
      <c r="C769" s="34">
        <v>0</v>
      </c>
      <c r="D769" s="34">
        <v>1</v>
      </c>
      <c r="E769" s="34">
        <v>-71.444502999999997</v>
      </c>
      <c r="F769" s="34">
        <v>-33.045935</v>
      </c>
      <c r="G769" s="34">
        <v>76.040000000000006</v>
      </c>
      <c r="H769" s="42">
        <v>1</v>
      </c>
      <c r="I769" s="34">
        <v>1</v>
      </c>
      <c r="J769" s="67">
        <v>1</v>
      </c>
      <c r="K769" s="47">
        <v>0.9</v>
      </c>
      <c r="L769" s="42">
        <v>1</v>
      </c>
      <c r="M769" s="38"/>
      <c r="O769"/>
      <c r="P769"/>
    </row>
    <row r="770" spans="1:16" s="66" customFormat="1" ht="14.25" hidden="1" customHeight="1" x14ac:dyDescent="0.25">
      <c r="A770" s="35" t="s">
        <v>44</v>
      </c>
      <c r="B770" s="36">
        <v>126</v>
      </c>
      <c r="C770" s="34">
        <v>0</v>
      </c>
      <c r="D770" s="34">
        <v>2</v>
      </c>
      <c r="E770" s="34">
        <v>-71.443533000000002</v>
      </c>
      <c r="F770" s="34">
        <v>-33.045589999999997</v>
      </c>
      <c r="G770" s="34">
        <v>205.7</v>
      </c>
      <c r="H770" s="42">
        <v>1</v>
      </c>
      <c r="I770" s="34">
        <v>1</v>
      </c>
      <c r="J770" s="42">
        <v>0</v>
      </c>
      <c r="K770" s="47">
        <v>0.05</v>
      </c>
      <c r="L770" s="42">
        <v>1</v>
      </c>
      <c r="M770" s="38"/>
      <c r="O770"/>
      <c r="P770"/>
    </row>
    <row r="771" spans="1:16" s="66" customFormat="1" ht="14.25" hidden="1" customHeight="1" x14ac:dyDescent="0.25">
      <c r="A771" s="35" t="s">
        <v>44</v>
      </c>
      <c r="B771" s="36">
        <v>126</v>
      </c>
      <c r="C771" s="34">
        <v>0</v>
      </c>
      <c r="D771" s="34">
        <v>3</v>
      </c>
      <c r="E771" s="34">
        <v>-71.442256999999998</v>
      </c>
      <c r="F771" s="34">
        <v>-33.044787999999997</v>
      </c>
      <c r="G771" s="34">
        <v>407.66</v>
      </c>
      <c r="H771" s="42">
        <v>1</v>
      </c>
      <c r="I771" s="42">
        <v>0</v>
      </c>
      <c r="J771" s="42">
        <v>0</v>
      </c>
      <c r="K771" s="34">
        <v>0</v>
      </c>
      <c r="L771" s="42">
        <v>1</v>
      </c>
      <c r="M771" s="38"/>
      <c r="O771"/>
      <c r="P771"/>
    </row>
    <row r="772" spans="1:16" s="66" customFormat="1" ht="14.25" hidden="1" customHeight="1" x14ac:dyDescent="0.25">
      <c r="A772" s="35" t="s">
        <v>44</v>
      </c>
      <c r="B772" s="36">
        <v>126</v>
      </c>
      <c r="C772" s="34">
        <v>0</v>
      </c>
      <c r="D772" s="34">
        <v>4</v>
      </c>
      <c r="E772" s="34">
        <v>-71.439762000000002</v>
      </c>
      <c r="F772" s="34">
        <v>-33.042240999999997</v>
      </c>
      <c r="G772" s="34">
        <v>788.67</v>
      </c>
      <c r="H772" s="42">
        <v>1</v>
      </c>
      <c r="I772" s="42">
        <v>0</v>
      </c>
      <c r="J772" s="42">
        <v>0</v>
      </c>
      <c r="K772" s="34">
        <v>0</v>
      </c>
      <c r="L772" s="42">
        <v>1</v>
      </c>
      <c r="M772" s="38"/>
      <c r="O772"/>
      <c r="P772"/>
    </row>
    <row r="773" spans="1:16" s="66" customFormat="1" ht="14.25" hidden="1" customHeight="1" x14ac:dyDescent="0.25">
      <c r="A773" s="35" t="s">
        <v>44</v>
      </c>
      <c r="B773" s="36">
        <v>126</v>
      </c>
      <c r="C773" s="34">
        <v>0</v>
      </c>
      <c r="D773" s="34">
        <v>5</v>
      </c>
      <c r="E773" s="34">
        <v>-71.440861999999996</v>
      </c>
      <c r="F773" s="34">
        <v>-33.038792000000001</v>
      </c>
      <c r="G773" s="34">
        <v>1241.05</v>
      </c>
      <c r="H773" s="42">
        <v>1</v>
      </c>
      <c r="I773" s="42">
        <v>0</v>
      </c>
      <c r="J773" s="42">
        <v>0</v>
      </c>
      <c r="K773" s="34">
        <v>0</v>
      </c>
      <c r="L773" s="42">
        <v>1</v>
      </c>
      <c r="M773" s="38"/>
      <c r="O773"/>
      <c r="P773"/>
    </row>
    <row r="774" spans="1:16" s="66" customFormat="1" ht="14.25" hidden="1" customHeight="1" x14ac:dyDescent="0.25">
      <c r="A774" s="35" t="s">
        <v>44</v>
      </c>
      <c r="B774" s="36">
        <v>126</v>
      </c>
      <c r="C774" s="34">
        <v>0</v>
      </c>
      <c r="D774" s="34">
        <v>6</v>
      </c>
      <c r="E774" s="34">
        <v>-71.437701000000004</v>
      </c>
      <c r="F774" s="34">
        <v>-33.036394999999999</v>
      </c>
      <c r="G774" s="34">
        <v>1638.52</v>
      </c>
      <c r="H774" s="42">
        <v>1</v>
      </c>
      <c r="I774" s="34">
        <v>0</v>
      </c>
      <c r="J774" s="42">
        <v>0</v>
      </c>
      <c r="K774" s="47">
        <v>0</v>
      </c>
      <c r="L774" s="42">
        <v>1</v>
      </c>
      <c r="M774" s="38"/>
      <c r="O774"/>
      <c r="P774"/>
    </row>
    <row r="775" spans="1:16" s="66" customFormat="1" ht="14.25" hidden="1" customHeight="1" x14ac:dyDescent="0.25">
      <c r="A775" s="35" t="s">
        <v>44</v>
      </c>
      <c r="B775" s="36">
        <v>126</v>
      </c>
      <c r="C775" s="34">
        <v>0</v>
      </c>
      <c r="D775" s="34">
        <v>7</v>
      </c>
      <c r="E775" s="34">
        <v>-71.435006000000001</v>
      </c>
      <c r="F775" s="34">
        <v>-33.034348999999999</v>
      </c>
      <c r="G775" s="34">
        <v>1977.52</v>
      </c>
      <c r="H775" s="42">
        <v>1</v>
      </c>
      <c r="I775" s="34">
        <v>0</v>
      </c>
      <c r="J775" s="42">
        <v>1</v>
      </c>
      <c r="K775" s="47">
        <v>0</v>
      </c>
      <c r="L775" s="42">
        <v>1</v>
      </c>
      <c r="M775" s="38"/>
      <c r="O775"/>
      <c r="P775"/>
    </row>
    <row r="776" spans="1:16" s="66" customFormat="1" ht="14.25" hidden="1" customHeight="1" x14ac:dyDescent="0.25">
      <c r="A776" s="35" t="s">
        <v>44</v>
      </c>
      <c r="B776" s="36">
        <v>126</v>
      </c>
      <c r="C776" s="34">
        <v>0</v>
      </c>
      <c r="D776" s="34">
        <v>8</v>
      </c>
      <c r="E776" s="34">
        <v>-71.431112999999996</v>
      </c>
      <c r="F776" s="34">
        <v>-33.032843999999997</v>
      </c>
      <c r="G776" s="34">
        <v>2477.9899999999998</v>
      </c>
      <c r="H776" s="42">
        <v>1</v>
      </c>
      <c r="I776" s="42">
        <v>1</v>
      </c>
      <c r="J776" s="42">
        <v>0</v>
      </c>
      <c r="K776" s="41">
        <v>0.05</v>
      </c>
      <c r="L776" s="42">
        <v>1</v>
      </c>
      <c r="M776" s="38"/>
      <c r="O776"/>
      <c r="P776"/>
    </row>
    <row r="777" spans="1:16" s="66" customFormat="1" ht="14.25" hidden="1" customHeight="1" x14ac:dyDescent="0.25">
      <c r="A777" s="35" t="s">
        <v>44</v>
      </c>
      <c r="B777" s="36">
        <v>126</v>
      </c>
      <c r="C777" s="34">
        <v>1</v>
      </c>
      <c r="D777" s="34">
        <v>1</v>
      </c>
      <c r="E777" s="34">
        <v>-71.432322999999997</v>
      </c>
      <c r="F777" s="34">
        <v>-33.036341999999998</v>
      </c>
      <c r="G777" s="34">
        <v>270.58999999999997</v>
      </c>
      <c r="H777" s="42">
        <v>1</v>
      </c>
      <c r="I777" s="34">
        <v>1</v>
      </c>
      <c r="J777" s="42">
        <v>0</v>
      </c>
      <c r="K777" s="47">
        <v>0.9</v>
      </c>
      <c r="L777" s="42">
        <v>1</v>
      </c>
      <c r="M777" s="38"/>
      <c r="O777"/>
      <c r="P777"/>
    </row>
    <row r="778" spans="1:16" s="66" customFormat="1" ht="14.25" hidden="1" customHeight="1" x14ac:dyDescent="0.25">
      <c r="A778" s="35" t="s">
        <v>44</v>
      </c>
      <c r="B778" s="36">
        <v>126</v>
      </c>
      <c r="C778" s="34">
        <v>1</v>
      </c>
      <c r="D778" s="34">
        <v>2</v>
      </c>
      <c r="E778" s="34">
        <v>-71.437717000000006</v>
      </c>
      <c r="F778" s="34">
        <v>-33.036408000000002</v>
      </c>
      <c r="G778" s="34">
        <v>970.13</v>
      </c>
      <c r="H778" s="42">
        <v>1</v>
      </c>
      <c r="I778" s="34">
        <v>1</v>
      </c>
      <c r="J778" s="42">
        <v>0</v>
      </c>
      <c r="K778" s="47">
        <v>0.05</v>
      </c>
      <c r="L778" s="42">
        <v>1</v>
      </c>
      <c r="M778" s="38"/>
      <c r="O778"/>
      <c r="P778"/>
    </row>
    <row r="779" spans="1:16" s="66" customFormat="1" ht="14.25" hidden="1" customHeight="1" x14ac:dyDescent="0.25">
      <c r="A779" s="35" t="s">
        <v>44</v>
      </c>
      <c r="B779" s="36">
        <v>126</v>
      </c>
      <c r="C779" s="34">
        <v>1</v>
      </c>
      <c r="D779" s="34">
        <v>3</v>
      </c>
      <c r="E779" s="34">
        <v>-71.440882000000002</v>
      </c>
      <c r="F779" s="34">
        <v>-33.038806999999998</v>
      </c>
      <c r="G779" s="34">
        <v>1368.02</v>
      </c>
      <c r="H779" s="42">
        <v>1</v>
      </c>
      <c r="I779" s="42">
        <v>0</v>
      </c>
      <c r="J779" s="42">
        <v>0</v>
      </c>
      <c r="K779" s="34">
        <v>0</v>
      </c>
      <c r="L779" s="42">
        <v>1</v>
      </c>
      <c r="M779" s="38"/>
      <c r="O779"/>
      <c r="P779"/>
    </row>
    <row r="780" spans="1:16" s="66" customFormat="1" ht="14.25" hidden="1" customHeight="1" x14ac:dyDescent="0.25">
      <c r="A780" s="35" t="s">
        <v>44</v>
      </c>
      <c r="B780" s="36">
        <v>126</v>
      </c>
      <c r="C780" s="34">
        <v>1</v>
      </c>
      <c r="D780" s="34">
        <v>4</v>
      </c>
      <c r="E780" s="34">
        <v>-71.439768999999998</v>
      </c>
      <c r="F780" s="34">
        <v>-33.042254</v>
      </c>
      <c r="G780" s="34">
        <v>1819.49</v>
      </c>
      <c r="H780" s="42">
        <v>1</v>
      </c>
      <c r="I780" s="42">
        <v>0</v>
      </c>
      <c r="J780" s="42">
        <v>0</v>
      </c>
      <c r="K780" s="34">
        <v>0</v>
      </c>
      <c r="L780" s="42">
        <v>1</v>
      </c>
      <c r="M780" s="38"/>
      <c r="O780"/>
      <c r="P780"/>
    </row>
    <row r="781" spans="1:16" s="66" customFormat="1" ht="14.25" hidden="1" customHeight="1" x14ac:dyDescent="0.25">
      <c r="A781" s="35" t="s">
        <v>44</v>
      </c>
      <c r="B781" s="36">
        <v>126</v>
      </c>
      <c r="C781" s="34">
        <v>1</v>
      </c>
      <c r="D781" s="34">
        <v>5</v>
      </c>
      <c r="E781" s="34">
        <v>-71.442256999999998</v>
      </c>
      <c r="F781" s="34">
        <v>-33.044787999999997</v>
      </c>
      <c r="G781" s="34">
        <v>2198.91</v>
      </c>
      <c r="H781" s="42">
        <v>1</v>
      </c>
      <c r="I781" s="42">
        <v>0</v>
      </c>
      <c r="J781" s="42">
        <v>0</v>
      </c>
      <c r="K781" s="34">
        <v>0</v>
      </c>
      <c r="L781" s="42">
        <v>1</v>
      </c>
      <c r="M781" s="38"/>
      <c r="O781"/>
      <c r="P781"/>
    </row>
    <row r="782" spans="1:16" s="66" customFormat="1" ht="14.25" hidden="1" customHeight="1" x14ac:dyDescent="0.25">
      <c r="A782" s="35" t="s">
        <v>44</v>
      </c>
      <c r="B782" s="36">
        <v>126</v>
      </c>
      <c r="C782" s="34">
        <v>1</v>
      </c>
      <c r="D782" s="34">
        <v>6</v>
      </c>
      <c r="E782" s="34">
        <v>-71.443539999999999</v>
      </c>
      <c r="F782" s="34">
        <v>-33.045588000000002</v>
      </c>
      <c r="G782" s="34">
        <v>2401.56</v>
      </c>
      <c r="H782" s="42">
        <v>1</v>
      </c>
      <c r="I782" s="42">
        <v>0</v>
      </c>
      <c r="J782" s="42">
        <v>0</v>
      </c>
      <c r="K782" s="34">
        <v>0</v>
      </c>
      <c r="L782" s="42">
        <v>1</v>
      </c>
      <c r="M782" s="38"/>
      <c r="O782"/>
      <c r="P782"/>
    </row>
    <row r="783" spans="1:16" s="66" customFormat="1" ht="14.25" hidden="1" customHeight="1" x14ac:dyDescent="0.25">
      <c r="A783" s="35" t="s">
        <v>44</v>
      </c>
      <c r="B783" s="36">
        <v>126</v>
      </c>
      <c r="C783" s="34">
        <v>1</v>
      </c>
      <c r="D783" s="34">
        <v>7</v>
      </c>
      <c r="E783" s="34">
        <v>-71.444755000000001</v>
      </c>
      <c r="F783" s="34">
        <v>-33.045571000000002</v>
      </c>
      <c r="G783" s="34">
        <v>2515.13</v>
      </c>
      <c r="H783" s="42">
        <v>1</v>
      </c>
      <c r="I783" s="42">
        <v>0</v>
      </c>
      <c r="J783" s="42">
        <v>0</v>
      </c>
      <c r="K783" s="34">
        <v>0</v>
      </c>
      <c r="L783" s="42">
        <v>1</v>
      </c>
      <c r="M783" s="38"/>
      <c r="O783"/>
      <c r="P783"/>
    </row>
    <row r="784" spans="1:16" s="66" customFormat="1" ht="14.25" hidden="1" customHeight="1" x14ac:dyDescent="0.25">
      <c r="A784" s="35" t="s">
        <v>44</v>
      </c>
      <c r="B784" s="36">
        <v>126</v>
      </c>
      <c r="C784" s="34">
        <v>1</v>
      </c>
      <c r="D784" s="34">
        <v>8</v>
      </c>
      <c r="E784" s="34">
        <v>-71.445380999999998</v>
      </c>
      <c r="F784" s="34">
        <v>-33.046317999999999</v>
      </c>
      <c r="G784" s="34">
        <v>2653.34</v>
      </c>
      <c r="H784" s="42">
        <v>1</v>
      </c>
      <c r="I784" s="34">
        <v>1</v>
      </c>
      <c r="J784" s="42">
        <v>0</v>
      </c>
      <c r="K784" s="71">
        <v>0.05</v>
      </c>
      <c r="L784" s="42">
        <v>1</v>
      </c>
      <c r="M784" s="38"/>
      <c r="O784"/>
      <c r="P784"/>
    </row>
    <row r="785" spans="1:16" s="66" customFormat="1" ht="14.25" hidden="1" customHeight="1" x14ac:dyDescent="0.25">
      <c r="A785" s="35" t="s">
        <v>44</v>
      </c>
      <c r="B785" s="39" t="s">
        <v>89</v>
      </c>
      <c r="C785" s="39">
        <v>0</v>
      </c>
      <c r="D785" s="39">
        <v>1</v>
      </c>
      <c r="E785" s="40">
        <v>-71.361992000000001</v>
      </c>
      <c r="F785" s="40">
        <v>-33.063603000000001</v>
      </c>
      <c r="G785" s="34">
        <v>100.48</v>
      </c>
      <c r="H785" s="42">
        <v>1</v>
      </c>
      <c r="I785" s="34">
        <v>1</v>
      </c>
      <c r="J785" s="67">
        <v>1</v>
      </c>
      <c r="K785" s="73">
        <v>0.9</v>
      </c>
      <c r="L785" s="42">
        <v>1</v>
      </c>
      <c r="M785" s="38"/>
      <c r="O785"/>
      <c r="P785"/>
    </row>
    <row r="786" spans="1:16" s="66" customFormat="1" ht="14.25" hidden="1" customHeight="1" x14ac:dyDescent="0.25">
      <c r="A786" s="35" t="s">
        <v>44</v>
      </c>
      <c r="B786" s="39" t="s">
        <v>89</v>
      </c>
      <c r="C786" s="39">
        <v>0</v>
      </c>
      <c r="D786" s="39">
        <v>2</v>
      </c>
      <c r="E786" s="40">
        <v>-71.365275999999994</v>
      </c>
      <c r="F786" s="40">
        <v>-33.061843000000003</v>
      </c>
      <c r="G786" s="34">
        <v>616.09</v>
      </c>
      <c r="H786" s="42">
        <v>1</v>
      </c>
      <c r="I786" s="34">
        <v>1</v>
      </c>
      <c r="J786" s="42">
        <v>0</v>
      </c>
      <c r="K786" s="71">
        <v>0.05</v>
      </c>
      <c r="L786" s="42">
        <v>1</v>
      </c>
      <c r="M786" s="38"/>
      <c r="O786"/>
      <c r="P786"/>
    </row>
    <row r="787" spans="1:16" s="66" customFormat="1" ht="14.25" hidden="1" customHeight="1" x14ac:dyDescent="0.25">
      <c r="A787" s="35" t="s">
        <v>44</v>
      </c>
      <c r="B787" s="39" t="s">
        <v>89</v>
      </c>
      <c r="C787" s="39">
        <v>0</v>
      </c>
      <c r="D787" s="39">
        <v>3</v>
      </c>
      <c r="E787" s="40">
        <v>-71.374246999999997</v>
      </c>
      <c r="F787" s="40">
        <v>-33.051983999999997</v>
      </c>
      <c r="G787" s="34">
        <v>2153.3000000000002</v>
      </c>
      <c r="H787" s="42">
        <v>1</v>
      </c>
      <c r="I787" s="34">
        <v>0</v>
      </c>
      <c r="J787" s="42">
        <v>0</v>
      </c>
      <c r="K787" s="47">
        <v>0</v>
      </c>
      <c r="L787" s="42">
        <v>1</v>
      </c>
      <c r="M787" s="38"/>
      <c r="O787"/>
      <c r="P787"/>
    </row>
    <row r="788" spans="1:16" s="66" customFormat="1" ht="14.25" hidden="1" customHeight="1" x14ac:dyDescent="0.25">
      <c r="A788" s="35" t="s">
        <v>44</v>
      </c>
      <c r="B788" s="39" t="s">
        <v>89</v>
      </c>
      <c r="C788" s="39">
        <v>0</v>
      </c>
      <c r="D788" s="39">
        <v>4</v>
      </c>
      <c r="E788" s="40">
        <v>-71.382542999999998</v>
      </c>
      <c r="F788" s="40">
        <v>-33.053818</v>
      </c>
      <c r="G788" s="34">
        <v>4959.67</v>
      </c>
      <c r="H788" s="42">
        <v>1</v>
      </c>
      <c r="I788" s="34">
        <v>0</v>
      </c>
      <c r="J788" s="42">
        <v>1</v>
      </c>
      <c r="K788" s="47">
        <v>0</v>
      </c>
      <c r="L788" s="42">
        <v>1</v>
      </c>
      <c r="M788" s="38"/>
      <c r="O788"/>
      <c r="P788"/>
    </row>
    <row r="789" spans="1:16" s="66" customFormat="1" ht="14.25" hidden="1" customHeight="1" x14ac:dyDescent="0.25">
      <c r="A789" s="35" t="s">
        <v>44</v>
      </c>
      <c r="B789" s="39" t="s">
        <v>89</v>
      </c>
      <c r="C789" s="39">
        <v>0</v>
      </c>
      <c r="D789" s="39">
        <v>5</v>
      </c>
      <c r="E789" s="40">
        <v>-71.547180999999995</v>
      </c>
      <c r="F789" s="40">
        <v>-33.027324</v>
      </c>
      <c r="G789" s="34">
        <v>26315.18</v>
      </c>
      <c r="H789" s="42">
        <v>1</v>
      </c>
      <c r="I789" s="34">
        <v>0</v>
      </c>
      <c r="J789" s="42">
        <v>0</v>
      </c>
      <c r="K789" s="47">
        <v>0</v>
      </c>
      <c r="L789" s="42">
        <v>1</v>
      </c>
      <c r="M789" s="38"/>
      <c r="O789"/>
      <c r="P789"/>
    </row>
    <row r="790" spans="1:16" ht="14.25" hidden="1" customHeight="1" x14ac:dyDescent="0.25">
      <c r="A790" s="35" t="s">
        <v>44</v>
      </c>
      <c r="B790" s="39" t="s">
        <v>89</v>
      </c>
      <c r="C790" s="39">
        <v>0</v>
      </c>
      <c r="D790" s="39">
        <v>6</v>
      </c>
      <c r="E790" s="40">
        <v>-71.567508000000004</v>
      </c>
      <c r="F790" s="40">
        <v>-33.023705</v>
      </c>
      <c r="G790" s="47">
        <v>28276.13</v>
      </c>
      <c r="H790" s="42">
        <v>1</v>
      </c>
      <c r="I790" s="42">
        <v>0</v>
      </c>
      <c r="J790" s="42">
        <v>0</v>
      </c>
      <c r="K790" s="34">
        <v>0</v>
      </c>
      <c r="L790" s="42">
        <v>1</v>
      </c>
      <c r="M790" s="38"/>
      <c r="O790"/>
      <c r="P790"/>
    </row>
    <row r="791" spans="1:16" ht="14.25" hidden="1" customHeight="1" x14ac:dyDescent="0.25">
      <c r="A791" s="35" t="s">
        <v>44</v>
      </c>
      <c r="B791" s="39" t="s">
        <v>89</v>
      </c>
      <c r="C791" s="39">
        <v>0</v>
      </c>
      <c r="D791" s="39">
        <v>7</v>
      </c>
      <c r="E791" s="40">
        <v>-71.590502000000001</v>
      </c>
      <c r="F791" s="40">
        <v>-33.032727999999999</v>
      </c>
      <c r="G791" s="47">
        <v>31009.13</v>
      </c>
      <c r="H791" s="42">
        <v>1</v>
      </c>
      <c r="I791" s="42">
        <v>0</v>
      </c>
      <c r="J791" s="42">
        <v>0</v>
      </c>
      <c r="K791" s="34">
        <v>0</v>
      </c>
      <c r="L791" s="42">
        <v>1</v>
      </c>
      <c r="M791" s="38"/>
      <c r="O791"/>
      <c r="P791"/>
    </row>
    <row r="792" spans="1:16" s="66" customFormat="1" ht="14.25" hidden="1" customHeight="1" x14ac:dyDescent="0.25">
      <c r="A792" s="35" t="s">
        <v>44</v>
      </c>
      <c r="B792" s="39" t="s">
        <v>89</v>
      </c>
      <c r="C792" s="39">
        <v>0</v>
      </c>
      <c r="D792" s="39">
        <v>8</v>
      </c>
      <c r="E792" s="40">
        <v>-71.605770000000007</v>
      </c>
      <c r="F792" s="40">
        <v>-33.043005999999998</v>
      </c>
      <c r="G792" s="34">
        <v>32961.61</v>
      </c>
      <c r="H792" s="42">
        <v>1</v>
      </c>
      <c r="I792" s="42">
        <v>0</v>
      </c>
      <c r="J792" s="42">
        <v>0</v>
      </c>
      <c r="K792" s="34">
        <v>0</v>
      </c>
      <c r="L792" s="42">
        <v>1</v>
      </c>
      <c r="M792" s="38"/>
      <c r="O792"/>
      <c r="P792"/>
    </row>
    <row r="793" spans="1:16" s="66" customFormat="1" ht="14.25" hidden="1" customHeight="1" x14ac:dyDescent="0.25">
      <c r="A793" s="35" t="s">
        <v>44</v>
      </c>
      <c r="B793" s="39" t="s">
        <v>89</v>
      </c>
      <c r="C793" s="39">
        <v>0</v>
      </c>
      <c r="D793" s="39">
        <v>9</v>
      </c>
      <c r="E793" s="40">
        <v>-71.612205000000003</v>
      </c>
      <c r="F793" s="40">
        <v>-33.044215000000001</v>
      </c>
      <c r="G793" s="34">
        <v>33614.76</v>
      </c>
      <c r="H793" s="42">
        <v>1</v>
      </c>
      <c r="I793" s="42">
        <v>0</v>
      </c>
      <c r="J793" s="42">
        <v>0</v>
      </c>
      <c r="K793" s="34">
        <v>0</v>
      </c>
      <c r="L793" s="42">
        <v>1</v>
      </c>
      <c r="M793" s="38"/>
      <c r="O793"/>
      <c r="P793"/>
    </row>
    <row r="794" spans="1:16" s="66" customFormat="1" ht="14.25" hidden="1" customHeight="1" x14ac:dyDescent="0.25">
      <c r="A794" s="35" t="s">
        <v>44</v>
      </c>
      <c r="B794" s="39" t="s">
        <v>89</v>
      </c>
      <c r="C794" s="39">
        <v>0</v>
      </c>
      <c r="D794" s="39">
        <v>10</v>
      </c>
      <c r="E794" s="40">
        <v>-71.626045000000005</v>
      </c>
      <c r="F794" s="40">
        <v>-33.039686000000003</v>
      </c>
      <c r="G794" s="34">
        <v>35063.43</v>
      </c>
      <c r="H794" s="42">
        <v>1</v>
      </c>
      <c r="I794" s="34">
        <v>1</v>
      </c>
      <c r="J794" s="42">
        <v>0</v>
      </c>
      <c r="K794" s="71">
        <v>0.05</v>
      </c>
      <c r="L794" s="42">
        <v>1</v>
      </c>
      <c r="M794" s="38"/>
      <c r="O794"/>
      <c r="P794"/>
    </row>
    <row r="795" spans="1:16" s="66" customFormat="1" ht="14.25" hidden="1" customHeight="1" x14ac:dyDescent="0.25">
      <c r="A795" s="35" t="s">
        <v>44</v>
      </c>
      <c r="B795" s="39" t="s">
        <v>90</v>
      </c>
      <c r="C795" s="39">
        <v>0</v>
      </c>
      <c r="D795" s="39">
        <v>1</v>
      </c>
      <c r="E795" s="40">
        <v>-71.394473000000005</v>
      </c>
      <c r="F795" s="40">
        <v>-33.063913999999997</v>
      </c>
      <c r="G795" s="34">
        <v>94.16</v>
      </c>
      <c r="H795" s="42">
        <v>1</v>
      </c>
      <c r="I795" s="34">
        <v>1</v>
      </c>
      <c r="J795" s="67">
        <v>1</v>
      </c>
      <c r="K795" s="73">
        <v>0.9</v>
      </c>
      <c r="L795" s="42">
        <v>1</v>
      </c>
      <c r="M795" s="38"/>
      <c r="O795"/>
      <c r="P795"/>
    </row>
    <row r="796" spans="1:16" s="66" customFormat="1" ht="14.25" hidden="1" customHeight="1" x14ac:dyDescent="0.25">
      <c r="A796" s="35" t="s">
        <v>44</v>
      </c>
      <c r="B796" s="39" t="s">
        <v>90</v>
      </c>
      <c r="C796" s="39">
        <v>0</v>
      </c>
      <c r="D796" s="39">
        <v>2</v>
      </c>
      <c r="E796" s="40">
        <v>-71.394895000000005</v>
      </c>
      <c r="F796" s="40">
        <v>-33.059181000000002</v>
      </c>
      <c r="G796" s="34">
        <v>720.26</v>
      </c>
      <c r="H796" s="42">
        <v>1</v>
      </c>
      <c r="I796" s="34">
        <v>1</v>
      </c>
      <c r="J796" s="42">
        <v>0</v>
      </c>
      <c r="K796" s="71">
        <v>0.05</v>
      </c>
      <c r="L796" s="42">
        <v>1</v>
      </c>
      <c r="M796" s="38"/>
      <c r="O796"/>
      <c r="P796"/>
    </row>
    <row r="797" spans="1:16" s="66" customFormat="1" ht="14.25" hidden="1" customHeight="1" x14ac:dyDescent="0.25">
      <c r="A797" s="35" t="s">
        <v>44</v>
      </c>
      <c r="B797" s="39" t="s">
        <v>90</v>
      </c>
      <c r="C797" s="39">
        <v>0</v>
      </c>
      <c r="D797" s="39">
        <v>3</v>
      </c>
      <c r="E797" s="40">
        <v>-71.394801000000001</v>
      </c>
      <c r="F797" s="40">
        <v>-33.054116</v>
      </c>
      <c r="G797" s="34">
        <v>1321.69</v>
      </c>
      <c r="H797" s="42">
        <v>1</v>
      </c>
      <c r="I797" s="42">
        <v>0</v>
      </c>
      <c r="J797" s="42">
        <v>0</v>
      </c>
      <c r="K797" s="34">
        <v>0</v>
      </c>
      <c r="L797" s="42">
        <v>1</v>
      </c>
      <c r="M797" s="38"/>
      <c r="O797"/>
      <c r="P797"/>
    </row>
    <row r="798" spans="1:16" s="66" customFormat="1" ht="14.25" hidden="1" customHeight="1" x14ac:dyDescent="0.25">
      <c r="A798" s="35" t="s">
        <v>44</v>
      </c>
      <c r="B798" s="39" t="s">
        <v>90</v>
      </c>
      <c r="C798" s="39">
        <v>0</v>
      </c>
      <c r="D798" s="39">
        <v>4</v>
      </c>
      <c r="E798" s="40">
        <v>-71.401968999999994</v>
      </c>
      <c r="F798" s="40">
        <v>-33.056113000000003</v>
      </c>
      <c r="G798" s="34">
        <v>2075.9</v>
      </c>
      <c r="H798" s="42">
        <v>1</v>
      </c>
      <c r="I798" s="42">
        <v>0</v>
      </c>
      <c r="J798" s="42">
        <v>0</v>
      </c>
      <c r="K798" s="34">
        <v>0</v>
      </c>
      <c r="L798" s="42">
        <v>1</v>
      </c>
      <c r="M798" s="38"/>
      <c r="O798"/>
      <c r="P798"/>
    </row>
    <row r="799" spans="1:16" s="66" customFormat="1" ht="14.25" hidden="1" customHeight="1" x14ac:dyDescent="0.25">
      <c r="A799" s="35" t="s">
        <v>44</v>
      </c>
      <c r="B799" s="39" t="s">
        <v>90</v>
      </c>
      <c r="C799" s="39">
        <v>0</v>
      </c>
      <c r="D799" s="39">
        <v>5</v>
      </c>
      <c r="E799" s="40">
        <v>-71.404534999999996</v>
      </c>
      <c r="F799" s="40">
        <v>-33.070478000000001</v>
      </c>
      <c r="G799" s="34">
        <v>3690.66</v>
      </c>
      <c r="H799" s="42">
        <v>1</v>
      </c>
      <c r="I799" s="34">
        <v>0</v>
      </c>
      <c r="J799" s="42">
        <v>0</v>
      </c>
      <c r="K799" s="47">
        <v>0</v>
      </c>
      <c r="L799" s="42">
        <v>1</v>
      </c>
      <c r="M799" s="38"/>
      <c r="O799"/>
      <c r="P799"/>
    </row>
    <row r="800" spans="1:16" ht="14.25" hidden="1" customHeight="1" x14ac:dyDescent="0.25">
      <c r="A800" s="35" t="s">
        <v>44</v>
      </c>
      <c r="B800" s="39" t="s">
        <v>90</v>
      </c>
      <c r="C800" s="39">
        <v>0</v>
      </c>
      <c r="D800" s="39">
        <v>6</v>
      </c>
      <c r="E800" s="40">
        <v>-71.539868999999996</v>
      </c>
      <c r="F800" s="40">
        <v>-33.029260000000001</v>
      </c>
      <c r="G800" s="47">
        <v>18681.89</v>
      </c>
      <c r="H800" s="42">
        <v>1</v>
      </c>
      <c r="I800" s="34">
        <v>0</v>
      </c>
      <c r="J800" s="59">
        <v>1</v>
      </c>
      <c r="K800" s="47">
        <v>0</v>
      </c>
      <c r="L800" s="42">
        <v>1</v>
      </c>
      <c r="M800" s="38"/>
      <c r="O800"/>
      <c r="P800"/>
    </row>
    <row r="801" spans="1:16" ht="14.25" hidden="1" customHeight="1" x14ac:dyDescent="0.25">
      <c r="A801" s="35" t="s">
        <v>44</v>
      </c>
      <c r="B801" s="39" t="s">
        <v>90</v>
      </c>
      <c r="C801" s="39">
        <v>0</v>
      </c>
      <c r="D801" s="39">
        <v>7</v>
      </c>
      <c r="E801" s="40">
        <v>-71.566941</v>
      </c>
      <c r="F801" s="40">
        <v>-33.023761</v>
      </c>
      <c r="G801" s="47">
        <v>21305.69</v>
      </c>
      <c r="H801" s="42">
        <v>1</v>
      </c>
      <c r="I801" s="34">
        <v>0</v>
      </c>
      <c r="J801" s="42">
        <v>0</v>
      </c>
      <c r="K801" s="47">
        <v>0</v>
      </c>
      <c r="L801" s="42">
        <v>1</v>
      </c>
      <c r="M801" s="38"/>
      <c r="O801"/>
      <c r="P801"/>
    </row>
    <row r="802" spans="1:16" ht="14.25" hidden="1" customHeight="1" x14ac:dyDescent="0.25">
      <c r="A802" s="35" t="s">
        <v>44</v>
      </c>
      <c r="B802" s="39" t="s">
        <v>90</v>
      </c>
      <c r="C802" s="39">
        <v>0</v>
      </c>
      <c r="D802" s="39">
        <v>8</v>
      </c>
      <c r="E802" s="40">
        <v>-71.589808000000005</v>
      </c>
      <c r="F802" s="40">
        <v>-33.032356999999998</v>
      </c>
      <c r="G802" s="47">
        <v>24014.65</v>
      </c>
      <c r="H802" s="42">
        <v>1</v>
      </c>
      <c r="I802" s="42">
        <v>0</v>
      </c>
      <c r="J802" s="42">
        <v>0</v>
      </c>
      <c r="K802" s="34">
        <v>0</v>
      </c>
      <c r="L802" s="42">
        <v>1</v>
      </c>
      <c r="M802" s="38"/>
      <c r="O802"/>
      <c r="P802"/>
    </row>
    <row r="803" spans="1:16" s="66" customFormat="1" ht="14.25" hidden="1" customHeight="1" x14ac:dyDescent="0.25">
      <c r="A803" s="35" t="s">
        <v>44</v>
      </c>
      <c r="B803" s="39" t="s">
        <v>90</v>
      </c>
      <c r="C803" s="39">
        <v>0</v>
      </c>
      <c r="D803" s="39">
        <v>9</v>
      </c>
      <c r="E803" s="40">
        <v>-71.605834000000002</v>
      </c>
      <c r="F803" s="40">
        <v>-33.043070999999998</v>
      </c>
      <c r="G803" s="34">
        <v>26053.98</v>
      </c>
      <c r="H803" s="42">
        <v>1</v>
      </c>
      <c r="I803" s="42">
        <v>0</v>
      </c>
      <c r="J803" s="42">
        <v>0</v>
      </c>
      <c r="K803" s="34">
        <v>0</v>
      </c>
      <c r="L803" s="42">
        <v>1</v>
      </c>
      <c r="M803" s="38"/>
      <c r="O803"/>
      <c r="P803"/>
    </row>
    <row r="804" spans="1:16" ht="14.25" hidden="1" customHeight="1" x14ac:dyDescent="0.25">
      <c r="A804" s="35" t="s">
        <v>44</v>
      </c>
      <c r="B804" s="39" t="s">
        <v>90</v>
      </c>
      <c r="C804" s="39">
        <v>0</v>
      </c>
      <c r="D804" s="39">
        <v>10</v>
      </c>
      <c r="E804" s="40">
        <v>-71.612665000000007</v>
      </c>
      <c r="F804" s="40">
        <v>-33.044111999999998</v>
      </c>
      <c r="G804" s="47">
        <v>26742.23</v>
      </c>
      <c r="H804" s="42">
        <v>1</v>
      </c>
      <c r="I804" s="42">
        <v>0</v>
      </c>
      <c r="J804" s="42">
        <v>0</v>
      </c>
      <c r="K804" s="34">
        <v>0</v>
      </c>
      <c r="L804" s="42">
        <v>1</v>
      </c>
      <c r="M804" s="38"/>
      <c r="O804"/>
      <c r="P804"/>
    </row>
    <row r="805" spans="1:16" s="66" customFormat="1" ht="14.25" hidden="1" customHeight="1" x14ac:dyDescent="0.25">
      <c r="A805" s="35" t="s">
        <v>44</v>
      </c>
      <c r="B805" s="39" t="s">
        <v>90</v>
      </c>
      <c r="C805" s="39">
        <v>0</v>
      </c>
      <c r="D805" s="39">
        <v>11</v>
      </c>
      <c r="E805" s="40">
        <v>-71.629835</v>
      </c>
      <c r="F805" s="40">
        <v>-33.033714000000003</v>
      </c>
      <c r="G805" s="34">
        <v>28923.43</v>
      </c>
      <c r="H805" s="42">
        <v>1</v>
      </c>
      <c r="I805" s="42">
        <v>0</v>
      </c>
      <c r="J805" s="42">
        <v>0</v>
      </c>
      <c r="K805" s="34">
        <v>0</v>
      </c>
      <c r="L805" s="42">
        <v>1</v>
      </c>
      <c r="M805" s="38"/>
      <c r="O805"/>
      <c r="P805"/>
    </row>
    <row r="806" spans="1:16" s="66" customFormat="1" ht="14.25" hidden="1" customHeight="1" x14ac:dyDescent="0.25">
      <c r="A806" s="35" t="s">
        <v>44</v>
      </c>
      <c r="B806" s="39" t="s">
        <v>90</v>
      </c>
      <c r="C806" s="39">
        <v>0</v>
      </c>
      <c r="D806" s="39">
        <v>12</v>
      </c>
      <c r="E806" s="40">
        <v>-71.636499000000001</v>
      </c>
      <c r="F806" s="40">
        <v>-33.023119000000001</v>
      </c>
      <c r="G806" s="34">
        <v>30877.42</v>
      </c>
      <c r="H806" s="42">
        <v>1</v>
      </c>
      <c r="I806" s="42">
        <v>0</v>
      </c>
      <c r="J806" s="42">
        <v>0</v>
      </c>
      <c r="K806" s="34">
        <v>0</v>
      </c>
      <c r="L806" s="42">
        <v>1</v>
      </c>
      <c r="M806" s="38"/>
      <c r="O806"/>
      <c r="P806"/>
    </row>
    <row r="807" spans="1:16" s="66" customFormat="1" ht="14.25" hidden="1" customHeight="1" x14ac:dyDescent="0.25">
      <c r="A807" s="35" t="s">
        <v>44</v>
      </c>
      <c r="B807" s="39" t="s">
        <v>90</v>
      </c>
      <c r="C807" s="39">
        <v>0</v>
      </c>
      <c r="D807" s="39">
        <v>13</v>
      </c>
      <c r="E807" s="40">
        <v>-71.639650000000003</v>
      </c>
      <c r="F807" s="40">
        <v>-33.024712000000001</v>
      </c>
      <c r="G807" s="34">
        <v>31227.8</v>
      </c>
      <c r="H807" s="42">
        <v>1</v>
      </c>
      <c r="I807" s="34">
        <v>1</v>
      </c>
      <c r="J807" s="42">
        <v>0</v>
      </c>
      <c r="K807" s="71">
        <v>0.05</v>
      </c>
      <c r="L807" s="42">
        <v>1</v>
      </c>
      <c r="M807" s="38"/>
      <c r="O807"/>
      <c r="P807"/>
    </row>
    <row r="808" spans="1:16" s="66" customFormat="1" ht="14.25" hidden="1" customHeight="1" x14ac:dyDescent="0.25">
      <c r="A808" s="35" t="s">
        <v>44</v>
      </c>
      <c r="B808" s="39" t="s">
        <v>91</v>
      </c>
      <c r="C808" s="39">
        <v>0</v>
      </c>
      <c r="D808" s="39">
        <v>1</v>
      </c>
      <c r="E808" s="40">
        <v>-71.416589999999999</v>
      </c>
      <c r="F808" s="40">
        <v>-33.058883000000002</v>
      </c>
      <c r="G808" s="34">
        <v>252.25</v>
      </c>
      <c r="H808" s="42">
        <v>1</v>
      </c>
      <c r="I808" s="34">
        <v>1</v>
      </c>
      <c r="J808" s="67">
        <v>1</v>
      </c>
      <c r="K808" s="47">
        <v>0.9</v>
      </c>
      <c r="L808" s="42">
        <v>1</v>
      </c>
      <c r="M808" s="38"/>
      <c r="O808"/>
      <c r="P808"/>
    </row>
    <row r="809" spans="1:16" s="66" customFormat="1" ht="14.25" hidden="1" customHeight="1" x14ac:dyDescent="0.25">
      <c r="A809" s="35" t="s">
        <v>44</v>
      </c>
      <c r="B809" s="39" t="s">
        <v>91</v>
      </c>
      <c r="C809" s="39">
        <v>0</v>
      </c>
      <c r="D809" s="39">
        <v>2</v>
      </c>
      <c r="E809" s="40">
        <v>-71.421818999999999</v>
      </c>
      <c r="F809" s="40">
        <v>-33.069386000000002</v>
      </c>
      <c r="G809" s="34">
        <v>2331.19</v>
      </c>
      <c r="H809" s="42">
        <v>1</v>
      </c>
      <c r="I809" s="34">
        <v>1</v>
      </c>
      <c r="J809" s="42">
        <v>0</v>
      </c>
      <c r="K809" s="47">
        <v>0.05</v>
      </c>
      <c r="L809" s="42">
        <v>1</v>
      </c>
      <c r="M809" s="38"/>
      <c r="O809"/>
      <c r="P809"/>
    </row>
    <row r="810" spans="1:16" s="66" customFormat="1" ht="14.25" hidden="1" customHeight="1" x14ac:dyDescent="0.25">
      <c r="A810" s="35" t="s">
        <v>44</v>
      </c>
      <c r="B810" s="39" t="s">
        <v>91</v>
      </c>
      <c r="C810" s="39">
        <v>0</v>
      </c>
      <c r="D810" s="39">
        <v>3</v>
      </c>
      <c r="E810" s="40">
        <v>-71.425867999999994</v>
      </c>
      <c r="F810" s="40">
        <v>-33.073281000000001</v>
      </c>
      <c r="G810" s="34">
        <v>3028.19</v>
      </c>
      <c r="H810" s="42">
        <v>1</v>
      </c>
      <c r="I810" s="42">
        <v>0</v>
      </c>
      <c r="J810" s="42">
        <v>0</v>
      </c>
      <c r="K810" s="34">
        <v>0</v>
      </c>
      <c r="L810" s="42">
        <v>1</v>
      </c>
      <c r="M810" s="38"/>
      <c r="O810"/>
      <c r="P810"/>
    </row>
    <row r="811" spans="1:16" s="66" customFormat="1" ht="14.25" hidden="1" customHeight="1" x14ac:dyDescent="0.25">
      <c r="A811" s="35" t="s">
        <v>44</v>
      </c>
      <c r="B811" s="39" t="s">
        <v>91</v>
      </c>
      <c r="C811" s="39">
        <v>0</v>
      </c>
      <c r="D811" s="39">
        <v>4</v>
      </c>
      <c r="E811" s="40">
        <v>-71.424678999999998</v>
      </c>
      <c r="F811" s="40">
        <v>-33.069768000000003</v>
      </c>
      <c r="G811" s="34">
        <v>3498.77</v>
      </c>
      <c r="H811" s="42">
        <v>1</v>
      </c>
      <c r="I811" s="34">
        <v>0</v>
      </c>
      <c r="J811" s="42">
        <v>0</v>
      </c>
      <c r="K811" s="47">
        <v>0</v>
      </c>
      <c r="L811" s="42">
        <v>1</v>
      </c>
      <c r="M811" s="38"/>
      <c r="O811"/>
      <c r="P811"/>
    </row>
    <row r="812" spans="1:16" s="66" customFormat="1" ht="14.25" hidden="1" customHeight="1" x14ac:dyDescent="0.25">
      <c r="A812" s="35" t="s">
        <v>44</v>
      </c>
      <c r="B812" s="39" t="s">
        <v>91</v>
      </c>
      <c r="C812" s="39">
        <v>0</v>
      </c>
      <c r="D812" s="39">
        <v>5</v>
      </c>
      <c r="E812" s="40">
        <v>-71.422562999999997</v>
      </c>
      <c r="F812" s="40">
        <v>-33.066417999999999</v>
      </c>
      <c r="G812" s="34">
        <v>4035.04</v>
      </c>
      <c r="H812" s="34">
        <v>1</v>
      </c>
      <c r="I812" s="34">
        <v>0</v>
      </c>
      <c r="J812" s="34">
        <v>1</v>
      </c>
      <c r="K812" s="47">
        <v>0</v>
      </c>
      <c r="L812" s="34">
        <v>1</v>
      </c>
      <c r="M812" s="38"/>
      <c r="O812"/>
      <c r="P812"/>
    </row>
    <row r="813" spans="1:16" s="66" customFormat="1" ht="14.25" hidden="1" customHeight="1" x14ac:dyDescent="0.25">
      <c r="A813" s="35" t="s">
        <v>44</v>
      </c>
      <c r="B813" s="39" t="s">
        <v>91</v>
      </c>
      <c r="C813" s="39">
        <v>0</v>
      </c>
      <c r="D813" s="39">
        <v>6</v>
      </c>
      <c r="E813" s="40">
        <v>-71.538158999999993</v>
      </c>
      <c r="F813" s="40">
        <v>-33.029713999999998</v>
      </c>
      <c r="G813" s="34">
        <v>17651.150000000001</v>
      </c>
      <c r="H813" s="34">
        <v>1</v>
      </c>
      <c r="I813" s="34">
        <v>0</v>
      </c>
      <c r="J813" s="34">
        <v>0</v>
      </c>
      <c r="K813" s="47">
        <v>0</v>
      </c>
      <c r="L813" s="34">
        <v>1</v>
      </c>
      <c r="M813" s="38"/>
      <c r="O813"/>
      <c r="P813"/>
    </row>
    <row r="814" spans="1:16" s="66" customFormat="1" ht="14.25" hidden="1" customHeight="1" x14ac:dyDescent="0.25">
      <c r="A814" s="43" t="s">
        <v>44</v>
      </c>
      <c r="B814" s="44" t="s">
        <v>91</v>
      </c>
      <c r="C814" s="44">
        <v>0</v>
      </c>
      <c r="D814" s="44">
        <v>7</v>
      </c>
      <c r="E814" s="45">
        <v>-71.557586999999998</v>
      </c>
      <c r="F814" s="45">
        <v>-33.025443000000003</v>
      </c>
      <c r="G814" s="34">
        <v>19547.580000000002</v>
      </c>
      <c r="H814" s="65">
        <v>1</v>
      </c>
      <c r="I814" s="65">
        <v>0</v>
      </c>
      <c r="J814" s="65">
        <v>0</v>
      </c>
      <c r="K814" s="34">
        <v>0</v>
      </c>
      <c r="L814" s="65">
        <v>1</v>
      </c>
      <c r="M814" s="46"/>
      <c r="O814"/>
      <c r="P814"/>
    </row>
    <row r="815" spans="1:16" ht="14.25" hidden="1" customHeight="1" x14ac:dyDescent="0.25">
      <c r="A815" s="35" t="s">
        <v>44</v>
      </c>
      <c r="B815" s="39" t="s">
        <v>91</v>
      </c>
      <c r="C815" s="39">
        <v>0</v>
      </c>
      <c r="D815" s="39">
        <v>8</v>
      </c>
      <c r="E815" s="40">
        <v>-71.589808000000005</v>
      </c>
      <c r="F815" s="40">
        <v>-33.032356999999998</v>
      </c>
      <c r="G815" s="47">
        <v>23151.43</v>
      </c>
      <c r="H815" s="34">
        <v>1</v>
      </c>
      <c r="I815" s="34">
        <v>0</v>
      </c>
      <c r="J815" s="34">
        <v>0</v>
      </c>
      <c r="K815" s="34">
        <v>0</v>
      </c>
      <c r="L815" s="34">
        <v>1</v>
      </c>
      <c r="M815" s="38"/>
      <c r="O815"/>
      <c r="P815"/>
    </row>
    <row r="816" spans="1:16" ht="14.25" hidden="1" customHeight="1" x14ac:dyDescent="0.25">
      <c r="A816" s="35" t="s">
        <v>44</v>
      </c>
      <c r="B816" s="39" t="s">
        <v>91</v>
      </c>
      <c r="C816" s="39">
        <v>0</v>
      </c>
      <c r="D816" s="39">
        <v>9</v>
      </c>
      <c r="E816" s="40">
        <v>-71.612665000000007</v>
      </c>
      <c r="F816" s="40">
        <v>-33.044111999999998</v>
      </c>
      <c r="G816" s="47">
        <v>25879.01</v>
      </c>
      <c r="H816" s="34">
        <v>1</v>
      </c>
      <c r="I816" s="34">
        <v>0</v>
      </c>
      <c r="J816" s="34">
        <v>0</v>
      </c>
      <c r="K816" s="34">
        <v>0</v>
      </c>
      <c r="L816" s="34">
        <v>1</v>
      </c>
      <c r="M816" s="38"/>
      <c r="O816"/>
      <c r="P816"/>
    </row>
    <row r="817" spans="1:16" s="66" customFormat="1" ht="14.25" hidden="1" customHeight="1" x14ac:dyDescent="0.25">
      <c r="A817" s="35" t="s">
        <v>44</v>
      </c>
      <c r="B817" s="39" t="s">
        <v>91</v>
      </c>
      <c r="C817" s="39">
        <v>0</v>
      </c>
      <c r="D817" s="39">
        <v>10</v>
      </c>
      <c r="E817" s="40">
        <v>-71.629870999999994</v>
      </c>
      <c r="F817" s="40">
        <v>-33.033591000000001</v>
      </c>
      <c r="G817" s="34">
        <v>28074.34</v>
      </c>
      <c r="H817" s="34">
        <v>1</v>
      </c>
      <c r="I817" s="34">
        <v>0</v>
      </c>
      <c r="J817" s="34">
        <v>0</v>
      </c>
      <c r="K817" s="34">
        <v>0</v>
      </c>
      <c r="L817" s="34">
        <v>1</v>
      </c>
      <c r="M817" s="38"/>
      <c r="O817"/>
      <c r="P817"/>
    </row>
    <row r="818" spans="1:16" s="66" customFormat="1" ht="14.25" hidden="1" customHeight="1" x14ac:dyDescent="0.25">
      <c r="A818" s="35" t="s">
        <v>44</v>
      </c>
      <c r="B818" s="39" t="s">
        <v>91</v>
      </c>
      <c r="C818" s="39">
        <v>0</v>
      </c>
      <c r="D818" s="39">
        <v>11</v>
      </c>
      <c r="E818" s="40">
        <v>-71.636223999999999</v>
      </c>
      <c r="F818" s="40">
        <v>-33.023145999999997</v>
      </c>
      <c r="G818" s="34">
        <v>29988.19</v>
      </c>
      <c r="H818" s="34">
        <v>1</v>
      </c>
      <c r="I818" s="34">
        <v>0</v>
      </c>
      <c r="J818" s="34">
        <v>0</v>
      </c>
      <c r="K818" s="34">
        <v>0</v>
      </c>
      <c r="L818" s="34">
        <v>1</v>
      </c>
      <c r="M818" s="38"/>
      <c r="O818"/>
      <c r="P818"/>
    </row>
    <row r="819" spans="1:16" ht="14.25" hidden="1" customHeight="1" x14ac:dyDescent="0.25">
      <c r="A819" s="35" t="s">
        <v>44</v>
      </c>
      <c r="B819" s="39" t="s">
        <v>91</v>
      </c>
      <c r="C819" s="39">
        <v>0</v>
      </c>
      <c r="D819" s="39">
        <v>12</v>
      </c>
      <c r="E819" s="40">
        <v>-71.639650000000003</v>
      </c>
      <c r="F819" s="40">
        <v>-33.024712000000001</v>
      </c>
      <c r="G819" s="47">
        <v>30364.57</v>
      </c>
      <c r="H819" s="34">
        <v>1</v>
      </c>
      <c r="I819" s="34">
        <v>1</v>
      </c>
      <c r="J819" s="34">
        <v>0</v>
      </c>
      <c r="K819" s="71">
        <v>0.05</v>
      </c>
      <c r="L819" s="34">
        <v>1</v>
      </c>
      <c r="M819" s="38"/>
      <c r="O819"/>
      <c r="P819"/>
    </row>
    <row r="820" spans="1:16" s="66" customFormat="1" ht="14.25" hidden="1" customHeight="1" x14ac:dyDescent="0.25">
      <c r="A820" s="35" t="s">
        <v>44</v>
      </c>
      <c r="B820" s="39" t="s">
        <v>92</v>
      </c>
      <c r="C820" s="39">
        <v>0</v>
      </c>
      <c r="D820" s="39">
        <v>1</v>
      </c>
      <c r="E820" s="40">
        <v>-71.414831000000007</v>
      </c>
      <c r="F820" s="40">
        <v>-33.056586000000003</v>
      </c>
      <c r="G820" s="34">
        <v>390.95</v>
      </c>
      <c r="H820" s="34">
        <v>1</v>
      </c>
      <c r="I820" s="34">
        <v>1</v>
      </c>
      <c r="J820" s="47">
        <v>1</v>
      </c>
      <c r="K820" s="47">
        <v>0.9</v>
      </c>
      <c r="L820" s="34">
        <v>1</v>
      </c>
      <c r="M820" s="38"/>
      <c r="O820"/>
      <c r="P820"/>
    </row>
    <row r="821" spans="1:16" s="66" customFormat="1" ht="14.25" hidden="1" customHeight="1" x14ac:dyDescent="0.25">
      <c r="A821" s="35" t="s">
        <v>44</v>
      </c>
      <c r="B821" s="39" t="s">
        <v>92</v>
      </c>
      <c r="C821" s="39">
        <v>0</v>
      </c>
      <c r="D821" s="39">
        <v>2</v>
      </c>
      <c r="E821" s="40">
        <v>-71.411416000000003</v>
      </c>
      <c r="F821" s="40">
        <v>-33.057412999999997</v>
      </c>
      <c r="G821" s="34">
        <v>976.76</v>
      </c>
      <c r="H821" s="34">
        <v>1</v>
      </c>
      <c r="I821" s="34">
        <v>1</v>
      </c>
      <c r="J821" s="34">
        <v>0</v>
      </c>
      <c r="K821" s="47">
        <v>0.05</v>
      </c>
      <c r="L821" s="34">
        <v>1</v>
      </c>
      <c r="M821" s="38"/>
      <c r="O821"/>
      <c r="P821"/>
    </row>
    <row r="822" spans="1:16" s="66" customFormat="1" ht="14.25" hidden="1" customHeight="1" x14ac:dyDescent="0.25">
      <c r="A822" s="35" t="s">
        <v>44</v>
      </c>
      <c r="B822" s="39" t="s">
        <v>92</v>
      </c>
      <c r="C822" s="39">
        <v>0</v>
      </c>
      <c r="D822" s="39">
        <v>3</v>
      </c>
      <c r="E822" s="40">
        <v>-71.413741999999999</v>
      </c>
      <c r="F822" s="40">
        <v>-33.061490999999997</v>
      </c>
      <c r="G822" s="34">
        <v>1512.59</v>
      </c>
      <c r="H822" s="34">
        <v>1</v>
      </c>
      <c r="I822" s="34">
        <v>0</v>
      </c>
      <c r="J822" s="34">
        <v>0</v>
      </c>
      <c r="K822" s="34">
        <v>0</v>
      </c>
      <c r="L822" s="34">
        <v>1</v>
      </c>
      <c r="M822" s="38"/>
      <c r="O822"/>
      <c r="P822"/>
    </row>
    <row r="823" spans="1:16" s="66" customFormat="1" ht="14.25" hidden="1" customHeight="1" x14ac:dyDescent="0.25">
      <c r="A823" s="35" t="s">
        <v>44</v>
      </c>
      <c r="B823" s="39" t="s">
        <v>92</v>
      </c>
      <c r="C823" s="39">
        <v>0</v>
      </c>
      <c r="D823" s="39">
        <v>4</v>
      </c>
      <c r="E823" s="40">
        <v>-71.405933000000005</v>
      </c>
      <c r="F823" s="40">
        <v>-33.057800999999998</v>
      </c>
      <c r="G823" s="34">
        <v>2647.66</v>
      </c>
      <c r="H823" s="34">
        <v>1</v>
      </c>
      <c r="I823" s="34">
        <v>0</v>
      </c>
      <c r="J823" s="34">
        <v>0</v>
      </c>
      <c r="K823" s="34">
        <v>0</v>
      </c>
      <c r="L823" s="34">
        <v>1</v>
      </c>
      <c r="M823" s="38"/>
      <c r="O823"/>
      <c r="P823"/>
    </row>
    <row r="824" spans="1:16" s="66" customFormat="1" ht="14.25" hidden="1" customHeight="1" x14ac:dyDescent="0.25">
      <c r="A824" s="35" t="s">
        <v>44</v>
      </c>
      <c r="B824" s="39" t="s">
        <v>92</v>
      </c>
      <c r="C824" s="39">
        <v>0</v>
      </c>
      <c r="D824" s="39">
        <v>5</v>
      </c>
      <c r="E824" s="40">
        <v>-71.402591000000001</v>
      </c>
      <c r="F824" s="40">
        <v>-33.062145000000001</v>
      </c>
      <c r="G824" s="34">
        <v>3678.76</v>
      </c>
      <c r="H824" s="34">
        <v>1</v>
      </c>
      <c r="I824" s="34">
        <v>0</v>
      </c>
      <c r="J824" s="34">
        <v>0</v>
      </c>
      <c r="K824" s="34">
        <v>0</v>
      </c>
      <c r="L824" s="34">
        <v>1</v>
      </c>
      <c r="M824" s="38"/>
      <c r="O824"/>
      <c r="P824"/>
    </row>
    <row r="825" spans="1:16" s="66" customFormat="1" ht="14.25" hidden="1" customHeight="1" x14ac:dyDescent="0.25">
      <c r="A825" s="35" t="s">
        <v>44</v>
      </c>
      <c r="B825" s="39" t="s">
        <v>92</v>
      </c>
      <c r="C825" s="39">
        <v>0</v>
      </c>
      <c r="D825" s="39">
        <v>6</v>
      </c>
      <c r="E825" s="40">
        <v>-71.413798999999997</v>
      </c>
      <c r="F825" s="40">
        <v>-33.069167999999998</v>
      </c>
      <c r="G825" s="34">
        <v>5716.69</v>
      </c>
      <c r="H825" s="34">
        <v>1</v>
      </c>
      <c r="I825" s="34">
        <v>0</v>
      </c>
      <c r="J825" s="34">
        <v>0</v>
      </c>
      <c r="K825" s="47">
        <v>0</v>
      </c>
      <c r="L825" s="34">
        <v>1</v>
      </c>
      <c r="M825" s="38"/>
      <c r="O825"/>
      <c r="P825"/>
    </row>
    <row r="826" spans="1:16" ht="14.25" hidden="1" customHeight="1" x14ac:dyDescent="0.25">
      <c r="A826" s="35" t="s">
        <v>44</v>
      </c>
      <c r="B826" s="39" t="s">
        <v>92</v>
      </c>
      <c r="C826" s="39">
        <v>0</v>
      </c>
      <c r="D826" s="39">
        <v>7</v>
      </c>
      <c r="E826" s="40">
        <v>-71.538158999999993</v>
      </c>
      <c r="F826" s="40">
        <v>-33.029713999999998</v>
      </c>
      <c r="G826" s="47">
        <v>19445.59</v>
      </c>
      <c r="H826" s="34">
        <v>1</v>
      </c>
      <c r="I826" s="34">
        <v>0</v>
      </c>
      <c r="J826" s="34">
        <v>0</v>
      </c>
      <c r="K826" s="47">
        <v>0</v>
      </c>
      <c r="L826" s="34">
        <v>1</v>
      </c>
      <c r="M826" s="38"/>
      <c r="O826"/>
      <c r="P826"/>
    </row>
    <row r="827" spans="1:16" s="66" customFormat="1" ht="14.25" hidden="1" customHeight="1" x14ac:dyDescent="0.25">
      <c r="A827" s="43" t="s">
        <v>44</v>
      </c>
      <c r="B827" s="44" t="s">
        <v>92</v>
      </c>
      <c r="C827" s="44">
        <v>0</v>
      </c>
      <c r="D827" s="44">
        <v>8</v>
      </c>
      <c r="E827" s="45">
        <v>-71.557716999999997</v>
      </c>
      <c r="F827" s="45">
        <v>-33.025424000000001</v>
      </c>
      <c r="G827" s="34">
        <v>21354.34</v>
      </c>
      <c r="H827" s="65">
        <v>1</v>
      </c>
      <c r="I827" s="34">
        <v>0</v>
      </c>
      <c r="J827" s="65">
        <v>0</v>
      </c>
      <c r="K827" s="72">
        <v>0</v>
      </c>
      <c r="L827" s="65">
        <v>1</v>
      </c>
      <c r="M827" s="46"/>
      <c r="O827"/>
      <c r="P827"/>
    </row>
    <row r="828" spans="1:16" ht="14.25" hidden="1" customHeight="1" x14ac:dyDescent="0.25">
      <c r="A828" s="35" t="s">
        <v>44</v>
      </c>
      <c r="B828" s="39" t="s">
        <v>92</v>
      </c>
      <c r="C828" s="39">
        <v>0</v>
      </c>
      <c r="D828" s="39">
        <v>9</v>
      </c>
      <c r="E828" s="40">
        <v>-71.590502000000001</v>
      </c>
      <c r="F828" s="40">
        <v>-33.032727999999999</v>
      </c>
      <c r="G828" s="47">
        <v>25023.35</v>
      </c>
      <c r="H828" s="34">
        <v>1</v>
      </c>
      <c r="I828" s="34">
        <v>0</v>
      </c>
      <c r="J828" s="34">
        <v>0</v>
      </c>
      <c r="K828" s="34">
        <v>0</v>
      </c>
      <c r="L828" s="34">
        <v>1</v>
      </c>
      <c r="M828" s="38"/>
      <c r="O828"/>
      <c r="P828"/>
    </row>
    <row r="829" spans="1:16" ht="14.25" hidden="1" customHeight="1" x14ac:dyDescent="0.25">
      <c r="A829" s="35" t="s">
        <v>44</v>
      </c>
      <c r="B829" s="39" t="s">
        <v>92</v>
      </c>
      <c r="C829" s="39">
        <v>0</v>
      </c>
      <c r="D829" s="39">
        <v>10</v>
      </c>
      <c r="E829" s="40">
        <v>-71.612601999999995</v>
      </c>
      <c r="F829" s="40">
        <v>-33.044125999999999</v>
      </c>
      <c r="G829" s="47">
        <v>27667.360000000001</v>
      </c>
      <c r="H829" s="34">
        <v>1</v>
      </c>
      <c r="I829" s="34">
        <v>0</v>
      </c>
      <c r="J829" s="34">
        <v>0</v>
      </c>
      <c r="K829" s="34">
        <v>0</v>
      </c>
      <c r="L829" s="34">
        <v>1</v>
      </c>
      <c r="M829" s="38"/>
      <c r="O829"/>
      <c r="P829"/>
    </row>
    <row r="830" spans="1:16" s="66" customFormat="1" ht="14.25" hidden="1" customHeight="1" x14ac:dyDescent="0.25">
      <c r="A830" s="35" t="s">
        <v>44</v>
      </c>
      <c r="B830" s="39" t="s">
        <v>92</v>
      </c>
      <c r="C830" s="39">
        <v>0</v>
      </c>
      <c r="D830" s="39">
        <v>11</v>
      </c>
      <c r="E830" s="40">
        <v>-71.636324999999999</v>
      </c>
      <c r="F830" s="40">
        <v>-33.023130999999999</v>
      </c>
      <c r="G830" s="34">
        <v>31792.21</v>
      </c>
      <c r="H830" s="34">
        <v>1</v>
      </c>
      <c r="I830" s="34">
        <v>0</v>
      </c>
      <c r="J830" s="34">
        <v>0</v>
      </c>
      <c r="K830" s="34">
        <v>0</v>
      </c>
      <c r="L830" s="34">
        <v>1</v>
      </c>
      <c r="M830" s="38"/>
      <c r="O830"/>
      <c r="P830"/>
    </row>
    <row r="831" spans="1:16" s="66" customFormat="1" ht="14.25" hidden="1" customHeight="1" x14ac:dyDescent="0.25">
      <c r="A831" s="35" t="s">
        <v>44</v>
      </c>
      <c r="B831" s="39" t="s">
        <v>92</v>
      </c>
      <c r="C831" s="39">
        <v>0</v>
      </c>
      <c r="D831" s="39">
        <v>12</v>
      </c>
      <c r="E831" s="40">
        <v>-71.639650000000003</v>
      </c>
      <c r="F831" s="40">
        <v>-33.024712000000001</v>
      </c>
      <c r="G831" s="34">
        <v>32159.01</v>
      </c>
      <c r="H831" s="34">
        <v>1</v>
      </c>
      <c r="I831" s="34">
        <v>1</v>
      </c>
      <c r="J831" s="34">
        <v>0</v>
      </c>
      <c r="K831" s="34">
        <v>0.05</v>
      </c>
      <c r="L831" s="34">
        <v>1</v>
      </c>
      <c r="M831" s="38"/>
      <c r="O831"/>
      <c r="P831"/>
    </row>
    <row r="832" spans="1:16" s="66" customFormat="1" ht="14.25" hidden="1" customHeight="1" x14ac:dyDescent="0.25">
      <c r="A832" s="35" t="s">
        <v>44</v>
      </c>
      <c r="B832" s="34" t="s">
        <v>74</v>
      </c>
      <c r="C832" s="34">
        <v>0</v>
      </c>
      <c r="D832" s="34">
        <v>1</v>
      </c>
      <c r="E832" s="34">
        <v>-71.376493999999994</v>
      </c>
      <c r="F832" s="34">
        <v>-33.060780000000001</v>
      </c>
      <c r="G832" s="34">
        <v>165.66</v>
      </c>
      <c r="H832" s="34">
        <v>1</v>
      </c>
      <c r="I832" s="34">
        <v>1</v>
      </c>
      <c r="J832" s="34">
        <v>1</v>
      </c>
      <c r="K832" s="34">
        <v>0.9</v>
      </c>
      <c r="L832" s="34">
        <v>1</v>
      </c>
      <c r="M832" s="38"/>
      <c r="O832"/>
      <c r="P832"/>
    </row>
    <row r="833" spans="1:16" s="66" customFormat="1" ht="14.25" hidden="1" customHeight="1" x14ac:dyDescent="0.25">
      <c r="A833" s="35" t="s">
        <v>44</v>
      </c>
      <c r="B833" s="34" t="s">
        <v>74</v>
      </c>
      <c r="C833" s="34">
        <v>0</v>
      </c>
      <c r="D833" s="34">
        <v>2</v>
      </c>
      <c r="E833" s="34">
        <v>-71.372838999999999</v>
      </c>
      <c r="F833" s="34">
        <v>-33.058981000000003</v>
      </c>
      <c r="G833" s="34">
        <v>561.04999999999995</v>
      </c>
      <c r="H833" s="34">
        <v>1</v>
      </c>
      <c r="I833" s="34">
        <v>1</v>
      </c>
      <c r="J833" s="34">
        <v>0</v>
      </c>
      <c r="K833" s="34">
        <v>0.05</v>
      </c>
      <c r="L833" s="34">
        <v>1</v>
      </c>
      <c r="M833" s="38"/>
      <c r="O833"/>
      <c r="P833"/>
    </row>
    <row r="834" spans="1:16" s="66" customFormat="1" ht="14.25" hidden="1" customHeight="1" x14ac:dyDescent="0.25">
      <c r="A834" s="35" t="s">
        <v>44</v>
      </c>
      <c r="B834" s="34" t="s">
        <v>74</v>
      </c>
      <c r="C834" s="34">
        <v>0</v>
      </c>
      <c r="D834" s="34">
        <v>3</v>
      </c>
      <c r="E834" s="34">
        <v>-71.373744000000002</v>
      </c>
      <c r="F834" s="34">
        <v>-33.054437</v>
      </c>
      <c r="G834" s="34">
        <v>1113.26</v>
      </c>
      <c r="H834" s="34">
        <v>1</v>
      </c>
      <c r="I834" s="34">
        <v>0</v>
      </c>
      <c r="J834" s="34">
        <v>0</v>
      </c>
      <c r="K834" s="34">
        <v>0</v>
      </c>
      <c r="L834" s="34">
        <v>1</v>
      </c>
      <c r="M834" s="38"/>
      <c r="O834"/>
      <c r="P834"/>
    </row>
    <row r="835" spans="1:16" s="66" customFormat="1" ht="14.25" hidden="1" customHeight="1" x14ac:dyDescent="0.25">
      <c r="A835" s="35" t="s">
        <v>44</v>
      </c>
      <c r="B835" s="34" t="s">
        <v>74</v>
      </c>
      <c r="C835" s="34">
        <v>0</v>
      </c>
      <c r="D835" s="34">
        <v>4</v>
      </c>
      <c r="E835" s="34">
        <v>-71.374593000000004</v>
      </c>
      <c r="F835" s="34">
        <v>-33.050071000000003</v>
      </c>
      <c r="G835" s="34">
        <v>1604.09</v>
      </c>
      <c r="H835" s="34">
        <v>1</v>
      </c>
      <c r="I835" s="34">
        <v>0</v>
      </c>
      <c r="J835" s="34">
        <v>0</v>
      </c>
      <c r="K835" s="34">
        <v>0</v>
      </c>
      <c r="L835" s="34">
        <v>1</v>
      </c>
      <c r="M835" s="38"/>
      <c r="O835"/>
      <c r="P835"/>
    </row>
    <row r="836" spans="1:16" ht="14.25" hidden="1" customHeight="1" x14ac:dyDescent="0.25">
      <c r="A836" s="35" t="s">
        <v>44</v>
      </c>
      <c r="B836" s="34" t="s">
        <v>74</v>
      </c>
      <c r="C836" s="34">
        <v>0</v>
      </c>
      <c r="D836" s="34">
        <v>5</v>
      </c>
      <c r="E836" s="34">
        <v>-71.373948999999996</v>
      </c>
      <c r="F836" s="34">
        <v>-33.046517999999999</v>
      </c>
      <c r="G836" s="47">
        <v>2037.04</v>
      </c>
      <c r="H836" s="34">
        <v>1</v>
      </c>
      <c r="I836" s="34">
        <v>0</v>
      </c>
      <c r="J836" s="34">
        <v>0</v>
      </c>
      <c r="K836" s="34">
        <v>0</v>
      </c>
      <c r="L836" s="34">
        <v>1</v>
      </c>
      <c r="M836" s="38"/>
      <c r="O836"/>
      <c r="P836"/>
    </row>
    <row r="837" spans="1:16" s="66" customFormat="1" ht="14.25" hidden="1" customHeight="1" x14ac:dyDescent="0.25">
      <c r="A837" s="35" t="s">
        <v>44</v>
      </c>
      <c r="B837" s="34" t="s">
        <v>74</v>
      </c>
      <c r="C837" s="34">
        <v>0</v>
      </c>
      <c r="D837" s="34">
        <v>6</v>
      </c>
      <c r="E837" s="34">
        <v>-71.368380999999999</v>
      </c>
      <c r="F837" s="34">
        <v>-33.046278999999998</v>
      </c>
      <c r="G837" s="34">
        <v>2557.86</v>
      </c>
      <c r="H837" s="34">
        <v>1</v>
      </c>
      <c r="I837" s="34">
        <v>0</v>
      </c>
      <c r="J837" s="34">
        <v>0</v>
      </c>
      <c r="K837" s="34">
        <v>0</v>
      </c>
      <c r="L837" s="34">
        <v>1</v>
      </c>
      <c r="M837" s="38"/>
      <c r="O837"/>
      <c r="P837"/>
    </row>
    <row r="838" spans="1:16" s="66" customFormat="1" ht="14.25" hidden="1" customHeight="1" x14ac:dyDescent="0.25">
      <c r="A838" s="35" t="s">
        <v>44</v>
      </c>
      <c r="B838" s="34" t="s">
        <v>74</v>
      </c>
      <c r="C838" s="34">
        <v>0</v>
      </c>
      <c r="D838" s="34">
        <v>7</v>
      </c>
      <c r="E838" s="34">
        <v>-71.365572</v>
      </c>
      <c r="F838" s="34">
        <v>-33.045014000000002</v>
      </c>
      <c r="G838" s="34">
        <v>2939.06</v>
      </c>
      <c r="H838" s="34">
        <v>1</v>
      </c>
      <c r="I838" s="34">
        <v>0</v>
      </c>
      <c r="J838" s="34">
        <v>0</v>
      </c>
      <c r="K838" s="34">
        <v>0</v>
      </c>
      <c r="L838" s="34">
        <v>1</v>
      </c>
      <c r="M838" s="38"/>
      <c r="O838"/>
      <c r="P838"/>
    </row>
    <row r="839" spans="1:16" s="66" customFormat="1" ht="14.25" hidden="1" customHeight="1" x14ac:dyDescent="0.25">
      <c r="A839" s="43" t="s">
        <v>44</v>
      </c>
      <c r="B839" s="65" t="s">
        <v>74</v>
      </c>
      <c r="C839" s="65">
        <v>0</v>
      </c>
      <c r="D839" s="65">
        <v>8</v>
      </c>
      <c r="E839" s="65">
        <v>-71.370388000000005</v>
      </c>
      <c r="F839" s="65">
        <v>-33.044069</v>
      </c>
      <c r="G839" s="34">
        <v>3563.31</v>
      </c>
      <c r="H839" s="65">
        <v>1</v>
      </c>
      <c r="I839" s="34">
        <v>0</v>
      </c>
      <c r="J839" s="65">
        <v>0</v>
      </c>
      <c r="K839" s="72">
        <v>0</v>
      </c>
      <c r="L839" s="65">
        <v>1</v>
      </c>
      <c r="M839" s="46"/>
      <c r="O839"/>
      <c r="P839"/>
    </row>
    <row r="840" spans="1:16" s="66" customFormat="1" ht="14.25" hidden="1" customHeight="1" x14ac:dyDescent="0.25">
      <c r="A840" s="35" t="s">
        <v>44</v>
      </c>
      <c r="B840" s="34" t="s">
        <v>74</v>
      </c>
      <c r="C840" s="34">
        <v>0</v>
      </c>
      <c r="D840" s="34">
        <v>9</v>
      </c>
      <c r="E840" s="34">
        <v>-71.376891999999998</v>
      </c>
      <c r="F840" s="34">
        <v>-33.044277000000001</v>
      </c>
      <c r="G840" s="34">
        <v>4171.47</v>
      </c>
      <c r="H840" s="34">
        <v>1</v>
      </c>
      <c r="I840" s="34">
        <v>0</v>
      </c>
      <c r="J840" s="34">
        <v>1</v>
      </c>
      <c r="K840" s="47">
        <v>0</v>
      </c>
      <c r="L840" s="34">
        <v>1</v>
      </c>
      <c r="M840" s="38"/>
      <c r="O840"/>
      <c r="P840"/>
    </row>
    <row r="841" spans="1:16" s="66" customFormat="1" ht="14.25" hidden="1" customHeight="1" x14ac:dyDescent="0.25">
      <c r="A841" s="35" t="s">
        <v>44</v>
      </c>
      <c r="B841" s="34" t="s">
        <v>74</v>
      </c>
      <c r="C841" s="34">
        <v>0</v>
      </c>
      <c r="D841" s="34">
        <v>10</v>
      </c>
      <c r="E841" s="34">
        <v>-71.383725999999996</v>
      </c>
      <c r="F841" s="34">
        <v>-33.044882000000001</v>
      </c>
      <c r="G841" s="34">
        <v>4868.12</v>
      </c>
      <c r="H841" s="34">
        <v>1</v>
      </c>
      <c r="I841" s="34">
        <v>0</v>
      </c>
      <c r="J841" s="34">
        <v>0</v>
      </c>
      <c r="K841" s="47">
        <v>0</v>
      </c>
      <c r="L841" s="34">
        <v>1</v>
      </c>
      <c r="M841" s="38"/>
      <c r="O841"/>
      <c r="P841"/>
    </row>
    <row r="842" spans="1:16" s="66" customFormat="1" ht="14.25" hidden="1" customHeight="1" x14ac:dyDescent="0.25">
      <c r="A842" s="35" t="s">
        <v>44</v>
      </c>
      <c r="B842" s="34" t="s">
        <v>74</v>
      </c>
      <c r="C842" s="34">
        <v>0</v>
      </c>
      <c r="D842" s="34">
        <v>11</v>
      </c>
      <c r="E842" s="34">
        <v>-71.382542999999998</v>
      </c>
      <c r="F842" s="34">
        <v>-33.053818</v>
      </c>
      <c r="G842" s="34">
        <v>5865.49</v>
      </c>
      <c r="H842" s="34">
        <v>1</v>
      </c>
      <c r="I842" s="34">
        <v>0</v>
      </c>
      <c r="J842" s="34">
        <v>0</v>
      </c>
      <c r="K842" s="34">
        <v>0</v>
      </c>
      <c r="L842" s="34">
        <v>1</v>
      </c>
      <c r="M842" s="38"/>
      <c r="O842"/>
      <c r="P842"/>
    </row>
    <row r="843" spans="1:16" s="66" customFormat="1" ht="14.25" hidden="1" customHeight="1" x14ac:dyDescent="0.25">
      <c r="A843" s="35" t="s">
        <v>44</v>
      </c>
      <c r="B843" s="34" t="s">
        <v>74</v>
      </c>
      <c r="C843" s="34">
        <v>0</v>
      </c>
      <c r="D843" s="34">
        <v>12</v>
      </c>
      <c r="E843" s="34">
        <v>-71.383492000000004</v>
      </c>
      <c r="F843" s="34">
        <v>-33.059958999999999</v>
      </c>
      <c r="G843" s="34">
        <v>6796.16</v>
      </c>
      <c r="H843" s="34">
        <v>1</v>
      </c>
      <c r="I843" s="34">
        <v>0</v>
      </c>
      <c r="J843" s="34">
        <v>0</v>
      </c>
      <c r="K843" s="34">
        <v>0</v>
      </c>
      <c r="L843" s="34">
        <v>1</v>
      </c>
      <c r="M843" s="38"/>
      <c r="O843"/>
      <c r="P843"/>
    </row>
    <row r="844" spans="1:16" s="66" customFormat="1" ht="14.25" hidden="1" customHeight="1" x14ac:dyDescent="0.25">
      <c r="A844" s="35" t="s">
        <v>44</v>
      </c>
      <c r="B844" s="34" t="s">
        <v>74</v>
      </c>
      <c r="C844" s="34">
        <v>0</v>
      </c>
      <c r="D844" s="34">
        <v>13</v>
      </c>
      <c r="E844" s="34">
        <v>-71.380998000000005</v>
      </c>
      <c r="F844" s="34">
        <v>-33.058096999999997</v>
      </c>
      <c r="G844" s="34">
        <v>7255.02</v>
      </c>
      <c r="H844" s="34">
        <v>1</v>
      </c>
      <c r="I844" s="34">
        <v>0</v>
      </c>
      <c r="J844" s="34">
        <v>0</v>
      </c>
      <c r="K844" s="34">
        <v>0</v>
      </c>
      <c r="L844" s="34">
        <v>1</v>
      </c>
      <c r="M844" s="38"/>
      <c r="O844"/>
      <c r="P844"/>
    </row>
    <row r="845" spans="1:16" s="66" customFormat="1" ht="14.25" hidden="1" customHeight="1" x14ac:dyDescent="0.25">
      <c r="A845" s="35" t="s">
        <v>44</v>
      </c>
      <c r="B845" s="34" t="s">
        <v>74</v>
      </c>
      <c r="C845" s="34">
        <v>0</v>
      </c>
      <c r="D845" s="34">
        <v>14</v>
      </c>
      <c r="E845" s="34">
        <v>-71.377015</v>
      </c>
      <c r="F845" s="34">
        <v>-33.056936</v>
      </c>
      <c r="G845" s="34">
        <v>7879.68</v>
      </c>
      <c r="H845" s="34">
        <v>1</v>
      </c>
      <c r="I845" s="34">
        <v>1</v>
      </c>
      <c r="J845" s="34">
        <v>0</v>
      </c>
      <c r="K845" s="47">
        <v>0.05</v>
      </c>
      <c r="L845" s="34">
        <v>1</v>
      </c>
      <c r="M845" s="38"/>
      <c r="O845"/>
      <c r="P845"/>
    </row>
    <row r="846" spans="1:16" s="66" customFormat="1" ht="14.25" hidden="1" customHeight="1" x14ac:dyDescent="0.25">
      <c r="A846" s="35" t="s">
        <v>44</v>
      </c>
      <c r="B846" s="34" t="s">
        <v>75</v>
      </c>
      <c r="C846" s="34">
        <v>0</v>
      </c>
      <c r="D846" s="34">
        <v>1</v>
      </c>
      <c r="E846" s="34">
        <v>-71.376956000000007</v>
      </c>
      <c r="F846" s="34">
        <v>-33.056984</v>
      </c>
      <c r="G846" s="34">
        <v>315.64999999999998</v>
      </c>
      <c r="H846" s="34">
        <v>1</v>
      </c>
      <c r="I846" s="34">
        <v>1</v>
      </c>
      <c r="J846" s="34">
        <v>0</v>
      </c>
      <c r="K846" s="47">
        <v>0.9</v>
      </c>
      <c r="L846" s="34">
        <v>1</v>
      </c>
      <c r="M846" s="38"/>
      <c r="O846"/>
      <c r="P846"/>
    </row>
    <row r="847" spans="1:16" s="66" customFormat="1" ht="14.25" hidden="1" customHeight="1" x14ac:dyDescent="0.25">
      <c r="A847" s="35" t="s">
        <v>44</v>
      </c>
      <c r="B847" s="34" t="s">
        <v>75</v>
      </c>
      <c r="C847" s="34">
        <v>0</v>
      </c>
      <c r="D847" s="34">
        <v>2</v>
      </c>
      <c r="E847" s="34">
        <v>-71.383463000000006</v>
      </c>
      <c r="F847" s="34">
        <v>-33.059966000000003</v>
      </c>
      <c r="G847" s="34">
        <v>1404.02</v>
      </c>
      <c r="H847" s="34">
        <v>1</v>
      </c>
      <c r="I847" s="34">
        <v>1</v>
      </c>
      <c r="J847" s="34">
        <v>0</v>
      </c>
      <c r="K847" s="47">
        <v>0.05</v>
      </c>
      <c r="L847" s="34">
        <v>1</v>
      </c>
      <c r="M847" s="38"/>
      <c r="O847"/>
      <c r="P847"/>
    </row>
    <row r="848" spans="1:16" s="66" customFormat="1" ht="14.25" hidden="1" customHeight="1" x14ac:dyDescent="0.25">
      <c r="A848" s="35" t="s">
        <v>44</v>
      </c>
      <c r="B848" s="34" t="s">
        <v>75</v>
      </c>
      <c r="C848" s="34">
        <v>0</v>
      </c>
      <c r="D848" s="34">
        <v>3</v>
      </c>
      <c r="E848" s="34">
        <v>-71.382484000000005</v>
      </c>
      <c r="F848" s="34">
        <v>-33.054197000000002</v>
      </c>
      <c r="G848" s="34">
        <v>2278.16</v>
      </c>
      <c r="H848" s="34">
        <v>1</v>
      </c>
      <c r="I848" s="34">
        <v>0</v>
      </c>
      <c r="J848" s="34">
        <v>1</v>
      </c>
      <c r="K848" s="47">
        <v>0</v>
      </c>
      <c r="L848" s="34">
        <v>1</v>
      </c>
      <c r="M848" s="38"/>
      <c r="O848"/>
      <c r="P848"/>
    </row>
    <row r="849" spans="1:16" s="66" customFormat="1" ht="14.25" hidden="1" customHeight="1" x14ac:dyDescent="0.25">
      <c r="A849" s="35" t="s">
        <v>44</v>
      </c>
      <c r="B849" s="34" t="s">
        <v>75</v>
      </c>
      <c r="C849" s="34">
        <v>0</v>
      </c>
      <c r="D849" s="34">
        <v>4</v>
      </c>
      <c r="E849" s="34">
        <v>-71.379302999999993</v>
      </c>
      <c r="F849" s="34">
        <v>-33.04439</v>
      </c>
      <c r="G849" s="34">
        <v>3782.92</v>
      </c>
      <c r="H849" s="34">
        <v>1</v>
      </c>
      <c r="I849" s="34">
        <v>0</v>
      </c>
      <c r="J849" s="34">
        <v>0</v>
      </c>
      <c r="K849" s="47">
        <v>0</v>
      </c>
      <c r="L849" s="34">
        <v>1</v>
      </c>
      <c r="M849" s="38"/>
      <c r="O849"/>
      <c r="P849"/>
    </row>
    <row r="850" spans="1:16" s="66" customFormat="1" ht="14.25" hidden="1" customHeight="1" x14ac:dyDescent="0.25">
      <c r="A850" s="35" t="s">
        <v>44</v>
      </c>
      <c r="B850" s="34" t="s">
        <v>75</v>
      </c>
      <c r="C850" s="34">
        <v>0</v>
      </c>
      <c r="D850" s="34">
        <v>5</v>
      </c>
      <c r="E850" s="34">
        <v>-71.374589</v>
      </c>
      <c r="F850" s="34">
        <v>-33.050103</v>
      </c>
      <c r="G850" s="34">
        <v>4895.37</v>
      </c>
      <c r="H850" s="34">
        <v>1</v>
      </c>
      <c r="I850" s="34">
        <v>0</v>
      </c>
      <c r="J850" s="34">
        <v>0</v>
      </c>
      <c r="K850" s="34">
        <v>0</v>
      </c>
      <c r="L850" s="34">
        <v>1</v>
      </c>
      <c r="M850" s="38"/>
      <c r="O850"/>
      <c r="P850"/>
    </row>
    <row r="851" spans="1:16" s="66" customFormat="1" ht="14.25" hidden="1" customHeight="1" x14ac:dyDescent="0.25">
      <c r="A851" s="43" t="s">
        <v>44</v>
      </c>
      <c r="B851" s="65" t="s">
        <v>75</v>
      </c>
      <c r="C851" s="65">
        <v>0</v>
      </c>
      <c r="D851" s="65">
        <v>6</v>
      </c>
      <c r="E851" s="65">
        <v>-71.373741999999993</v>
      </c>
      <c r="F851" s="65">
        <v>-33.054448999999998</v>
      </c>
      <c r="G851" s="34">
        <v>5383.98</v>
      </c>
      <c r="H851" s="65">
        <v>1</v>
      </c>
      <c r="I851" s="34">
        <v>1</v>
      </c>
      <c r="J851" s="65">
        <v>0</v>
      </c>
      <c r="K851" s="47">
        <v>0.05</v>
      </c>
      <c r="L851" s="65">
        <v>1</v>
      </c>
      <c r="M851" s="46"/>
      <c r="O851"/>
      <c r="P851"/>
    </row>
    <row r="852" spans="1:16" ht="14.25" customHeight="1" x14ac:dyDescent="0.25">
      <c r="O852"/>
      <c r="P852"/>
    </row>
    <row r="853" spans="1:16" ht="14.25" customHeight="1" x14ac:dyDescent="0.25">
      <c r="O853"/>
      <c r="P853"/>
    </row>
    <row r="854" spans="1:16" ht="14.25" customHeight="1" x14ac:dyDescent="0.25">
      <c r="O854"/>
      <c r="P854"/>
    </row>
    <row r="855" spans="1:16" ht="14.25" customHeight="1" x14ac:dyDescent="0.25">
      <c r="O855"/>
      <c r="P855"/>
    </row>
    <row r="856" spans="1:16" ht="14.25" customHeight="1" x14ac:dyDescent="0.25">
      <c r="O856"/>
      <c r="P856"/>
    </row>
    <row r="857" spans="1:16" ht="14.25" customHeight="1" x14ac:dyDescent="0.25">
      <c r="O857"/>
      <c r="P857"/>
    </row>
    <row r="858" spans="1:16" ht="14.25" customHeight="1" x14ac:dyDescent="0.25">
      <c r="O858"/>
      <c r="P858"/>
    </row>
    <row r="859" spans="1:16" ht="14.25" customHeight="1" x14ac:dyDescent="0.25">
      <c r="O859"/>
      <c r="P859"/>
    </row>
    <row r="860" spans="1:16" ht="14.25" customHeight="1" x14ac:dyDescent="0.25">
      <c r="O860"/>
      <c r="P860"/>
    </row>
    <row r="861" spans="1:16" ht="14.25" customHeight="1" x14ac:dyDescent="0.25">
      <c r="O861"/>
      <c r="P861"/>
    </row>
    <row r="862" spans="1:16" ht="14.25" customHeight="1" x14ac:dyDescent="0.25">
      <c r="O862"/>
      <c r="P862"/>
    </row>
    <row r="863" spans="1:16" ht="14.25" customHeight="1" x14ac:dyDescent="0.25">
      <c r="O863"/>
      <c r="P863"/>
    </row>
    <row r="864" spans="1:16" ht="14.25" customHeight="1" x14ac:dyDescent="0.25">
      <c r="O864"/>
      <c r="P864"/>
    </row>
    <row r="865" spans="15:16" ht="14.25" customHeight="1" x14ac:dyDescent="0.25">
      <c r="O865"/>
      <c r="P865"/>
    </row>
    <row r="866" spans="15:16" ht="14.25" customHeight="1" x14ac:dyDescent="0.25">
      <c r="O866"/>
      <c r="P866"/>
    </row>
    <row r="867" spans="15:16" ht="14.25" customHeight="1" x14ac:dyDescent="0.25">
      <c r="O867"/>
      <c r="P867"/>
    </row>
    <row r="868" spans="15:16" ht="14.25" customHeight="1" x14ac:dyDescent="0.25">
      <c r="O868"/>
      <c r="P868"/>
    </row>
    <row r="869" spans="15:16" ht="14.25" customHeight="1" x14ac:dyDescent="0.25">
      <c r="O869"/>
      <c r="P869"/>
    </row>
    <row r="870" spans="15:16" ht="14.25" customHeight="1" x14ac:dyDescent="0.25">
      <c r="O870"/>
      <c r="P870"/>
    </row>
    <row r="871" spans="15:16" ht="14.25" customHeight="1" x14ac:dyDescent="0.25">
      <c r="O871"/>
      <c r="P871"/>
    </row>
    <row r="872" spans="15:16" ht="14.25" customHeight="1" x14ac:dyDescent="0.25">
      <c r="O872"/>
      <c r="P872"/>
    </row>
    <row r="873" spans="15:16" ht="14.25" customHeight="1" x14ac:dyDescent="0.25">
      <c r="O873"/>
      <c r="P873"/>
    </row>
    <row r="874" spans="15:16" ht="14.25" customHeight="1" x14ac:dyDescent="0.25">
      <c r="O874"/>
      <c r="P874"/>
    </row>
    <row r="875" spans="15:16" ht="14.25" customHeight="1" x14ac:dyDescent="0.25">
      <c r="O875"/>
      <c r="P875"/>
    </row>
    <row r="876" spans="15:16" ht="14.25" customHeight="1" x14ac:dyDescent="0.25">
      <c r="O876"/>
      <c r="P876"/>
    </row>
    <row r="877" spans="15:16" ht="14.25" customHeight="1" x14ac:dyDescent="0.25">
      <c r="O877"/>
      <c r="P877"/>
    </row>
    <row r="878" spans="15:16" ht="14.25" customHeight="1" x14ac:dyDescent="0.25">
      <c r="O878"/>
      <c r="P878"/>
    </row>
    <row r="879" spans="15:16" ht="14.25" customHeight="1" x14ac:dyDescent="0.25">
      <c r="O879"/>
      <c r="P879"/>
    </row>
    <row r="880" spans="15:16" ht="14.25" customHeight="1" x14ac:dyDescent="0.25">
      <c r="O880"/>
      <c r="P880"/>
    </row>
    <row r="881" spans="15:16" ht="14.25" customHeight="1" x14ac:dyDescent="0.25">
      <c r="O881"/>
      <c r="P881"/>
    </row>
    <row r="882" spans="15:16" ht="14.25" customHeight="1" x14ac:dyDescent="0.25">
      <c r="O882"/>
      <c r="P882"/>
    </row>
    <row r="883" spans="15:16" ht="14.25" customHeight="1" x14ac:dyDescent="0.25">
      <c r="O883"/>
      <c r="P883"/>
    </row>
    <row r="884" spans="15:16" ht="14.25" customHeight="1" x14ac:dyDescent="0.25">
      <c r="O884"/>
      <c r="P884"/>
    </row>
    <row r="885" spans="15:16" ht="14.25" customHeight="1" x14ac:dyDescent="0.25">
      <c r="O885"/>
      <c r="P885"/>
    </row>
    <row r="886" spans="15:16" ht="14.25" customHeight="1" x14ac:dyDescent="0.25">
      <c r="O886"/>
      <c r="P886"/>
    </row>
    <row r="887" spans="15:16" ht="14.25" customHeight="1" x14ac:dyDescent="0.25">
      <c r="O887"/>
      <c r="P887"/>
    </row>
    <row r="888" spans="15:16" ht="14.25" customHeight="1" x14ac:dyDescent="0.25">
      <c r="O888"/>
      <c r="P888"/>
    </row>
    <row r="889" spans="15:16" ht="14.25" customHeight="1" x14ac:dyDescent="0.25">
      <c r="O889"/>
      <c r="P889"/>
    </row>
    <row r="890" spans="15:16" ht="14.25" customHeight="1" x14ac:dyDescent="0.25">
      <c r="O890"/>
      <c r="P890"/>
    </row>
    <row r="891" spans="15:16" ht="14.25" customHeight="1" x14ac:dyDescent="0.25">
      <c r="O891"/>
      <c r="P891"/>
    </row>
    <row r="892" spans="15:16" ht="14.25" customHeight="1" x14ac:dyDescent="0.25">
      <c r="O892"/>
      <c r="P892"/>
    </row>
    <row r="893" spans="15:16" ht="14.25" customHeight="1" x14ac:dyDescent="0.25">
      <c r="O893"/>
      <c r="P893"/>
    </row>
    <row r="894" spans="15:16" ht="14.25" customHeight="1" x14ac:dyDescent="0.25">
      <c r="O894"/>
      <c r="P894"/>
    </row>
    <row r="895" spans="15:16" ht="14.25" customHeight="1" x14ac:dyDescent="0.25">
      <c r="O895"/>
      <c r="P895"/>
    </row>
    <row r="896" spans="15:16" ht="14.25" customHeight="1" x14ac:dyDescent="0.25">
      <c r="O896"/>
      <c r="P896"/>
    </row>
    <row r="897" spans="15:16" ht="14.25" customHeight="1" x14ac:dyDescent="0.25">
      <c r="O897"/>
      <c r="P897"/>
    </row>
    <row r="898" spans="15:16" ht="14.25" customHeight="1" x14ac:dyDescent="0.25">
      <c r="O898"/>
      <c r="P898"/>
    </row>
    <row r="899" spans="15:16" ht="14.25" customHeight="1" x14ac:dyDescent="0.25">
      <c r="O899"/>
      <c r="P899"/>
    </row>
    <row r="900" spans="15:16" ht="14.25" customHeight="1" x14ac:dyDescent="0.25">
      <c r="O900"/>
      <c r="P900"/>
    </row>
    <row r="901" spans="15:16" ht="14.25" customHeight="1" x14ac:dyDescent="0.25">
      <c r="O901"/>
      <c r="P901"/>
    </row>
    <row r="902" spans="15:16" ht="14.25" customHeight="1" x14ac:dyDescent="0.25">
      <c r="O902"/>
      <c r="P902"/>
    </row>
    <row r="903" spans="15:16" ht="14.25" customHeight="1" x14ac:dyDescent="0.25">
      <c r="O903"/>
      <c r="P903"/>
    </row>
    <row r="904" spans="15:16" ht="14.25" customHeight="1" x14ac:dyDescent="0.25">
      <c r="O904"/>
      <c r="P904"/>
    </row>
    <row r="905" spans="15:16" ht="14.25" customHeight="1" x14ac:dyDescent="0.25">
      <c r="O905"/>
      <c r="P905"/>
    </row>
    <row r="906" spans="15:16" ht="14.25" customHeight="1" x14ac:dyDescent="0.25">
      <c r="O906"/>
      <c r="P906"/>
    </row>
    <row r="907" spans="15:16" ht="14.25" customHeight="1" x14ac:dyDescent="0.25">
      <c r="O907"/>
      <c r="P907"/>
    </row>
    <row r="908" spans="15:16" ht="14.25" customHeight="1" x14ac:dyDescent="0.25">
      <c r="O908"/>
      <c r="P908"/>
    </row>
    <row r="909" spans="15:16" ht="14.25" customHeight="1" x14ac:dyDescent="0.25">
      <c r="O909"/>
      <c r="P909"/>
    </row>
    <row r="910" spans="15:16" ht="14.25" customHeight="1" x14ac:dyDescent="0.25">
      <c r="O910"/>
      <c r="P910"/>
    </row>
    <row r="911" spans="15:16" ht="14.25" customHeight="1" x14ac:dyDescent="0.25">
      <c r="O911"/>
      <c r="P911"/>
    </row>
    <row r="912" spans="15:16" ht="14.25" customHeight="1" x14ac:dyDescent="0.25">
      <c r="O912"/>
      <c r="P912"/>
    </row>
    <row r="913" spans="15:16" ht="14.25" customHeight="1" x14ac:dyDescent="0.25">
      <c r="O913"/>
      <c r="P913"/>
    </row>
    <row r="914" spans="15:16" ht="14.25" customHeight="1" x14ac:dyDescent="0.25">
      <c r="O914"/>
      <c r="P914"/>
    </row>
    <row r="915" spans="15:16" ht="14.25" customHeight="1" x14ac:dyDescent="0.25">
      <c r="O915"/>
      <c r="P915"/>
    </row>
    <row r="916" spans="15:16" ht="14.25" customHeight="1" x14ac:dyDescent="0.25">
      <c r="O916"/>
      <c r="P916"/>
    </row>
    <row r="917" spans="15:16" ht="14.25" customHeight="1" x14ac:dyDescent="0.25">
      <c r="O917"/>
      <c r="P917"/>
    </row>
    <row r="918" spans="15:16" ht="14.25" customHeight="1" x14ac:dyDescent="0.25">
      <c r="O918"/>
      <c r="P918"/>
    </row>
    <row r="919" spans="15:16" ht="14.25" customHeight="1" x14ac:dyDescent="0.25">
      <c r="O919"/>
      <c r="P919"/>
    </row>
    <row r="920" spans="15:16" ht="14.25" customHeight="1" x14ac:dyDescent="0.25">
      <c r="O920"/>
      <c r="P920"/>
    </row>
    <row r="921" spans="15:16" ht="14.25" customHeight="1" x14ac:dyDescent="0.25">
      <c r="O921"/>
      <c r="P921"/>
    </row>
    <row r="922" spans="15:16" ht="14.25" customHeight="1" x14ac:dyDescent="0.25">
      <c r="O922"/>
      <c r="P922"/>
    </row>
    <row r="923" spans="15:16" ht="14.25" customHeight="1" x14ac:dyDescent="0.25">
      <c r="O923"/>
      <c r="P923"/>
    </row>
    <row r="924" spans="15:16" ht="14.25" customHeight="1" x14ac:dyDescent="0.25">
      <c r="O924"/>
      <c r="P924"/>
    </row>
    <row r="925" spans="15:16" ht="14.25" customHeight="1" x14ac:dyDescent="0.25">
      <c r="O925"/>
      <c r="P925"/>
    </row>
    <row r="926" spans="15:16" ht="14.25" customHeight="1" x14ac:dyDescent="0.25">
      <c r="O926"/>
      <c r="P926"/>
    </row>
    <row r="927" spans="15:16" ht="14.25" customHeight="1" x14ac:dyDescent="0.25">
      <c r="O927"/>
      <c r="P927"/>
    </row>
    <row r="928" spans="15:16" ht="14.25" customHeight="1" x14ac:dyDescent="0.25">
      <c r="O928"/>
      <c r="P928"/>
    </row>
    <row r="929" spans="15:16" ht="14.25" customHeight="1" x14ac:dyDescent="0.25">
      <c r="O929"/>
      <c r="P929"/>
    </row>
    <row r="930" spans="15:16" ht="14.25" customHeight="1" x14ac:dyDescent="0.25">
      <c r="O930"/>
      <c r="P930"/>
    </row>
    <row r="931" spans="15:16" ht="14.25" customHeight="1" x14ac:dyDescent="0.25">
      <c r="O931"/>
      <c r="P931"/>
    </row>
    <row r="932" spans="15:16" ht="14.25" customHeight="1" x14ac:dyDescent="0.25">
      <c r="O932"/>
      <c r="P932"/>
    </row>
    <row r="933" spans="15:16" ht="14.25" customHeight="1" x14ac:dyDescent="0.25">
      <c r="O933"/>
      <c r="P933"/>
    </row>
    <row r="934" spans="15:16" ht="14.25" customHeight="1" x14ac:dyDescent="0.25">
      <c r="O934"/>
      <c r="P934"/>
    </row>
    <row r="935" spans="15:16" ht="14.25" customHeight="1" x14ac:dyDescent="0.25">
      <c r="O935"/>
      <c r="P935"/>
    </row>
    <row r="936" spans="15:16" ht="14.25" customHeight="1" x14ac:dyDescent="0.25">
      <c r="O936"/>
      <c r="P93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322" priority="7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I47"/>
  <sheetViews>
    <sheetView zoomScale="70" zoomScaleNormal="90" workbookViewId="0">
      <selection activeCell="M34" sqref="M34"/>
    </sheetView>
  </sheetViews>
  <sheetFormatPr baseColWidth="10" defaultRowHeight="15" x14ac:dyDescent="0.25"/>
  <cols>
    <col min="1" max="2" width="11.5703125" style="3" customWidth="1"/>
    <col min="3" max="3" width="7" style="3" bestFit="1" customWidth="1"/>
    <col min="4" max="4" width="14.85546875" style="3" bestFit="1" customWidth="1"/>
    <col min="5" max="5" width="15.5703125" style="3" bestFit="1" customWidth="1"/>
    <col min="6" max="6" width="13.28515625" style="3" bestFit="1" customWidth="1"/>
    <col min="7" max="7" width="16.28515625" style="3" customWidth="1"/>
    <col min="8" max="8" width="12" style="3" customWidth="1"/>
    <col min="9" max="9" width="20.85546875" style="62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108" t="str">
        <f>"HORAS DE PASADA PROGRAMADA DE LA UNIDAD DE NEGOCIO ("&amp;A7&amp;" - "&amp;C7&amp;")"</f>
        <v>HORAS DE PASADA PROGRAMADA DE LA UNIDAD DE NEGOCIO (UN01 - Estival)</v>
      </c>
      <c r="B2" s="108"/>
      <c r="C2" s="108"/>
      <c r="D2" s="108"/>
      <c r="E2" s="108"/>
      <c r="F2" s="108"/>
      <c r="G2" s="108"/>
      <c r="H2" s="108"/>
    </row>
    <row r="3" spans="1:9" x14ac:dyDescent="0.25">
      <c r="A3"/>
      <c r="B3"/>
      <c r="C3"/>
      <c r="D3"/>
      <c r="E3"/>
      <c r="F3"/>
      <c r="G3"/>
      <c r="H3"/>
    </row>
    <row r="4" spans="1:9" s="4" customFormat="1" x14ac:dyDescent="0.25">
      <c r="A4" s="4" t="s">
        <v>34</v>
      </c>
      <c r="I4" s="63"/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104" t="s">
        <v>13</v>
      </c>
      <c r="B6" s="107"/>
      <c r="C6" s="104" t="s">
        <v>31</v>
      </c>
      <c r="D6" s="105"/>
      <c r="E6" s="10" t="s">
        <v>39</v>
      </c>
      <c r="F6" s="10" t="s">
        <v>40</v>
      </c>
      <c r="G6"/>
      <c r="H6"/>
    </row>
    <row r="7" spans="1:9" x14ac:dyDescent="0.25">
      <c r="A7" s="102" t="str">
        <f>+TAPA!D11</f>
        <v>UN01</v>
      </c>
      <c r="B7" s="103"/>
      <c r="C7" s="102" t="s">
        <v>109</v>
      </c>
      <c r="D7" s="106"/>
      <c r="E7" s="15">
        <f>+PC!F7</f>
        <v>44212</v>
      </c>
      <c r="F7" s="15">
        <f>+PC!H7</f>
        <v>44255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4" customFormat="1" x14ac:dyDescent="0.25">
      <c r="A9" s="4" t="s">
        <v>33</v>
      </c>
      <c r="I9" s="63"/>
    </row>
    <row r="10" spans="1:9" ht="27" customHeight="1" x14ac:dyDescent="0.25"/>
    <row r="11" spans="1:9" ht="53.25" customHeight="1" x14ac:dyDescent="0.25">
      <c r="A11" s="33" t="s">
        <v>13</v>
      </c>
      <c r="B11" s="31" t="s">
        <v>1</v>
      </c>
      <c r="C11" s="31" t="s">
        <v>2</v>
      </c>
      <c r="D11" s="31" t="s">
        <v>14</v>
      </c>
      <c r="E11" s="31" t="s">
        <v>15</v>
      </c>
      <c r="F11" s="31" t="s">
        <v>16</v>
      </c>
      <c r="G11" s="32" t="s">
        <v>17</v>
      </c>
      <c r="H11" s="33" t="s">
        <v>18</v>
      </c>
      <c r="I11"/>
    </row>
    <row r="12" spans="1:9" x14ac:dyDescent="0.25">
      <c r="A12" s="48" t="s">
        <v>44</v>
      </c>
      <c r="B12" s="49">
        <v>101</v>
      </c>
      <c r="C12" s="49">
        <v>0</v>
      </c>
      <c r="D12" s="49">
        <v>1</v>
      </c>
      <c r="E12" s="61" t="s">
        <v>84</v>
      </c>
      <c r="F12" s="58" t="s">
        <v>102</v>
      </c>
      <c r="G12" s="61" t="s">
        <v>110</v>
      </c>
      <c r="H12" s="50" t="s">
        <v>82</v>
      </c>
      <c r="I12"/>
    </row>
    <row r="13" spans="1:9" x14ac:dyDescent="0.25">
      <c r="A13" s="48" t="s">
        <v>44</v>
      </c>
      <c r="B13" s="49">
        <v>101</v>
      </c>
      <c r="C13" s="53">
        <v>1</v>
      </c>
      <c r="D13" s="53">
        <v>1</v>
      </c>
      <c r="E13" s="61" t="s">
        <v>110</v>
      </c>
      <c r="F13" s="58" t="s">
        <v>114</v>
      </c>
      <c r="G13" s="61" t="s">
        <v>84</v>
      </c>
      <c r="H13" s="50" t="s">
        <v>82</v>
      </c>
      <c r="I13"/>
    </row>
    <row r="14" spans="1:9" x14ac:dyDescent="0.25">
      <c r="A14" s="48" t="s">
        <v>44</v>
      </c>
      <c r="B14" s="53">
        <v>102</v>
      </c>
      <c r="C14" s="53">
        <v>0</v>
      </c>
      <c r="D14" s="49">
        <v>1</v>
      </c>
      <c r="E14" s="61" t="s">
        <v>112</v>
      </c>
      <c r="F14" s="58" t="s">
        <v>111</v>
      </c>
      <c r="G14" s="61" t="s">
        <v>112</v>
      </c>
      <c r="H14" s="50" t="s">
        <v>82</v>
      </c>
      <c r="I14"/>
    </row>
    <row r="15" spans="1:9" x14ac:dyDescent="0.25">
      <c r="A15" s="48" t="s">
        <v>44</v>
      </c>
      <c r="B15" s="53">
        <v>102</v>
      </c>
      <c r="C15" s="53">
        <v>1</v>
      </c>
      <c r="D15" s="53">
        <v>1</v>
      </c>
      <c r="E15" s="61" t="s">
        <v>110</v>
      </c>
      <c r="F15" s="58" t="s">
        <v>114</v>
      </c>
      <c r="G15" s="61" t="s">
        <v>84</v>
      </c>
      <c r="H15" s="50" t="s">
        <v>82</v>
      </c>
      <c r="I15"/>
    </row>
    <row r="16" spans="1:9" x14ac:dyDescent="0.25">
      <c r="A16" s="48" t="s">
        <v>44</v>
      </c>
      <c r="B16" s="49">
        <v>104</v>
      </c>
      <c r="C16" s="49">
        <v>0</v>
      </c>
      <c r="D16" s="49">
        <v>1</v>
      </c>
      <c r="E16" s="61" t="s">
        <v>112</v>
      </c>
      <c r="F16" s="58" t="s">
        <v>113</v>
      </c>
      <c r="G16" s="61" t="s">
        <v>112</v>
      </c>
      <c r="H16" s="50" t="s">
        <v>82</v>
      </c>
      <c r="I16"/>
    </row>
    <row r="17" spans="1:9" x14ac:dyDescent="0.25">
      <c r="A17" s="48" t="s">
        <v>44</v>
      </c>
      <c r="B17" s="53">
        <v>104</v>
      </c>
      <c r="C17" s="53">
        <v>1</v>
      </c>
      <c r="D17" s="53">
        <v>1</v>
      </c>
      <c r="E17" s="61" t="s">
        <v>110</v>
      </c>
      <c r="F17" s="58" t="s">
        <v>114</v>
      </c>
      <c r="G17" s="61" t="s">
        <v>110</v>
      </c>
      <c r="H17" s="50" t="s">
        <v>82</v>
      </c>
      <c r="I17"/>
    </row>
    <row r="18" spans="1:9" x14ac:dyDescent="0.25">
      <c r="A18" s="48" t="s">
        <v>44</v>
      </c>
      <c r="B18" s="49">
        <v>105</v>
      </c>
      <c r="C18" s="49">
        <v>0</v>
      </c>
      <c r="D18" s="53">
        <v>1</v>
      </c>
      <c r="E18" s="61" t="s">
        <v>112</v>
      </c>
      <c r="F18" s="58" t="s">
        <v>96</v>
      </c>
      <c r="G18" s="61" t="s">
        <v>112</v>
      </c>
      <c r="H18" s="50" t="s">
        <v>82</v>
      </c>
      <c r="I18"/>
    </row>
    <row r="19" spans="1:9" x14ac:dyDescent="0.25">
      <c r="A19" s="48" t="s">
        <v>44</v>
      </c>
      <c r="B19" s="53">
        <v>105</v>
      </c>
      <c r="C19" s="53">
        <v>1</v>
      </c>
      <c r="D19" s="49">
        <v>1</v>
      </c>
      <c r="E19" s="61" t="s">
        <v>110</v>
      </c>
      <c r="F19" s="58" t="s">
        <v>114</v>
      </c>
      <c r="G19" s="61" t="s">
        <v>110</v>
      </c>
      <c r="H19" s="50" t="s">
        <v>82</v>
      </c>
      <c r="I19"/>
    </row>
    <row r="20" spans="1:9" x14ac:dyDescent="0.25">
      <c r="A20" s="48" t="s">
        <v>44</v>
      </c>
      <c r="B20" s="49">
        <v>107</v>
      </c>
      <c r="C20" s="49">
        <v>0</v>
      </c>
      <c r="D20" s="53">
        <v>1</v>
      </c>
      <c r="E20" s="61" t="s">
        <v>112</v>
      </c>
      <c r="F20" s="58" t="s">
        <v>99</v>
      </c>
      <c r="G20" s="61" t="s">
        <v>112</v>
      </c>
      <c r="H20" s="50" t="s">
        <v>82</v>
      </c>
      <c r="I20"/>
    </row>
    <row r="21" spans="1:9" x14ac:dyDescent="0.25">
      <c r="A21" s="48" t="s">
        <v>44</v>
      </c>
      <c r="B21" s="53">
        <v>107</v>
      </c>
      <c r="C21" s="53">
        <v>1</v>
      </c>
      <c r="D21" s="53">
        <v>1</v>
      </c>
      <c r="E21" s="61" t="s">
        <v>84</v>
      </c>
      <c r="F21" s="58" t="s">
        <v>114</v>
      </c>
      <c r="G21" s="61" t="s">
        <v>84</v>
      </c>
      <c r="H21" s="50" t="s">
        <v>82</v>
      </c>
      <c r="I21"/>
    </row>
    <row r="22" spans="1:9" x14ac:dyDescent="0.25">
      <c r="A22" s="48" t="s">
        <v>44</v>
      </c>
      <c r="B22" s="53">
        <v>109</v>
      </c>
      <c r="C22" s="53">
        <v>0</v>
      </c>
      <c r="D22" s="53">
        <v>1</v>
      </c>
      <c r="E22" s="61" t="s">
        <v>110</v>
      </c>
      <c r="F22" s="58" t="s">
        <v>97</v>
      </c>
      <c r="G22" s="61" t="s">
        <v>110</v>
      </c>
      <c r="H22" s="50" t="s">
        <v>82</v>
      </c>
      <c r="I22"/>
    </row>
    <row r="23" spans="1:9" x14ac:dyDescent="0.25">
      <c r="A23" s="48" t="s">
        <v>44</v>
      </c>
      <c r="B23" s="49">
        <v>110</v>
      </c>
      <c r="C23" s="49">
        <v>0</v>
      </c>
      <c r="D23" s="53">
        <v>1</v>
      </c>
      <c r="E23" s="61" t="s">
        <v>84</v>
      </c>
      <c r="F23" s="58" t="s">
        <v>105</v>
      </c>
      <c r="G23" s="61" t="s">
        <v>84</v>
      </c>
      <c r="H23" s="50" t="s">
        <v>82</v>
      </c>
      <c r="I23"/>
    </row>
    <row r="24" spans="1:9" x14ac:dyDescent="0.25">
      <c r="A24" s="48" t="s">
        <v>44</v>
      </c>
      <c r="B24" s="53">
        <v>111</v>
      </c>
      <c r="C24" s="53">
        <v>0</v>
      </c>
      <c r="D24" s="49">
        <v>1</v>
      </c>
      <c r="E24" s="61" t="s">
        <v>112</v>
      </c>
      <c r="F24" s="58" t="s">
        <v>106</v>
      </c>
      <c r="G24" s="61" t="s">
        <v>112</v>
      </c>
      <c r="H24" s="50" t="s">
        <v>82</v>
      </c>
      <c r="I24"/>
    </row>
    <row r="25" spans="1:9" x14ac:dyDescent="0.25">
      <c r="A25" s="48" t="s">
        <v>44</v>
      </c>
      <c r="B25" s="53">
        <v>111</v>
      </c>
      <c r="C25" s="53">
        <v>1</v>
      </c>
      <c r="D25" s="53">
        <v>1</v>
      </c>
      <c r="E25" s="61" t="s">
        <v>84</v>
      </c>
      <c r="F25" s="58" t="s">
        <v>114</v>
      </c>
      <c r="G25" s="61" t="s">
        <v>84</v>
      </c>
      <c r="H25" s="50" t="s">
        <v>82</v>
      </c>
      <c r="I25"/>
    </row>
    <row r="26" spans="1:9" x14ac:dyDescent="0.25">
      <c r="A26" s="48" t="s">
        <v>44</v>
      </c>
      <c r="B26" s="53">
        <v>112</v>
      </c>
      <c r="C26" s="53">
        <v>0</v>
      </c>
      <c r="D26" s="49">
        <v>1</v>
      </c>
      <c r="E26" s="61" t="s">
        <v>112</v>
      </c>
      <c r="F26" s="58" t="s">
        <v>103</v>
      </c>
      <c r="G26" s="61" t="s">
        <v>112</v>
      </c>
      <c r="H26" s="50" t="s">
        <v>82</v>
      </c>
      <c r="I26"/>
    </row>
    <row r="27" spans="1:9" x14ac:dyDescent="0.25">
      <c r="A27" s="48" t="s">
        <v>44</v>
      </c>
      <c r="B27" s="53">
        <v>112</v>
      </c>
      <c r="C27" s="53">
        <v>1</v>
      </c>
      <c r="D27" s="53">
        <v>1</v>
      </c>
      <c r="E27" s="61" t="s">
        <v>110</v>
      </c>
      <c r="F27" s="58" t="s">
        <v>114</v>
      </c>
      <c r="G27" s="61" t="s">
        <v>110</v>
      </c>
      <c r="H27" s="50" t="s">
        <v>82</v>
      </c>
      <c r="I27"/>
    </row>
    <row r="28" spans="1:9" ht="15.75" customHeight="1" x14ac:dyDescent="0.25">
      <c r="A28" s="48" t="s">
        <v>44</v>
      </c>
      <c r="B28" s="53">
        <v>113</v>
      </c>
      <c r="C28" s="53">
        <v>0</v>
      </c>
      <c r="D28" s="53">
        <v>1</v>
      </c>
      <c r="E28" s="61" t="s">
        <v>112</v>
      </c>
      <c r="F28" s="58" t="s">
        <v>115</v>
      </c>
      <c r="G28" s="61" t="s">
        <v>112</v>
      </c>
      <c r="H28" s="50" t="s">
        <v>82</v>
      </c>
      <c r="I28"/>
    </row>
    <row r="29" spans="1:9" ht="15.75" customHeight="1" x14ac:dyDescent="0.25">
      <c r="A29" s="48" t="s">
        <v>44</v>
      </c>
      <c r="B29" s="53">
        <v>113</v>
      </c>
      <c r="C29" s="53">
        <v>1</v>
      </c>
      <c r="D29" s="49">
        <v>1</v>
      </c>
      <c r="E29" s="61" t="s">
        <v>84</v>
      </c>
      <c r="F29" s="58" t="s">
        <v>114</v>
      </c>
      <c r="G29" s="61" t="s">
        <v>84</v>
      </c>
      <c r="H29" s="50" t="s">
        <v>82</v>
      </c>
      <c r="I29"/>
    </row>
    <row r="30" spans="1:9" x14ac:dyDescent="0.25">
      <c r="A30" s="48" t="s">
        <v>44</v>
      </c>
      <c r="B30" s="53">
        <v>114</v>
      </c>
      <c r="C30" s="53">
        <v>0</v>
      </c>
      <c r="D30" s="53">
        <v>1</v>
      </c>
      <c r="E30" s="61" t="s">
        <v>84</v>
      </c>
      <c r="F30" s="58" t="s">
        <v>95</v>
      </c>
      <c r="G30" s="61" t="s">
        <v>112</v>
      </c>
      <c r="H30" s="50" t="s">
        <v>82</v>
      </c>
      <c r="I30"/>
    </row>
    <row r="31" spans="1:9" x14ac:dyDescent="0.25">
      <c r="A31" s="48" t="s">
        <v>44</v>
      </c>
      <c r="B31" s="53">
        <v>114</v>
      </c>
      <c r="C31" s="53">
        <v>1</v>
      </c>
      <c r="D31" s="49">
        <v>1</v>
      </c>
      <c r="E31" s="61" t="s">
        <v>110</v>
      </c>
      <c r="F31" s="58" t="s">
        <v>114</v>
      </c>
      <c r="G31" s="61" t="s">
        <v>110</v>
      </c>
      <c r="H31" s="50" t="s">
        <v>82</v>
      </c>
      <c r="I31"/>
    </row>
    <row r="32" spans="1:9" x14ac:dyDescent="0.25">
      <c r="A32" s="48" t="s">
        <v>44</v>
      </c>
      <c r="B32" s="53">
        <v>115</v>
      </c>
      <c r="C32" s="53">
        <v>0</v>
      </c>
      <c r="D32" s="49">
        <v>1</v>
      </c>
      <c r="E32" s="61" t="s">
        <v>112</v>
      </c>
      <c r="F32" s="58" t="s">
        <v>99</v>
      </c>
      <c r="G32" s="61" t="s">
        <v>112</v>
      </c>
      <c r="H32" s="50" t="s">
        <v>82</v>
      </c>
      <c r="I32"/>
    </row>
    <row r="33" spans="1:9" x14ac:dyDescent="0.25">
      <c r="A33" s="48" t="s">
        <v>44</v>
      </c>
      <c r="B33" s="53">
        <v>115</v>
      </c>
      <c r="C33" s="53">
        <v>1</v>
      </c>
      <c r="D33" s="53">
        <v>1</v>
      </c>
      <c r="E33" s="61" t="s">
        <v>84</v>
      </c>
      <c r="F33" s="58" t="s">
        <v>114</v>
      </c>
      <c r="G33" s="61" t="s">
        <v>84</v>
      </c>
      <c r="H33" s="50" t="s">
        <v>82</v>
      </c>
      <c r="I33"/>
    </row>
    <row r="34" spans="1:9" x14ac:dyDescent="0.25">
      <c r="A34" s="48" t="s">
        <v>44</v>
      </c>
      <c r="B34" s="49" t="s">
        <v>74</v>
      </c>
      <c r="C34" s="53">
        <v>0</v>
      </c>
      <c r="D34" s="49">
        <v>1</v>
      </c>
      <c r="E34" s="61" t="s">
        <v>84</v>
      </c>
      <c r="F34" s="58" t="s">
        <v>116</v>
      </c>
      <c r="G34" s="61" t="s">
        <v>112</v>
      </c>
      <c r="H34" s="50" t="s">
        <v>82</v>
      </c>
      <c r="I34"/>
    </row>
    <row r="35" spans="1:9" x14ac:dyDescent="0.25">
      <c r="A35" s="48" t="s">
        <v>44</v>
      </c>
      <c r="B35" s="53">
        <v>117</v>
      </c>
      <c r="C35" s="53">
        <v>0</v>
      </c>
      <c r="D35" s="53">
        <v>1</v>
      </c>
      <c r="E35" s="61" t="s">
        <v>84</v>
      </c>
      <c r="F35" s="58" t="s">
        <v>107</v>
      </c>
      <c r="G35" s="61" t="s">
        <v>110</v>
      </c>
      <c r="H35" s="50" t="s">
        <v>82</v>
      </c>
      <c r="I35"/>
    </row>
    <row r="36" spans="1:9" x14ac:dyDescent="0.25">
      <c r="A36" s="48" t="s">
        <v>44</v>
      </c>
      <c r="B36" s="53">
        <v>119</v>
      </c>
      <c r="C36" s="53">
        <v>0</v>
      </c>
      <c r="D36" s="53">
        <v>1</v>
      </c>
      <c r="E36" s="61" t="s">
        <v>84</v>
      </c>
      <c r="F36" s="58" t="s">
        <v>108</v>
      </c>
      <c r="G36" s="61" t="s">
        <v>110</v>
      </c>
      <c r="H36" s="50" t="s">
        <v>82</v>
      </c>
      <c r="I36"/>
    </row>
    <row r="37" spans="1:9" x14ac:dyDescent="0.25">
      <c r="A37" s="48" t="s">
        <v>44</v>
      </c>
      <c r="B37" s="53">
        <v>121</v>
      </c>
      <c r="C37" s="53">
        <v>0</v>
      </c>
      <c r="D37" s="49">
        <v>1</v>
      </c>
      <c r="E37" s="61" t="s">
        <v>84</v>
      </c>
      <c r="F37" s="58" t="s">
        <v>104</v>
      </c>
      <c r="G37" s="61" t="s">
        <v>110</v>
      </c>
      <c r="H37" s="50" t="s">
        <v>82</v>
      </c>
      <c r="I37"/>
    </row>
    <row r="38" spans="1:9" x14ac:dyDescent="0.25">
      <c r="A38" s="48" t="s">
        <v>44</v>
      </c>
      <c r="B38" s="53">
        <v>122</v>
      </c>
      <c r="C38" s="53">
        <v>0</v>
      </c>
      <c r="D38" s="53">
        <v>1</v>
      </c>
      <c r="E38" s="61" t="s">
        <v>84</v>
      </c>
      <c r="F38" s="58" t="s">
        <v>101</v>
      </c>
      <c r="G38" s="61" t="s">
        <v>110</v>
      </c>
      <c r="H38" s="50" t="s">
        <v>82</v>
      </c>
      <c r="I38"/>
    </row>
    <row r="39" spans="1:9" x14ac:dyDescent="0.25">
      <c r="A39" s="48" t="s">
        <v>44</v>
      </c>
      <c r="B39" s="53">
        <v>126</v>
      </c>
      <c r="C39" s="53">
        <v>0</v>
      </c>
      <c r="D39" s="49">
        <v>1</v>
      </c>
      <c r="E39" s="61" t="s">
        <v>84</v>
      </c>
      <c r="F39" s="58" t="s">
        <v>101</v>
      </c>
      <c r="G39" s="61" t="s">
        <v>110</v>
      </c>
      <c r="H39" s="50" t="s">
        <v>82</v>
      </c>
      <c r="I39"/>
    </row>
    <row r="40" spans="1:9" x14ac:dyDescent="0.25">
      <c r="A40" s="48" t="s">
        <v>44</v>
      </c>
      <c r="B40" s="60" t="s">
        <v>89</v>
      </c>
      <c r="C40" s="49">
        <v>0</v>
      </c>
      <c r="D40" s="49">
        <v>1</v>
      </c>
      <c r="E40" s="61" t="s">
        <v>84</v>
      </c>
      <c r="F40" s="58" t="s">
        <v>93</v>
      </c>
      <c r="G40" s="61" t="s">
        <v>84</v>
      </c>
      <c r="H40" s="50" t="s">
        <v>82</v>
      </c>
      <c r="I40"/>
    </row>
    <row r="41" spans="1:9" x14ac:dyDescent="0.25">
      <c r="A41" s="48" t="s">
        <v>44</v>
      </c>
      <c r="B41" s="60" t="s">
        <v>90</v>
      </c>
      <c r="C41" s="51">
        <v>0</v>
      </c>
      <c r="D41" s="53">
        <v>1</v>
      </c>
      <c r="E41" s="61" t="s">
        <v>84</v>
      </c>
      <c r="F41" s="58" t="s">
        <v>100</v>
      </c>
      <c r="G41" s="61" t="s">
        <v>84</v>
      </c>
      <c r="H41" s="52" t="s">
        <v>82</v>
      </c>
      <c r="I41"/>
    </row>
    <row r="42" spans="1:9" x14ac:dyDescent="0.25">
      <c r="A42" s="48" t="s">
        <v>44</v>
      </c>
      <c r="B42" s="60" t="s">
        <v>91</v>
      </c>
      <c r="C42" s="55">
        <v>0</v>
      </c>
      <c r="D42" s="56">
        <v>1</v>
      </c>
      <c r="E42" s="64" t="s">
        <v>84</v>
      </c>
      <c r="F42" s="58" t="s">
        <v>94</v>
      </c>
      <c r="G42" s="61" t="s">
        <v>84</v>
      </c>
      <c r="H42" s="57" t="s">
        <v>82</v>
      </c>
      <c r="I42"/>
    </row>
    <row r="43" spans="1:9" x14ac:dyDescent="0.25">
      <c r="A43" s="48" t="s">
        <v>44</v>
      </c>
      <c r="B43" s="60" t="s">
        <v>92</v>
      </c>
      <c r="C43" s="53">
        <v>0</v>
      </c>
      <c r="D43" s="53">
        <v>1</v>
      </c>
      <c r="E43" s="61" t="s">
        <v>84</v>
      </c>
      <c r="F43" s="58" t="s">
        <v>98</v>
      </c>
      <c r="G43" s="61" t="s">
        <v>84</v>
      </c>
      <c r="H43" s="54" t="s">
        <v>82</v>
      </c>
      <c r="I43"/>
    </row>
    <row r="44" spans="1:9" x14ac:dyDescent="0.25">
      <c r="I44"/>
    </row>
    <row r="45" spans="1:9" x14ac:dyDescent="0.25">
      <c r="I45"/>
    </row>
    <row r="47" spans="1:9" ht="16.5" customHeight="1" x14ac:dyDescent="0.25"/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66"/>
  <sheetViews>
    <sheetView showGridLines="0" zoomScale="90" zoomScaleNormal="90" workbookViewId="0">
      <selection activeCell="H73" sqref="H73"/>
    </sheetView>
  </sheetViews>
  <sheetFormatPr baseColWidth="10" defaultColWidth="11.42578125" defaultRowHeight="11.25" x14ac:dyDescent="0.25"/>
  <cols>
    <col min="1" max="1" width="15" style="17" bestFit="1" customWidth="1"/>
    <col min="2" max="2" width="7" style="17" bestFit="1" customWidth="1"/>
    <col min="3" max="3" width="11.85546875" style="17" bestFit="1" customWidth="1"/>
    <col min="4" max="4" width="19.140625" style="17" customWidth="1"/>
    <col min="5" max="5" width="17.140625" style="17" customWidth="1"/>
    <col min="6" max="6" width="10.42578125" style="17" customWidth="1"/>
    <col min="7" max="7" width="9.28515625" style="17" customWidth="1"/>
    <col min="8" max="8" width="19.7109375" style="17" customWidth="1"/>
    <col min="9" max="9" width="6.5703125" style="17" customWidth="1"/>
    <col min="10" max="10" width="11.7109375" style="17" customWidth="1"/>
    <col min="11" max="11" width="9.5703125" style="17" customWidth="1"/>
    <col min="12" max="12" width="10.42578125" style="17" customWidth="1"/>
    <col min="13" max="13" width="14.7109375" style="17" customWidth="1"/>
    <col min="14" max="14" width="9.85546875" style="17" customWidth="1"/>
    <col min="15" max="15" width="17.42578125" style="18" customWidth="1"/>
    <col min="16" max="16" width="12.7109375" style="18" customWidth="1"/>
    <col min="17" max="17" width="20.5703125" style="17" bestFit="1" customWidth="1"/>
    <col min="18" max="18" width="25.5703125" style="17" bestFit="1" customWidth="1"/>
    <col min="19" max="19" width="8.85546875" style="17" customWidth="1"/>
    <col min="20" max="20" width="13" style="17" customWidth="1"/>
    <col min="21" max="23" width="6.7109375" style="17" customWidth="1"/>
    <col min="24" max="24" width="13" style="17" bestFit="1" customWidth="1"/>
    <col min="25" max="25" width="8.5703125" style="17" bestFit="1" customWidth="1"/>
    <col min="26" max="26" width="17.85546875" style="17" bestFit="1" customWidth="1"/>
    <col min="27" max="27" width="17.42578125" style="17" customWidth="1"/>
    <col min="28" max="29" width="10.7109375" style="17" customWidth="1"/>
    <col min="30" max="31" width="13" style="17" bestFit="1" customWidth="1"/>
    <col min="32" max="32" width="19.7109375" style="17" customWidth="1"/>
    <col min="33" max="16384" width="11.42578125" style="17"/>
  </cols>
  <sheetData>
    <row r="1" spans="1:32" x14ac:dyDescent="0.2">
      <c r="D1" s="19" t="s">
        <v>83</v>
      </c>
      <c r="Q1" s="19" t="s">
        <v>77</v>
      </c>
      <c r="R1" s="19" t="s">
        <v>71</v>
      </c>
      <c r="X1" s="19" t="s">
        <v>78</v>
      </c>
      <c r="Y1" s="19" t="s">
        <v>1</v>
      </c>
      <c r="Z1" s="19" t="s">
        <v>80</v>
      </c>
      <c r="AA1" s="17" t="s">
        <v>77</v>
      </c>
      <c r="AB1" s="1"/>
      <c r="AD1" s="21" t="s">
        <v>78</v>
      </c>
      <c r="AE1" s="21" t="s">
        <v>80</v>
      </c>
      <c r="AF1" s="1" t="s">
        <v>85</v>
      </c>
    </row>
    <row r="2" spans="1:32" x14ac:dyDescent="0.2">
      <c r="A2" s="19" t="s">
        <v>0</v>
      </c>
      <c r="B2" s="19" t="s">
        <v>1</v>
      </c>
      <c r="C2" s="19" t="s">
        <v>2</v>
      </c>
      <c r="D2" s="27" t="s">
        <v>19</v>
      </c>
      <c r="E2" s="17" t="s">
        <v>36</v>
      </c>
      <c r="F2" s="17" t="s">
        <v>20</v>
      </c>
      <c r="G2" s="17" t="s">
        <v>21</v>
      </c>
      <c r="H2" s="17" t="s">
        <v>35</v>
      </c>
      <c r="J2" s="17" t="s">
        <v>87</v>
      </c>
      <c r="K2" s="17" t="s">
        <v>78</v>
      </c>
      <c r="L2" s="17" t="s">
        <v>1</v>
      </c>
      <c r="M2" s="17" t="s">
        <v>80</v>
      </c>
      <c r="N2" s="17" t="s">
        <v>73</v>
      </c>
      <c r="O2" s="18" t="s">
        <v>79</v>
      </c>
      <c r="Q2" s="19" t="s">
        <v>69</v>
      </c>
      <c r="R2" s="17" t="s">
        <v>81</v>
      </c>
      <c r="S2" s="17" t="s">
        <v>72</v>
      </c>
      <c r="T2" s="17" t="s">
        <v>70</v>
      </c>
      <c r="X2" s="17" t="s">
        <v>44</v>
      </c>
      <c r="Y2" s="17" t="s">
        <v>68</v>
      </c>
      <c r="Z2" s="17" t="s">
        <v>81</v>
      </c>
      <c r="AA2" s="20">
        <v>2</v>
      </c>
      <c r="AB2" s="1"/>
      <c r="AD2" s="1" t="s">
        <v>44</v>
      </c>
      <c r="AE2" s="1" t="s">
        <v>81</v>
      </c>
      <c r="AF2" s="29">
        <v>24</v>
      </c>
    </row>
    <row r="3" spans="1:32" x14ac:dyDescent="0.2">
      <c r="A3" s="17" t="s">
        <v>44</v>
      </c>
      <c r="B3" s="17">
        <v>101</v>
      </c>
      <c r="C3" s="17">
        <v>0</v>
      </c>
      <c r="D3" s="28">
        <v>18</v>
      </c>
      <c r="E3" s="20">
        <v>18</v>
      </c>
      <c r="F3" s="20">
        <v>3</v>
      </c>
      <c r="G3" s="20">
        <v>1</v>
      </c>
      <c r="H3" s="20">
        <v>1</v>
      </c>
      <c r="I3" s="20"/>
      <c r="J3" s="17" t="b">
        <f t="shared" ref="J3:J50" si="0">+D3=E3</f>
        <v>1</v>
      </c>
      <c r="K3" s="17" t="str">
        <f>+A3</f>
        <v>UN01</v>
      </c>
      <c r="L3" s="17" t="str">
        <f t="shared" ref="L3:L50" si="1">+LEFT(B3,3)</f>
        <v>101</v>
      </c>
      <c r="M3" s="17" t="str">
        <f t="shared" ref="M3:M50" si="2">+IF(OR(RIGHT(B3,1)="D",RIGHT(B3,1)="c",RIGHT(B3,1)="Y",RIGHT(B3,1)="B"),"Variante","Troncal")</f>
        <v>Troncal</v>
      </c>
      <c r="N3" s="17">
        <f t="shared" ref="N3:N50" si="3">+C3</f>
        <v>0</v>
      </c>
      <c r="O3" s="18">
        <f t="shared" ref="O3:O50" si="4">+IF(B3=B2,"",1)</f>
        <v>1</v>
      </c>
      <c r="Q3" s="17" t="s">
        <v>68</v>
      </c>
      <c r="R3" s="20">
        <v>2</v>
      </c>
      <c r="S3" s="20"/>
      <c r="T3" s="20">
        <v>2</v>
      </c>
      <c r="X3" s="17" t="s">
        <v>44</v>
      </c>
      <c r="Y3" s="17" t="s">
        <v>53</v>
      </c>
      <c r="Z3" s="17" t="s">
        <v>81</v>
      </c>
      <c r="AA3" s="20">
        <v>2</v>
      </c>
      <c r="AB3" s="1"/>
      <c r="AD3" s="1"/>
      <c r="AE3" s="1" t="s">
        <v>72</v>
      </c>
      <c r="AF3" s="29">
        <v>5</v>
      </c>
    </row>
    <row r="4" spans="1:32" x14ac:dyDescent="0.2">
      <c r="A4" s="17" t="s">
        <v>44</v>
      </c>
      <c r="B4" s="17">
        <v>101</v>
      </c>
      <c r="C4" s="17">
        <v>1</v>
      </c>
      <c r="D4" s="28">
        <v>19</v>
      </c>
      <c r="E4" s="20">
        <v>19</v>
      </c>
      <c r="F4" s="20">
        <v>3</v>
      </c>
      <c r="G4" s="20">
        <v>1</v>
      </c>
      <c r="H4" s="20">
        <v>1</v>
      </c>
      <c r="I4" s="20"/>
      <c r="J4" s="17" t="b">
        <f t="shared" si="0"/>
        <v>1</v>
      </c>
      <c r="K4" s="17" t="str">
        <f t="shared" ref="K4:K50" si="5">+A4</f>
        <v>UN01</v>
      </c>
      <c r="L4" s="17" t="str">
        <f t="shared" si="1"/>
        <v>101</v>
      </c>
      <c r="M4" s="17" t="str">
        <f t="shared" si="2"/>
        <v>Troncal</v>
      </c>
      <c r="N4" s="17">
        <f t="shared" si="3"/>
        <v>1</v>
      </c>
      <c r="O4" s="18" t="str">
        <f t="shared" si="4"/>
        <v/>
      </c>
      <c r="Q4" s="17" t="s">
        <v>53</v>
      </c>
      <c r="R4" s="20">
        <v>2</v>
      </c>
      <c r="S4" s="20">
        <v>1</v>
      </c>
      <c r="T4" s="20">
        <v>3</v>
      </c>
      <c r="X4" s="17" t="s">
        <v>44</v>
      </c>
      <c r="Y4" s="17" t="s">
        <v>53</v>
      </c>
      <c r="Z4" s="17" t="s">
        <v>72</v>
      </c>
      <c r="AA4" s="20">
        <v>1</v>
      </c>
      <c r="AB4" s="1"/>
      <c r="AD4" s="1" t="s">
        <v>70</v>
      </c>
      <c r="AE4" s="1"/>
      <c r="AF4" s="29">
        <v>29</v>
      </c>
    </row>
    <row r="5" spans="1:32" x14ac:dyDescent="0.2">
      <c r="A5" s="17" t="s">
        <v>44</v>
      </c>
      <c r="B5" s="17">
        <v>102</v>
      </c>
      <c r="C5" s="17">
        <v>0</v>
      </c>
      <c r="D5" s="28">
        <v>19</v>
      </c>
      <c r="E5" s="20">
        <v>19</v>
      </c>
      <c r="F5" s="20">
        <v>3</v>
      </c>
      <c r="G5" s="20">
        <v>1</v>
      </c>
      <c r="H5" s="20">
        <v>1</v>
      </c>
      <c r="I5" s="20"/>
      <c r="J5" s="17" t="b">
        <f t="shared" si="0"/>
        <v>1</v>
      </c>
      <c r="K5" s="17" t="str">
        <f t="shared" si="5"/>
        <v>UN01</v>
      </c>
      <c r="L5" s="17" t="str">
        <f t="shared" si="1"/>
        <v>102</v>
      </c>
      <c r="M5" s="17" t="str">
        <f t="shared" si="2"/>
        <v>Troncal</v>
      </c>
      <c r="N5" s="17">
        <f t="shared" si="3"/>
        <v>0</v>
      </c>
      <c r="O5" s="18">
        <f t="shared" si="4"/>
        <v>1</v>
      </c>
      <c r="Q5" s="17" t="s">
        <v>49</v>
      </c>
      <c r="R5" s="20">
        <v>2</v>
      </c>
      <c r="S5" s="20"/>
      <c r="T5" s="20">
        <v>2</v>
      </c>
      <c r="X5" s="17" t="s">
        <v>44</v>
      </c>
      <c r="Y5" s="17" t="s">
        <v>49</v>
      </c>
      <c r="Z5" s="17" t="s">
        <v>81</v>
      </c>
      <c r="AA5" s="20">
        <v>2</v>
      </c>
      <c r="AB5" s="1"/>
    </row>
    <row r="6" spans="1:32" x14ac:dyDescent="0.2">
      <c r="A6" s="17" t="s">
        <v>44</v>
      </c>
      <c r="B6" s="17">
        <v>102</v>
      </c>
      <c r="C6" s="17">
        <v>1</v>
      </c>
      <c r="D6" s="28">
        <v>19</v>
      </c>
      <c r="E6" s="20">
        <v>19</v>
      </c>
      <c r="F6" s="20">
        <v>3</v>
      </c>
      <c r="G6" s="20">
        <v>1</v>
      </c>
      <c r="H6" s="20">
        <v>1</v>
      </c>
      <c r="I6" s="20"/>
      <c r="J6" s="17" t="b">
        <f t="shared" si="0"/>
        <v>1</v>
      </c>
      <c r="K6" s="17" t="str">
        <f t="shared" si="5"/>
        <v>UN01</v>
      </c>
      <c r="L6" s="17" t="str">
        <f t="shared" si="1"/>
        <v>102</v>
      </c>
      <c r="M6" s="17" t="str">
        <f t="shared" si="2"/>
        <v>Troncal</v>
      </c>
      <c r="N6" s="17">
        <f t="shared" si="3"/>
        <v>1</v>
      </c>
      <c r="O6" s="18" t="str">
        <f t="shared" si="4"/>
        <v/>
      </c>
      <c r="Q6" s="17" t="s">
        <v>60</v>
      </c>
      <c r="R6" s="20">
        <v>2</v>
      </c>
      <c r="S6" s="20"/>
      <c r="T6" s="20">
        <v>2</v>
      </c>
      <c r="X6" s="17" t="s">
        <v>44</v>
      </c>
      <c r="Y6" s="17" t="s">
        <v>60</v>
      </c>
      <c r="Z6" s="17" t="s">
        <v>81</v>
      </c>
      <c r="AA6" s="20">
        <v>2</v>
      </c>
      <c r="AB6" s="1"/>
    </row>
    <row r="7" spans="1:32" x14ac:dyDescent="0.2">
      <c r="A7" s="17" t="s">
        <v>44</v>
      </c>
      <c r="B7" s="17">
        <v>103</v>
      </c>
      <c r="C7" s="17">
        <v>0</v>
      </c>
      <c r="D7" s="28">
        <v>19</v>
      </c>
      <c r="E7" s="20">
        <v>19</v>
      </c>
      <c r="F7" s="20">
        <v>3</v>
      </c>
      <c r="G7" s="20">
        <v>0</v>
      </c>
      <c r="H7" s="20">
        <v>1</v>
      </c>
      <c r="I7" s="20"/>
      <c r="J7" s="17" t="b">
        <f t="shared" si="0"/>
        <v>1</v>
      </c>
      <c r="K7" s="17" t="str">
        <f t="shared" si="5"/>
        <v>UN01</v>
      </c>
      <c r="L7" s="17" t="str">
        <f t="shared" si="1"/>
        <v>103</v>
      </c>
      <c r="M7" s="17" t="str">
        <f t="shared" si="2"/>
        <v>Troncal</v>
      </c>
      <c r="N7" s="17">
        <f t="shared" si="3"/>
        <v>0</v>
      </c>
      <c r="O7" s="18">
        <f t="shared" si="4"/>
        <v>1</v>
      </c>
      <c r="Q7" s="17" t="s">
        <v>59</v>
      </c>
      <c r="R7" s="20">
        <v>2</v>
      </c>
      <c r="S7" s="20"/>
      <c r="T7" s="20">
        <v>2</v>
      </c>
      <c r="X7" s="17" t="s">
        <v>44</v>
      </c>
      <c r="Y7" s="17" t="s">
        <v>59</v>
      </c>
      <c r="Z7" s="17" t="s">
        <v>81</v>
      </c>
      <c r="AA7" s="20">
        <v>2</v>
      </c>
      <c r="AB7" s="1"/>
    </row>
    <row r="8" spans="1:32" x14ac:dyDescent="0.2">
      <c r="A8" s="17" t="s">
        <v>44</v>
      </c>
      <c r="B8" s="17">
        <v>103</v>
      </c>
      <c r="C8" s="17">
        <v>1</v>
      </c>
      <c r="D8" s="28">
        <v>18</v>
      </c>
      <c r="E8" s="20">
        <v>18</v>
      </c>
      <c r="F8" s="20">
        <v>3</v>
      </c>
      <c r="G8" s="20">
        <v>0</v>
      </c>
      <c r="H8" s="20">
        <v>1</v>
      </c>
      <c r="I8" s="20"/>
      <c r="J8" s="17" t="b">
        <f t="shared" si="0"/>
        <v>1</v>
      </c>
      <c r="K8" s="17" t="str">
        <f t="shared" si="5"/>
        <v>UN01</v>
      </c>
      <c r="L8" s="17" t="str">
        <f t="shared" si="1"/>
        <v>103</v>
      </c>
      <c r="M8" s="17" t="str">
        <f t="shared" si="2"/>
        <v>Troncal</v>
      </c>
      <c r="N8" s="17">
        <f t="shared" si="3"/>
        <v>1</v>
      </c>
      <c r="O8" s="18" t="str">
        <f t="shared" si="4"/>
        <v/>
      </c>
      <c r="Q8" s="17" t="s">
        <v>56</v>
      </c>
      <c r="R8" s="20">
        <v>2</v>
      </c>
      <c r="S8" s="20">
        <v>1</v>
      </c>
      <c r="T8" s="20">
        <v>3</v>
      </c>
      <c r="X8" s="17" t="s">
        <v>44</v>
      </c>
      <c r="Y8" s="17" t="s">
        <v>56</v>
      </c>
      <c r="Z8" s="17" t="s">
        <v>81</v>
      </c>
      <c r="AA8" s="20">
        <v>2</v>
      </c>
      <c r="AB8" s="1"/>
    </row>
    <row r="9" spans="1:32" x14ac:dyDescent="0.2">
      <c r="A9" s="17" t="s">
        <v>44</v>
      </c>
      <c r="B9" s="17">
        <v>104</v>
      </c>
      <c r="C9" s="17">
        <v>0</v>
      </c>
      <c r="D9" s="28">
        <v>24</v>
      </c>
      <c r="E9" s="20">
        <v>24</v>
      </c>
      <c r="F9" s="20">
        <v>3</v>
      </c>
      <c r="G9" s="20">
        <v>1</v>
      </c>
      <c r="H9" s="20">
        <v>1</v>
      </c>
      <c r="I9" s="20"/>
      <c r="J9" s="17" t="b">
        <f t="shared" si="0"/>
        <v>1</v>
      </c>
      <c r="K9" s="17" t="str">
        <f t="shared" si="5"/>
        <v>UN01</v>
      </c>
      <c r="L9" s="17" t="str">
        <f t="shared" si="1"/>
        <v>104</v>
      </c>
      <c r="M9" s="17" t="str">
        <f t="shared" si="2"/>
        <v>Troncal</v>
      </c>
      <c r="N9" s="17">
        <f t="shared" si="3"/>
        <v>0</v>
      </c>
      <c r="O9" s="18">
        <f t="shared" si="4"/>
        <v>1</v>
      </c>
      <c r="Q9" s="17" t="s">
        <v>54</v>
      </c>
      <c r="R9" s="20">
        <v>2</v>
      </c>
      <c r="S9" s="20"/>
      <c r="T9" s="20">
        <v>2</v>
      </c>
      <c r="X9" s="17" t="s">
        <v>44</v>
      </c>
      <c r="Y9" s="17" t="s">
        <v>56</v>
      </c>
      <c r="Z9" s="17" t="s">
        <v>72</v>
      </c>
      <c r="AA9" s="20">
        <v>1</v>
      </c>
      <c r="AB9" s="1"/>
    </row>
    <row r="10" spans="1:32" x14ac:dyDescent="0.2">
      <c r="A10" s="17" t="s">
        <v>44</v>
      </c>
      <c r="B10" s="17">
        <v>104</v>
      </c>
      <c r="C10" s="17">
        <v>1</v>
      </c>
      <c r="D10" s="28">
        <v>28</v>
      </c>
      <c r="E10" s="20">
        <v>28</v>
      </c>
      <c r="F10" s="20">
        <v>3</v>
      </c>
      <c r="G10" s="20">
        <v>1</v>
      </c>
      <c r="H10" s="20">
        <v>1</v>
      </c>
      <c r="I10" s="20"/>
      <c r="J10" s="17" t="b">
        <f t="shared" si="0"/>
        <v>1</v>
      </c>
      <c r="K10" s="17" t="str">
        <f t="shared" si="5"/>
        <v>UN01</v>
      </c>
      <c r="L10" s="17" t="str">
        <f t="shared" si="1"/>
        <v>104</v>
      </c>
      <c r="M10" s="17" t="str">
        <f t="shared" si="2"/>
        <v>Troncal</v>
      </c>
      <c r="N10" s="17">
        <f t="shared" si="3"/>
        <v>1</v>
      </c>
      <c r="O10" s="18" t="str">
        <f t="shared" si="4"/>
        <v/>
      </c>
      <c r="Q10" s="17" t="s">
        <v>51</v>
      </c>
      <c r="R10" s="20">
        <v>2</v>
      </c>
      <c r="S10" s="20"/>
      <c r="T10" s="20">
        <v>2</v>
      </c>
      <c r="X10" s="17" t="s">
        <v>44</v>
      </c>
      <c r="Y10" s="17" t="s">
        <v>54</v>
      </c>
      <c r="Z10" s="17" t="s">
        <v>81</v>
      </c>
      <c r="AA10" s="20">
        <v>2</v>
      </c>
      <c r="AB10" s="1"/>
    </row>
    <row r="11" spans="1:32" x14ac:dyDescent="0.2">
      <c r="A11" s="17" t="s">
        <v>44</v>
      </c>
      <c r="B11" s="17">
        <v>105</v>
      </c>
      <c r="C11" s="17">
        <v>0</v>
      </c>
      <c r="D11" s="28">
        <v>18</v>
      </c>
      <c r="E11" s="20">
        <v>18</v>
      </c>
      <c r="F11" s="20">
        <v>3</v>
      </c>
      <c r="G11" s="20">
        <v>1</v>
      </c>
      <c r="H11" s="20">
        <v>1</v>
      </c>
      <c r="I11" s="20"/>
      <c r="J11" s="17" t="b">
        <f t="shared" si="0"/>
        <v>1</v>
      </c>
      <c r="K11" s="17" t="str">
        <f t="shared" si="5"/>
        <v>UN01</v>
      </c>
      <c r="L11" s="17" t="str">
        <f t="shared" si="1"/>
        <v>105</v>
      </c>
      <c r="M11" s="17" t="str">
        <f t="shared" si="2"/>
        <v>Troncal</v>
      </c>
      <c r="N11" s="17">
        <f t="shared" si="3"/>
        <v>0</v>
      </c>
      <c r="O11" s="18">
        <f t="shared" si="4"/>
        <v>1</v>
      </c>
      <c r="Q11" s="17" t="s">
        <v>58</v>
      </c>
      <c r="R11" s="20">
        <v>2</v>
      </c>
      <c r="S11" s="20"/>
      <c r="T11" s="20">
        <v>2</v>
      </c>
      <c r="X11" s="17" t="s">
        <v>44</v>
      </c>
      <c r="Y11" s="17" t="s">
        <v>51</v>
      </c>
      <c r="Z11" s="17" t="s">
        <v>81</v>
      </c>
      <c r="AA11" s="20">
        <v>2</v>
      </c>
      <c r="AB11" s="1"/>
    </row>
    <row r="12" spans="1:32" x14ac:dyDescent="0.2">
      <c r="A12" s="17" t="s">
        <v>44</v>
      </c>
      <c r="B12" s="17">
        <v>105</v>
      </c>
      <c r="C12" s="17">
        <v>1</v>
      </c>
      <c r="D12" s="28">
        <v>17</v>
      </c>
      <c r="E12" s="20">
        <v>17</v>
      </c>
      <c r="F12" s="20">
        <v>3</v>
      </c>
      <c r="G12" s="20">
        <v>1</v>
      </c>
      <c r="H12" s="20">
        <v>1</v>
      </c>
      <c r="I12" s="20"/>
      <c r="J12" s="17" t="b">
        <f t="shared" si="0"/>
        <v>1</v>
      </c>
      <c r="K12" s="17" t="str">
        <f t="shared" si="5"/>
        <v>UN01</v>
      </c>
      <c r="L12" s="17" t="str">
        <f t="shared" si="1"/>
        <v>105</v>
      </c>
      <c r="M12" s="17" t="str">
        <f t="shared" si="2"/>
        <v>Troncal</v>
      </c>
      <c r="N12" s="17">
        <f t="shared" si="3"/>
        <v>1</v>
      </c>
      <c r="O12" s="18" t="str">
        <f t="shared" si="4"/>
        <v/>
      </c>
      <c r="Q12" s="17" t="s">
        <v>52</v>
      </c>
      <c r="R12" s="20">
        <v>2</v>
      </c>
      <c r="S12" s="20"/>
      <c r="T12" s="20">
        <v>2</v>
      </c>
      <c r="X12" s="17" t="s">
        <v>44</v>
      </c>
      <c r="Y12" s="17" t="s">
        <v>58</v>
      </c>
      <c r="Z12" s="17" t="s">
        <v>81</v>
      </c>
      <c r="AA12" s="20">
        <v>2</v>
      </c>
      <c r="AB12" s="1"/>
    </row>
    <row r="13" spans="1:32" x14ac:dyDescent="0.2">
      <c r="A13" s="17" t="s">
        <v>44</v>
      </c>
      <c r="B13" s="17">
        <v>106</v>
      </c>
      <c r="C13" s="17">
        <v>0</v>
      </c>
      <c r="D13" s="28">
        <v>14</v>
      </c>
      <c r="E13" s="20">
        <v>14</v>
      </c>
      <c r="F13" s="20">
        <v>3</v>
      </c>
      <c r="G13" s="20">
        <v>0</v>
      </c>
      <c r="H13" s="20">
        <v>1</v>
      </c>
      <c r="I13" s="20"/>
      <c r="J13" s="17" t="b">
        <f t="shared" si="0"/>
        <v>1</v>
      </c>
      <c r="K13" s="17" t="str">
        <f t="shared" si="5"/>
        <v>UN01</v>
      </c>
      <c r="L13" s="17" t="str">
        <f t="shared" si="1"/>
        <v>106</v>
      </c>
      <c r="M13" s="17" t="str">
        <f t="shared" si="2"/>
        <v>Troncal</v>
      </c>
      <c r="N13" s="17">
        <f t="shared" si="3"/>
        <v>0</v>
      </c>
      <c r="O13" s="18">
        <f t="shared" si="4"/>
        <v>1</v>
      </c>
      <c r="Q13" s="17" t="s">
        <v>66</v>
      </c>
      <c r="R13" s="20">
        <v>2</v>
      </c>
      <c r="S13" s="20">
        <v>1</v>
      </c>
      <c r="T13" s="20">
        <v>3</v>
      </c>
      <c r="X13" s="17" t="s">
        <v>44</v>
      </c>
      <c r="Y13" s="17" t="s">
        <v>52</v>
      </c>
      <c r="Z13" s="17" t="s">
        <v>81</v>
      </c>
      <c r="AA13" s="20">
        <v>2</v>
      </c>
      <c r="AB13" s="1"/>
    </row>
    <row r="14" spans="1:32" x14ac:dyDescent="0.2">
      <c r="A14" s="17" t="s">
        <v>44</v>
      </c>
      <c r="B14" s="17">
        <v>106</v>
      </c>
      <c r="C14" s="17">
        <v>1</v>
      </c>
      <c r="D14" s="28">
        <v>13</v>
      </c>
      <c r="E14" s="20">
        <v>13</v>
      </c>
      <c r="F14" s="20">
        <v>3</v>
      </c>
      <c r="G14" s="20">
        <v>0</v>
      </c>
      <c r="H14" s="20">
        <v>1</v>
      </c>
      <c r="I14" s="20"/>
      <c r="J14" s="17" t="b">
        <f t="shared" si="0"/>
        <v>1</v>
      </c>
      <c r="K14" s="17" t="str">
        <f t="shared" si="5"/>
        <v>UN01</v>
      </c>
      <c r="L14" s="17" t="str">
        <f t="shared" si="1"/>
        <v>106</v>
      </c>
      <c r="M14" s="17" t="str">
        <f t="shared" si="2"/>
        <v>Troncal</v>
      </c>
      <c r="N14" s="17">
        <f t="shared" si="3"/>
        <v>1</v>
      </c>
      <c r="O14" s="18" t="str">
        <f t="shared" si="4"/>
        <v/>
      </c>
      <c r="Q14" s="17" t="s">
        <v>57</v>
      </c>
      <c r="R14" s="20">
        <v>2</v>
      </c>
      <c r="S14" s="20"/>
      <c r="T14" s="20">
        <v>2</v>
      </c>
      <c r="X14" s="17" t="s">
        <v>44</v>
      </c>
      <c r="Y14" s="17" t="s">
        <v>66</v>
      </c>
      <c r="Z14" s="17" t="s">
        <v>81</v>
      </c>
      <c r="AA14" s="20">
        <v>2</v>
      </c>
      <c r="AB14" s="1"/>
    </row>
    <row r="15" spans="1:32" x14ac:dyDescent="0.2">
      <c r="A15" s="17" t="s">
        <v>44</v>
      </c>
      <c r="B15" s="17">
        <v>107</v>
      </c>
      <c r="C15" s="17">
        <v>0</v>
      </c>
      <c r="D15" s="28">
        <v>19</v>
      </c>
      <c r="E15" s="20">
        <v>19</v>
      </c>
      <c r="F15" s="20">
        <v>3</v>
      </c>
      <c r="G15" s="20">
        <v>1</v>
      </c>
      <c r="H15" s="20">
        <v>1</v>
      </c>
      <c r="I15" s="20"/>
      <c r="J15" s="17" t="b">
        <f t="shared" si="0"/>
        <v>1</v>
      </c>
      <c r="K15" s="17" t="str">
        <f t="shared" si="5"/>
        <v>UN01</v>
      </c>
      <c r="L15" s="17" t="str">
        <f t="shared" si="1"/>
        <v>107</v>
      </c>
      <c r="M15" s="17" t="str">
        <f t="shared" si="2"/>
        <v>Troncal</v>
      </c>
      <c r="N15" s="17">
        <f t="shared" si="3"/>
        <v>0</v>
      </c>
      <c r="O15" s="18">
        <f t="shared" si="4"/>
        <v>1</v>
      </c>
      <c r="Q15" s="17" t="s">
        <v>55</v>
      </c>
      <c r="R15" s="20">
        <v>2</v>
      </c>
      <c r="S15" s="20"/>
      <c r="T15" s="20">
        <v>2</v>
      </c>
      <c r="X15" s="17" t="s">
        <v>44</v>
      </c>
      <c r="Y15" s="17" t="s">
        <v>66</v>
      </c>
      <c r="Z15" s="17" t="s">
        <v>72</v>
      </c>
      <c r="AA15" s="20">
        <v>1</v>
      </c>
      <c r="AB15" s="1"/>
    </row>
    <row r="16" spans="1:32" x14ac:dyDescent="0.2">
      <c r="A16" s="17" t="s">
        <v>44</v>
      </c>
      <c r="B16" s="17">
        <v>107</v>
      </c>
      <c r="C16" s="17">
        <v>1</v>
      </c>
      <c r="D16" s="28">
        <v>18</v>
      </c>
      <c r="E16" s="20">
        <v>18</v>
      </c>
      <c r="F16" s="20">
        <v>3</v>
      </c>
      <c r="G16" s="20">
        <v>1</v>
      </c>
      <c r="H16" s="20">
        <v>1</v>
      </c>
      <c r="I16" s="20"/>
      <c r="J16" s="17" t="b">
        <f t="shared" si="0"/>
        <v>1</v>
      </c>
      <c r="K16" s="17" t="str">
        <f t="shared" si="5"/>
        <v>UN01</v>
      </c>
      <c r="L16" s="17" t="str">
        <f t="shared" si="1"/>
        <v>107</v>
      </c>
      <c r="M16" s="17" t="str">
        <f t="shared" si="2"/>
        <v>Troncal</v>
      </c>
      <c r="N16" s="17">
        <f t="shared" si="3"/>
        <v>1</v>
      </c>
      <c r="O16" s="18" t="str">
        <f t="shared" si="4"/>
        <v/>
      </c>
      <c r="Q16" s="17" t="s">
        <v>50</v>
      </c>
      <c r="R16" s="20">
        <v>2</v>
      </c>
      <c r="S16" s="20"/>
      <c r="T16" s="20">
        <v>2</v>
      </c>
      <c r="X16" s="17" t="s">
        <v>44</v>
      </c>
      <c r="Y16" s="17" t="s">
        <v>57</v>
      </c>
      <c r="Z16" s="17" t="s">
        <v>81</v>
      </c>
      <c r="AA16" s="20">
        <v>2</v>
      </c>
      <c r="AB16" s="1"/>
    </row>
    <row r="17" spans="1:28" x14ac:dyDescent="0.2">
      <c r="A17" s="17" t="s">
        <v>44</v>
      </c>
      <c r="B17" s="17">
        <v>108</v>
      </c>
      <c r="C17" s="17">
        <v>0</v>
      </c>
      <c r="D17" s="28">
        <v>20</v>
      </c>
      <c r="E17" s="20">
        <v>20</v>
      </c>
      <c r="F17" s="20">
        <v>3</v>
      </c>
      <c r="G17" s="20">
        <v>0</v>
      </c>
      <c r="H17" s="20">
        <v>1</v>
      </c>
      <c r="I17" s="20"/>
      <c r="J17" s="17" t="b">
        <f t="shared" si="0"/>
        <v>1</v>
      </c>
      <c r="K17" s="17" t="str">
        <f t="shared" si="5"/>
        <v>UN01</v>
      </c>
      <c r="L17" s="17" t="str">
        <f t="shared" si="1"/>
        <v>108</v>
      </c>
      <c r="M17" s="17" t="str">
        <f t="shared" si="2"/>
        <v>Troncal</v>
      </c>
      <c r="N17" s="17">
        <f t="shared" si="3"/>
        <v>0</v>
      </c>
      <c r="O17" s="18">
        <f t="shared" si="4"/>
        <v>1</v>
      </c>
      <c r="Q17" s="17" t="s">
        <v>61</v>
      </c>
      <c r="R17" s="20">
        <v>2</v>
      </c>
      <c r="S17" s="20">
        <v>1</v>
      </c>
      <c r="T17" s="20">
        <v>3</v>
      </c>
      <c r="X17" s="17" t="s">
        <v>44</v>
      </c>
      <c r="Y17" s="17" t="s">
        <v>55</v>
      </c>
      <c r="Z17" s="17" t="s">
        <v>81</v>
      </c>
      <c r="AA17" s="20">
        <v>2</v>
      </c>
      <c r="AB17" s="1"/>
    </row>
    <row r="18" spans="1:28" x14ac:dyDescent="0.2">
      <c r="A18" s="17" t="s">
        <v>44</v>
      </c>
      <c r="B18" s="17">
        <v>108</v>
      </c>
      <c r="C18" s="17">
        <v>1</v>
      </c>
      <c r="D18" s="28">
        <v>18</v>
      </c>
      <c r="E18" s="20">
        <v>18</v>
      </c>
      <c r="F18" s="20">
        <v>3</v>
      </c>
      <c r="G18" s="20">
        <v>0</v>
      </c>
      <c r="H18" s="20">
        <v>1</v>
      </c>
      <c r="I18" s="20"/>
      <c r="J18" s="17" t="b">
        <f t="shared" si="0"/>
        <v>1</v>
      </c>
      <c r="K18" s="17" t="str">
        <f t="shared" si="5"/>
        <v>UN01</v>
      </c>
      <c r="L18" s="17" t="str">
        <f t="shared" si="1"/>
        <v>108</v>
      </c>
      <c r="M18" s="17" t="str">
        <f t="shared" si="2"/>
        <v>Troncal</v>
      </c>
      <c r="N18" s="17">
        <f t="shared" si="3"/>
        <v>1</v>
      </c>
      <c r="O18" s="18" t="str">
        <f t="shared" si="4"/>
        <v/>
      </c>
      <c r="Q18" s="17" t="s">
        <v>62</v>
      </c>
      <c r="R18" s="20">
        <v>1</v>
      </c>
      <c r="S18" s="20">
        <v>1</v>
      </c>
      <c r="T18" s="20">
        <v>2</v>
      </c>
      <c r="X18" s="17" t="s">
        <v>44</v>
      </c>
      <c r="Y18" s="17" t="s">
        <v>50</v>
      </c>
      <c r="Z18" s="17" t="s">
        <v>81</v>
      </c>
      <c r="AA18" s="20">
        <v>2</v>
      </c>
      <c r="AB18" s="1"/>
    </row>
    <row r="19" spans="1:28" x14ac:dyDescent="0.2">
      <c r="A19" s="17" t="s">
        <v>44</v>
      </c>
      <c r="B19" s="17">
        <v>109</v>
      </c>
      <c r="C19" s="17">
        <v>0</v>
      </c>
      <c r="D19" s="28">
        <v>17</v>
      </c>
      <c r="E19" s="20">
        <v>17</v>
      </c>
      <c r="F19" s="20">
        <v>3</v>
      </c>
      <c r="G19" s="20">
        <v>1</v>
      </c>
      <c r="H19" s="20">
        <v>1</v>
      </c>
      <c r="I19" s="20"/>
      <c r="J19" s="17" t="b">
        <f t="shared" si="0"/>
        <v>1</v>
      </c>
      <c r="K19" s="17" t="str">
        <f t="shared" si="5"/>
        <v>UN01</v>
      </c>
      <c r="L19" s="17" t="str">
        <f t="shared" si="1"/>
        <v>109</v>
      </c>
      <c r="M19" s="17" t="str">
        <f t="shared" si="2"/>
        <v>Troncal</v>
      </c>
      <c r="N19" s="17">
        <f t="shared" si="3"/>
        <v>0</v>
      </c>
      <c r="O19" s="18">
        <f t="shared" si="4"/>
        <v>1</v>
      </c>
      <c r="Q19" s="17" t="s">
        <v>67</v>
      </c>
      <c r="R19" s="20">
        <v>2</v>
      </c>
      <c r="S19" s="20"/>
      <c r="T19" s="20">
        <v>2</v>
      </c>
      <c r="X19" s="17" t="s">
        <v>44</v>
      </c>
      <c r="Y19" s="17" t="s">
        <v>61</v>
      </c>
      <c r="Z19" s="17" t="s">
        <v>81</v>
      </c>
      <c r="AA19" s="20">
        <v>2</v>
      </c>
      <c r="AB19" s="1"/>
    </row>
    <row r="20" spans="1:28" x14ac:dyDescent="0.2">
      <c r="A20" s="17" t="s">
        <v>44</v>
      </c>
      <c r="B20" s="17">
        <v>109</v>
      </c>
      <c r="C20" s="17">
        <v>1</v>
      </c>
      <c r="D20" s="28">
        <v>16</v>
      </c>
      <c r="E20" s="20">
        <v>16</v>
      </c>
      <c r="F20" s="20">
        <v>3</v>
      </c>
      <c r="G20" s="20">
        <v>1</v>
      </c>
      <c r="H20" s="20">
        <v>1</v>
      </c>
      <c r="I20" s="20"/>
      <c r="J20" s="17" t="b">
        <f t="shared" si="0"/>
        <v>1</v>
      </c>
      <c r="K20" s="17" t="str">
        <f t="shared" si="5"/>
        <v>UN01</v>
      </c>
      <c r="L20" s="17" t="str">
        <f t="shared" si="1"/>
        <v>109</v>
      </c>
      <c r="M20" s="17" t="str">
        <f t="shared" si="2"/>
        <v>Troncal</v>
      </c>
      <c r="N20" s="17">
        <f t="shared" si="3"/>
        <v>1</v>
      </c>
      <c r="O20" s="18" t="str">
        <f t="shared" si="4"/>
        <v/>
      </c>
      <c r="Q20" s="17" t="s">
        <v>48</v>
      </c>
      <c r="R20" s="20">
        <v>2</v>
      </c>
      <c r="S20" s="20"/>
      <c r="T20" s="20">
        <v>2</v>
      </c>
      <c r="X20" s="17" t="s">
        <v>44</v>
      </c>
      <c r="Y20" s="17" t="s">
        <v>61</v>
      </c>
      <c r="Z20" s="17" t="s">
        <v>72</v>
      </c>
      <c r="AA20" s="20">
        <v>1</v>
      </c>
      <c r="AB20" s="1"/>
    </row>
    <row r="21" spans="1:28" x14ac:dyDescent="0.2">
      <c r="A21" s="17" t="s">
        <v>44</v>
      </c>
      <c r="B21" s="17">
        <v>110</v>
      </c>
      <c r="C21" s="17">
        <v>0</v>
      </c>
      <c r="D21" s="28">
        <v>18</v>
      </c>
      <c r="E21" s="20">
        <v>18</v>
      </c>
      <c r="F21" s="20">
        <v>3</v>
      </c>
      <c r="G21" s="20">
        <v>1</v>
      </c>
      <c r="H21" s="20">
        <v>1</v>
      </c>
      <c r="I21" s="20"/>
      <c r="J21" s="17" t="b">
        <f t="shared" si="0"/>
        <v>1</v>
      </c>
      <c r="K21" s="17" t="str">
        <f t="shared" si="5"/>
        <v>UN01</v>
      </c>
      <c r="L21" s="17" t="str">
        <f t="shared" si="1"/>
        <v>110</v>
      </c>
      <c r="M21" s="17" t="str">
        <f t="shared" si="2"/>
        <v>Troncal</v>
      </c>
      <c r="N21" s="17">
        <f t="shared" si="3"/>
        <v>0</v>
      </c>
      <c r="O21" s="18">
        <f t="shared" si="4"/>
        <v>1</v>
      </c>
      <c r="Q21" s="17" t="s">
        <v>63</v>
      </c>
      <c r="R21" s="20">
        <v>2</v>
      </c>
      <c r="S21" s="20"/>
      <c r="T21" s="20">
        <v>2</v>
      </c>
      <c r="X21" s="17" t="s">
        <v>44</v>
      </c>
      <c r="Y21" s="17" t="s">
        <v>62</v>
      </c>
      <c r="Z21" s="17" t="s">
        <v>81</v>
      </c>
      <c r="AA21" s="20">
        <v>1</v>
      </c>
      <c r="AB21" s="1"/>
    </row>
    <row r="22" spans="1:28" x14ac:dyDescent="0.2">
      <c r="A22" s="17" t="s">
        <v>44</v>
      </c>
      <c r="B22" s="17">
        <v>110</v>
      </c>
      <c r="C22" s="17">
        <v>1</v>
      </c>
      <c r="D22" s="28">
        <v>14</v>
      </c>
      <c r="E22" s="20">
        <v>14</v>
      </c>
      <c r="F22" s="20">
        <v>3</v>
      </c>
      <c r="G22" s="20">
        <v>1</v>
      </c>
      <c r="H22" s="20">
        <v>1</v>
      </c>
      <c r="I22" s="20"/>
      <c r="J22" s="17" t="b">
        <f t="shared" si="0"/>
        <v>1</v>
      </c>
      <c r="K22" s="17" t="str">
        <f t="shared" si="5"/>
        <v>UN01</v>
      </c>
      <c r="L22" s="17" t="str">
        <f t="shared" si="1"/>
        <v>110</v>
      </c>
      <c r="M22" s="17" t="str">
        <f t="shared" si="2"/>
        <v>Troncal</v>
      </c>
      <c r="N22" s="17">
        <f t="shared" si="3"/>
        <v>1</v>
      </c>
      <c r="O22" s="18" t="str">
        <f t="shared" si="4"/>
        <v/>
      </c>
      <c r="Q22" s="17" t="s">
        <v>45</v>
      </c>
      <c r="R22" s="20">
        <v>2</v>
      </c>
      <c r="S22" s="20"/>
      <c r="T22" s="20">
        <v>2</v>
      </c>
      <c r="X22" s="17" t="s">
        <v>44</v>
      </c>
      <c r="Y22" s="17" t="s">
        <v>62</v>
      </c>
      <c r="Z22" s="17" t="s">
        <v>72</v>
      </c>
      <c r="AA22" s="20">
        <v>1</v>
      </c>
      <c r="AB22" s="1"/>
    </row>
    <row r="23" spans="1:28" x14ac:dyDescent="0.2">
      <c r="A23" s="17" t="s">
        <v>44</v>
      </c>
      <c r="B23" s="17">
        <v>111</v>
      </c>
      <c r="C23" s="17">
        <v>0</v>
      </c>
      <c r="D23" s="28">
        <v>19</v>
      </c>
      <c r="E23" s="20">
        <v>19</v>
      </c>
      <c r="F23" s="20">
        <v>3</v>
      </c>
      <c r="G23" s="20">
        <v>1</v>
      </c>
      <c r="H23" s="20">
        <v>1</v>
      </c>
      <c r="I23" s="20"/>
      <c r="J23" s="17" t="b">
        <f t="shared" si="0"/>
        <v>1</v>
      </c>
      <c r="K23" s="17" t="str">
        <f t="shared" si="5"/>
        <v>UN01</v>
      </c>
      <c r="L23" s="17" t="str">
        <f t="shared" si="1"/>
        <v>111</v>
      </c>
      <c r="M23" s="17" t="str">
        <f t="shared" si="2"/>
        <v>Troncal</v>
      </c>
      <c r="N23" s="17">
        <f t="shared" si="3"/>
        <v>0</v>
      </c>
      <c r="O23" s="18">
        <f t="shared" si="4"/>
        <v>1</v>
      </c>
      <c r="Q23" s="17" t="s">
        <v>46</v>
      </c>
      <c r="R23" s="20">
        <v>2</v>
      </c>
      <c r="S23" s="20"/>
      <c r="T23" s="20">
        <v>2</v>
      </c>
      <c r="X23" s="17" t="s">
        <v>44</v>
      </c>
      <c r="Y23" s="17" t="s">
        <v>67</v>
      </c>
      <c r="Z23" s="17" t="s">
        <v>81</v>
      </c>
      <c r="AA23" s="20">
        <v>2</v>
      </c>
      <c r="AB23" s="1"/>
    </row>
    <row r="24" spans="1:28" x14ac:dyDescent="0.2">
      <c r="A24" s="17" t="s">
        <v>44</v>
      </c>
      <c r="B24" s="17">
        <v>111</v>
      </c>
      <c r="C24" s="17">
        <v>1</v>
      </c>
      <c r="D24" s="28">
        <v>18</v>
      </c>
      <c r="E24" s="20">
        <v>18</v>
      </c>
      <c r="F24" s="20">
        <v>3</v>
      </c>
      <c r="G24" s="20">
        <v>1</v>
      </c>
      <c r="H24" s="20">
        <v>1</v>
      </c>
      <c r="I24" s="20"/>
      <c r="J24" s="17" t="b">
        <f t="shared" si="0"/>
        <v>1</v>
      </c>
      <c r="K24" s="17" t="str">
        <f t="shared" si="5"/>
        <v>UN01</v>
      </c>
      <c r="L24" s="17" t="str">
        <f t="shared" si="1"/>
        <v>111</v>
      </c>
      <c r="M24" s="17" t="str">
        <f t="shared" si="2"/>
        <v>Troncal</v>
      </c>
      <c r="N24" s="17">
        <f t="shared" si="3"/>
        <v>1</v>
      </c>
      <c r="O24" s="18" t="str">
        <f t="shared" si="4"/>
        <v/>
      </c>
      <c r="Q24" s="17" t="s">
        <v>64</v>
      </c>
      <c r="R24" s="20">
        <v>2</v>
      </c>
      <c r="S24" s="20"/>
      <c r="T24" s="20">
        <v>2</v>
      </c>
      <c r="X24" s="17" t="s">
        <v>44</v>
      </c>
      <c r="Y24" s="17" t="s">
        <v>48</v>
      </c>
      <c r="Z24" s="17" t="s">
        <v>81</v>
      </c>
      <c r="AA24" s="20">
        <v>2</v>
      </c>
      <c r="AB24" s="1"/>
    </row>
    <row r="25" spans="1:28" x14ac:dyDescent="0.2">
      <c r="A25" s="17" t="s">
        <v>44</v>
      </c>
      <c r="B25" s="17">
        <v>112</v>
      </c>
      <c r="C25" s="17">
        <v>0</v>
      </c>
      <c r="D25" s="28">
        <v>19</v>
      </c>
      <c r="E25" s="20">
        <v>19</v>
      </c>
      <c r="F25" s="20">
        <v>3</v>
      </c>
      <c r="G25" s="20">
        <v>1</v>
      </c>
      <c r="H25" s="20">
        <v>1</v>
      </c>
      <c r="I25" s="20"/>
      <c r="J25" s="17" t="b">
        <f t="shared" si="0"/>
        <v>1</v>
      </c>
      <c r="K25" s="17" t="str">
        <f t="shared" si="5"/>
        <v>UN01</v>
      </c>
      <c r="L25" s="17" t="str">
        <f t="shared" si="1"/>
        <v>112</v>
      </c>
      <c r="M25" s="17" t="str">
        <f t="shared" si="2"/>
        <v>Troncal</v>
      </c>
      <c r="N25" s="17">
        <f t="shared" si="3"/>
        <v>0</v>
      </c>
      <c r="O25" s="18">
        <f t="shared" si="4"/>
        <v>1</v>
      </c>
      <c r="Q25" s="17" t="s">
        <v>65</v>
      </c>
      <c r="R25" s="20">
        <v>2</v>
      </c>
      <c r="S25" s="20"/>
      <c r="T25" s="20">
        <v>2</v>
      </c>
      <c r="X25" s="17" t="s">
        <v>44</v>
      </c>
      <c r="Y25" s="17" t="s">
        <v>63</v>
      </c>
      <c r="Z25" s="17" t="s">
        <v>81</v>
      </c>
      <c r="AA25" s="20">
        <v>2</v>
      </c>
      <c r="AB25" s="1"/>
    </row>
    <row r="26" spans="1:28" x14ac:dyDescent="0.2">
      <c r="A26" s="17" t="s">
        <v>44</v>
      </c>
      <c r="B26" s="17">
        <v>112</v>
      </c>
      <c r="C26" s="17">
        <v>1</v>
      </c>
      <c r="D26" s="28">
        <v>19</v>
      </c>
      <c r="E26" s="20">
        <v>19</v>
      </c>
      <c r="F26" s="20">
        <v>3</v>
      </c>
      <c r="G26" s="20">
        <v>1</v>
      </c>
      <c r="H26" s="20">
        <v>1</v>
      </c>
      <c r="I26" s="20"/>
      <c r="J26" s="17" t="b">
        <f t="shared" si="0"/>
        <v>1</v>
      </c>
      <c r="K26" s="17" t="str">
        <f t="shared" si="5"/>
        <v>UN01</v>
      </c>
      <c r="L26" s="17" t="str">
        <f t="shared" si="1"/>
        <v>112</v>
      </c>
      <c r="M26" s="17" t="str">
        <f t="shared" si="2"/>
        <v>Troncal</v>
      </c>
      <c r="N26" s="17">
        <f t="shared" si="3"/>
        <v>1</v>
      </c>
      <c r="O26" s="18" t="str">
        <f t="shared" si="4"/>
        <v/>
      </c>
      <c r="Q26" s="17" t="s">
        <v>47</v>
      </c>
      <c r="R26" s="20">
        <v>2</v>
      </c>
      <c r="S26" s="20"/>
      <c r="T26" s="20">
        <v>2</v>
      </c>
      <c r="X26" s="17" t="s">
        <v>44</v>
      </c>
      <c r="Y26" s="17" t="s">
        <v>45</v>
      </c>
      <c r="Z26" s="17" t="s">
        <v>81</v>
      </c>
      <c r="AA26" s="20">
        <v>2</v>
      </c>
      <c r="AB26" s="1"/>
    </row>
    <row r="27" spans="1:28" x14ac:dyDescent="0.2">
      <c r="A27" s="17" t="s">
        <v>44</v>
      </c>
      <c r="B27" s="17">
        <v>113</v>
      </c>
      <c r="C27" s="17">
        <v>0</v>
      </c>
      <c r="D27" s="28">
        <v>20</v>
      </c>
      <c r="E27" s="20">
        <v>20</v>
      </c>
      <c r="F27" s="20">
        <v>3</v>
      </c>
      <c r="G27" s="20">
        <v>1</v>
      </c>
      <c r="H27" s="20">
        <v>1</v>
      </c>
      <c r="I27" s="20"/>
      <c r="J27" s="17" t="b">
        <f t="shared" si="0"/>
        <v>1</v>
      </c>
      <c r="K27" s="17" t="str">
        <f t="shared" si="5"/>
        <v>UN01</v>
      </c>
      <c r="L27" s="17" t="str">
        <f t="shared" si="1"/>
        <v>113</v>
      </c>
      <c r="M27" s="17" t="str">
        <f t="shared" si="2"/>
        <v>Troncal</v>
      </c>
      <c r="N27" s="17">
        <f t="shared" si="3"/>
        <v>0</v>
      </c>
      <c r="O27" s="18">
        <f t="shared" si="4"/>
        <v>1</v>
      </c>
      <c r="Q27" s="17" t="s">
        <v>70</v>
      </c>
      <c r="R27" s="20">
        <v>47</v>
      </c>
      <c r="S27" s="20">
        <v>5</v>
      </c>
      <c r="T27" s="20">
        <v>52</v>
      </c>
      <c r="X27" s="17" t="s">
        <v>44</v>
      </c>
      <c r="Y27" s="17" t="s">
        <v>46</v>
      </c>
      <c r="Z27" s="17" t="s">
        <v>81</v>
      </c>
      <c r="AA27" s="20">
        <v>2</v>
      </c>
      <c r="AB27" s="1"/>
    </row>
    <row r="28" spans="1:28" x14ac:dyDescent="0.25">
      <c r="A28" s="17" t="s">
        <v>44</v>
      </c>
      <c r="B28" s="17">
        <v>113</v>
      </c>
      <c r="C28" s="17">
        <v>1</v>
      </c>
      <c r="D28" s="28">
        <v>18</v>
      </c>
      <c r="E28" s="20">
        <v>18</v>
      </c>
      <c r="F28" s="20">
        <v>3</v>
      </c>
      <c r="G28" s="20">
        <v>1</v>
      </c>
      <c r="H28" s="20">
        <v>1</v>
      </c>
      <c r="I28" s="20"/>
      <c r="J28" s="17" t="b">
        <f t="shared" si="0"/>
        <v>1</v>
      </c>
      <c r="K28" s="17" t="str">
        <f t="shared" si="5"/>
        <v>UN01</v>
      </c>
      <c r="L28" s="17" t="str">
        <f t="shared" si="1"/>
        <v>113</v>
      </c>
      <c r="M28" s="17" t="str">
        <f t="shared" si="2"/>
        <v>Troncal</v>
      </c>
      <c r="N28" s="17">
        <f t="shared" si="3"/>
        <v>1</v>
      </c>
      <c r="O28" s="18" t="str">
        <f t="shared" si="4"/>
        <v/>
      </c>
      <c r="X28" s="17" t="s">
        <v>44</v>
      </c>
      <c r="Y28" s="17" t="s">
        <v>64</v>
      </c>
      <c r="Z28" s="17" t="s">
        <v>81</v>
      </c>
      <c r="AA28" s="20">
        <v>2</v>
      </c>
    </row>
    <row r="29" spans="1:28" x14ac:dyDescent="0.25">
      <c r="A29" s="17" t="s">
        <v>44</v>
      </c>
      <c r="B29" s="17">
        <v>114</v>
      </c>
      <c r="C29" s="17">
        <v>0</v>
      </c>
      <c r="D29" s="28">
        <v>20</v>
      </c>
      <c r="E29" s="20">
        <v>20</v>
      </c>
      <c r="F29" s="20">
        <v>3</v>
      </c>
      <c r="G29" s="20">
        <v>1</v>
      </c>
      <c r="H29" s="20">
        <v>1</v>
      </c>
      <c r="I29" s="20"/>
      <c r="J29" s="17" t="b">
        <f t="shared" si="0"/>
        <v>1</v>
      </c>
      <c r="K29" s="17" t="str">
        <f t="shared" si="5"/>
        <v>UN01</v>
      </c>
      <c r="L29" s="17" t="str">
        <f t="shared" si="1"/>
        <v>114</v>
      </c>
      <c r="M29" s="17" t="str">
        <f t="shared" si="2"/>
        <v>Troncal</v>
      </c>
      <c r="N29" s="17">
        <f t="shared" si="3"/>
        <v>0</v>
      </c>
      <c r="O29" s="18">
        <f t="shared" si="4"/>
        <v>1</v>
      </c>
      <c r="X29" s="17" t="s">
        <v>44</v>
      </c>
      <c r="Y29" s="17" t="s">
        <v>65</v>
      </c>
      <c r="Z29" s="17" t="s">
        <v>81</v>
      </c>
      <c r="AA29" s="20">
        <v>2</v>
      </c>
    </row>
    <row r="30" spans="1:28" x14ac:dyDescent="0.25">
      <c r="A30" s="17" t="s">
        <v>44</v>
      </c>
      <c r="B30" s="17">
        <v>114</v>
      </c>
      <c r="C30" s="17">
        <v>1</v>
      </c>
      <c r="D30" s="28">
        <v>20</v>
      </c>
      <c r="E30" s="20">
        <v>20</v>
      </c>
      <c r="F30" s="20">
        <v>3</v>
      </c>
      <c r="G30" s="20">
        <v>1</v>
      </c>
      <c r="H30" s="20">
        <v>1</v>
      </c>
      <c r="I30" s="20"/>
      <c r="J30" s="17" t="b">
        <f t="shared" si="0"/>
        <v>1</v>
      </c>
      <c r="K30" s="17" t="str">
        <f t="shared" si="5"/>
        <v>UN01</v>
      </c>
      <c r="L30" s="17" t="str">
        <f t="shared" si="1"/>
        <v>114</v>
      </c>
      <c r="M30" s="17" t="str">
        <f t="shared" si="2"/>
        <v>Troncal</v>
      </c>
      <c r="N30" s="17">
        <f t="shared" si="3"/>
        <v>1</v>
      </c>
      <c r="O30" s="18" t="str">
        <f t="shared" si="4"/>
        <v/>
      </c>
      <c r="X30" s="17" t="s">
        <v>44</v>
      </c>
      <c r="Y30" s="17" t="s">
        <v>47</v>
      </c>
      <c r="Z30" s="17" t="s">
        <v>81</v>
      </c>
      <c r="AA30" s="20">
        <v>2</v>
      </c>
    </row>
    <row r="31" spans="1:28" x14ac:dyDescent="0.25">
      <c r="A31" s="17" t="s">
        <v>44</v>
      </c>
      <c r="B31" s="17">
        <v>115</v>
      </c>
      <c r="C31" s="17">
        <v>0</v>
      </c>
      <c r="D31" s="28">
        <v>18</v>
      </c>
      <c r="E31" s="20">
        <v>18</v>
      </c>
      <c r="F31" s="20">
        <v>3</v>
      </c>
      <c r="G31" s="20">
        <v>1</v>
      </c>
      <c r="H31" s="20">
        <v>1</v>
      </c>
      <c r="I31" s="20"/>
      <c r="J31" s="17" t="b">
        <f t="shared" si="0"/>
        <v>1</v>
      </c>
      <c r="K31" s="17" t="str">
        <f t="shared" si="5"/>
        <v>UN01</v>
      </c>
      <c r="L31" s="17" t="str">
        <f t="shared" si="1"/>
        <v>115</v>
      </c>
      <c r="M31" s="17" t="str">
        <f t="shared" si="2"/>
        <v>Troncal</v>
      </c>
      <c r="N31" s="17">
        <f t="shared" si="3"/>
        <v>0</v>
      </c>
      <c r="O31" s="18">
        <f t="shared" si="4"/>
        <v>1</v>
      </c>
      <c r="X31" s="17" t="s">
        <v>70</v>
      </c>
      <c r="AA31" s="20">
        <v>52</v>
      </c>
    </row>
    <row r="32" spans="1:28" x14ac:dyDescent="0.2">
      <c r="A32" s="17" t="s">
        <v>44</v>
      </c>
      <c r="B32" s="17">
        <v>115</v>
      </c>
      <c r="C32" s="17">
        <v>1</v>
      </c>
      <c r="D32" s="28">
        <v>17</v>
      </c>
      <c r="E32" s="20">
        <v>17</v>
      </c>
      <c r="F32" s="20">
        <v>3</v>
      </c>
      <c r="G32" s="20">
        <v>1</v>
      </c>
      <c r="H32" s="20">
        <v>1</v>
      </c>
      <c r="I32" s="20"/>
      <c r="J32" s="17" t="b">
        <f t="shared" si="0"/>
        <v>1</v>
      </c>
      <c r="K32" s="17" t="str">
        <f t="shared" si="5"/>
        <v>UN01</v>
      </c>
      <c r="L32" s="17" t="str">
        <f t="shared" si="1"/>
        <v>115</v>
      </c>
      <c r="M32" s="17" t="str">
        <f t="shared" si="2"/>
        <v>Troncal</v>
      </c>
      <c r="N32" s="17">
        <f t="shared" si="3"/>
        <v>1</v>
      </c>
      <c r="O32" s="18" t="str">
        <f t="shared" si="4"/>
        <v/>
      </c>
      <c r="X32" s="1"/>
      <c r="Y32" s="1"/>
      <c r="Z32" s="1"/>
      <c r="AA32" s="1"/>
    </row>
    <row r="33" spans="1:27" x14ac:dyDescent="0.2">
      <c r="A33" s="17" t="s">
        <v>44</v>
      </c>
      <c r="B33" s="17">
        <v>117</v>
      </c>
      <c r="C33" s="17">
        <v>0</v>
      </c>
      <c r="D33" s="28">
        <v>8</v>
      </c>
      <c r="E33" s="20">
        <v>8</v>
      </c>
      <c r="F33" s="20">
        <v>3</v>
      </c>
      <c r="G33" s="20">
        <v>1</v>
      </c>
      <c r="H33" s="20">
        <v>1</v>
      </c>
      <c r="I33" s="20"/>
      <c r="J33" s="17" t="b">
        <f t="shared" si="0"/>
        <v>1</v>
      </c>
      <c r="K33" s="17" t="str">
        <f t="shared" si="5"/>
        <v>UN01</v>
      </c>
      <c r="L33" s="17" t="str">
        <f t="shared" si="1"/>
        <v>117</v>
      </c>
      <c r="M33" s="17" t="str">
        <f t="shared" si="2"/>
        <v>Troncal</v>
      </c>
      <c r="N33" s="17">
        <f t="shared" si="3"/>
        <v>0</v>
      </c>
      <c r="O33" s="18">
        <f t="shared" si="4"/>
        <v>1</v>
      </c>
      <c r="X33" s="1"/>
      <c r="Y33" s="1"/>
      <c r="Z33" s="1"/>
      <c r="AA33" s="1"/>
    </row>
    <row r="34" spans="1:27" x14ac:dyDescent="0.2">
      <c r="A34" s="17" t="s">
        <v>44</v>
      </c>
      <c r="B34" s="17">
        <v>117</v>
      </c>
      <c r="C34" s="17">
        <v>1</v>
      </c>
      <c r="D34" s="28">
        <v>8</v>
      </c>
      <c r="E34" s="20">
        <v>8</v>
      </c>
      <c r="F34" s="20">
        <v>3</v>
      </c>
      <c r="G34" s="20">
        <v>0</v>
      </c>
      <c r="H34" s="20">
        <v>1</v>
      </c>
      <c r="I34" s="20"/>
      <c r="J34" s="17" t="b">
        <f t="shared" si="0"/>
        <v>1</v>
      </c>
      <c r="K34" s="17" t="str">
        <f t="shared" si="5"/>
        <v>UN01</v>
      </c>
      <c r="L34" s="17" t="str">
        <f t="shared" si="1"/>
        <v>117</v>
      </c>
      <c r="M34" s="17" t="str">
        <f t="shared" si="2"/>
        <v>Troncal</v>
      </c>
      <c r="N34" s="17">
        <f t="shared" si="3"/>
        <v>1</v>
      </c>
      <c r="O34" s="18" t="str">
        <f t="shared" si="4"/>
        <v/>
      </c>
      <c r="X34" s="1"/>
      <c r="Y34" s="1"/>
      <c r="Z34" s="1"/>
      <c r="AA34" s="1"/>
    </row>
    <row r="35" spans="1:27" x14ac:dyDescent="0.2">
      <c r="A35" s="17" t="s">
        <v>44</v>
      </c>
      <c r="B35" s="17">
        <v>119</v>
      </c>
      <c r="C35" s="17">
        <v>0</v>
      </c>
      <c r="D35" s="28">
        <v>21</v>
      </c>
      <c r="E35" s="20">
        <v>21</v>
      </c>
      <c r="F35" s="20">
        <v>3</v>
      </c>
      <c r="G35" s="20">
        <v>2</v>
      </c>
      <c r="H35" s="20">
        <v>1</v>
      </c>
      <c r="I35" s="20"/>
      <c r="J35" s="17" t="b">
        <f t="shared" si="0"/>
        <v>1</v>
      </c>
      <c r="K35" s="17" t="str">
        <f t="shared" si="5"/>
        <v>UN01</v>
      </c>
      <c r="L35" s="17" t="str">
        <f t="shared" si="1"/>
        <v>119</v>
      </c>
      <c r="M35" s="17" t="str">
        <f t="shared" si="2"/>
        <v>Troncal</v>
      </c>
      <c r="N35" s="17">
        <f t="shared" si="3"/>
        <v>0</v>
      </c>
      <c r="O35" s="18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17" t="s">
        <v>44</v>
      </c>
      <c r="B36" s="17">
        <v>119</v>
      </c>
      <c r="C36" s="17">
        <v>1</v>
      </c>
      <c r="D36" s="28">
        <v>18</v>
      </c>
      <c r="E36" s="20">
        <v>18</v>
      </c>
      <c r="F36" s="20">
        <v>3</v>
      </c>
      <c r="G36" s="20">
        <v>1</v>
      </c>
      <c r="H36" s="20">
        <v>1</v>
      </c>
      <c r="I36" s="20"/>
      <c r="J36" s="17" t="b">
        <f t="shared" si="0"/>
        <v>1</v>
      </c>
      <c r="K36" s="17" t="str">
        <f t="shared" si="5"/>
        <v>UN01</v>
      </c>
      <c r="L36" s="17" t="str">
        <f t="shared" si="1"/>
        <v>119</v>
      </c>
      <c r="M36" s="17" t="str">
        <f t="shared" si="2"/>
        <v>Troncal</v>
      </c>
      <c r="N36" s="17">
        <f t="shared" si="3"/>
        <v>1</v>
      </c>
      <c r="O36" s="18" t="str">
        <f t="shared" si="4"/>
        <v/>
      </c>
      <c r="X36" s="1"/>
      <c r="Y36" s="1"/>
      <c r="Z36" s="1"/>
      <c r="AA36" s="1"/>
    </row>
    <row r="37" spans="1:27" x14ac:dyDescent="0.2">
      <c r="A37" s="17" t="s">
        <v>44</v>
      </c>
      <c r="B37" s="17">
        <v>120</v>
      </c>
      <c r="C37" s="17">
        <v>0</v>
      </c>
      <c r="D37" s="28">
        <v>16</v>
      </c>
      <c r="E37" s="20">
        <v>16</v>
      </c>
      <c r="F37" s="20">
        <v>3</v>
      </c>
      <c r="G37" s="20">
        <v>1</v>
      </c>
      <c r="H37" s="20">
        <v>1</v>
      </c>
      <c r="I37" s="20"/>
      <c r="J37" s="17" t="b">
        <f t="shared" si="0"/>
        <v>1</v>
      </c>
      <c r="K37" s="17" t="str">
        <f t="shared" si="5"/>
        <v>UN01</v>
      </c>
      <c r="L37" s="17" t="str">
        <f t="shared" si="1"/>
        <v>120</v>
      </c>
      <c r="M37" s="17" t="str">
        <f t="shared" si="2"/>
        <v>Troncal</v>
      </c>
      <c r="N37" s="17">
        <f t="shared" si="3"/>
        <v>0</v>
      </c>
      <c r="O37" s="18">
        <f t="shared" si="4"/>
        <v>1</v>
      </c>
      <c r="X37" s="1"/>
      <c r="Y37" s="1"/>
      <c r="Z37" s="1"/>
      <c r="AA37" s="1"/>
    </row>
    <row r="38" spans="1:27" x14ac:dyDescent="0.2">
      <c r="A38" s="17" t="s">
        <v>44</v>
      </c>
      <c r="B38" s="17">
        <v>120</v>
      </c>
      <c r="C38" s="17">
        <v>1</v>
      </c>
      <c r="D38" s="28">
        <v>15</v>
      </c>
      <c r="E38" s="20">
        <v>15</v>
      </c>
      <c r="F38" s="20">
        <v>3</v>
      </c>
      <c r="G38" s="20">
        <v>0</v>
      </c>
      <c r="H38" s="20">
        <v>1</v>
      </c>
      <c r="I38" s="20"/>
      <c r="J38" s="17" t="b">
        <f t="shared" si="0"/>
        <v>1</v>
      </c>
      <c r="K38" s="17" t="str">
        <f t="shared" si="5"/>
        <v>UN01</v>
      </c>
      <c r="L38" s="17" t="str">
        <f t="shared" si="1"/>
        <v>120</v>
      </c>
      <c r="M38" s="17" t="str">
        <f t="shared" si="2"/>
        <v>Troncal</v>
      </c>
      <c r="N38" s="17">
        <f t="shared" si="3"/>
        <v>1</v>
      </c>
      <c r="O38" s="18" t="str">
        <f t="shared" si="4"/>
        <v/>
      </c>
      <c r="X38" s="1"/>
      <c r="Y38" s="1"/>
      <c r="Z38" s="1"/>
      <c r="AA38" s="1"/>
    </row>
    <row r="39" spans="1:27" x14ac:dyDescent="0.2">
      <c r="A39" s="17" t="s">
        <v>44</v>
      </c>
      <c r="B39" s="17">
        <v>121</v>
      </c>
      <c r="C39" s="17">
        <v>0</v>
      </c>
      <c r="D39" s="28">
        <v>19</v>
      </c>
      <c r="E39" s="20">
        <v>19</v>
      </c>
      <c r="F39" s="20">
        <v>3</v>
      </c>
      <c r="G39" s="20">
        <v>2</v>
      </c>
      <c r="H39" s="20">
        <v>1</v>
      </c>
      <c r="I39" s="20"/>
      <c r="J39" s="17" t="b">
        <f t="shared" si="0"/>
        <v>1</v>
      </c>
      <c r="K39" s="17" t="str">
        <f t="shared" si="5"/>
        <v>UN01</v>
      </c>
      <c r="L39" s="17" t="str">
        <f t="shared" si="1"/>
        <v>121</v>
      </c>
      <c r="M39" s="17" t="str">
        <f t="shared" si="2"/>
        <v>Troncal</v>
      </c>
      <c r="N39" s="17">
        <f t="shared" si="3"/>
        <v>0</v>
      </c>
      <c r="O39" s="18">
        <f t="shared" si="4"/>
        <v>1</v>
      </c>
      <c r="S39" s="1"/>
      <c r="X39" s="1"/>
      <c r="Y39" s="1"/>
      <c r="Z39" s="1"/>
      <c r="AA39" s="1"/>
    </row>
    <row r="40" spans="1:27" x14ac:dyDescent="0.2">
      <c r="A40" s="17" t="s">
        <v>44</v>
      </c>
      <c r="B40" s="17">
        <v>121</v>
      </c>
      <c r="C40" s="17">
        <v>1</v>
      </c>
      <c r="D40" s="28">
        <v>18</v>
      </c>
      <c r="E40" s="20">
        <v>18</v>
      </c>
      <c r="F40" s="20">
        <v>3</v>
      </c>
      <c r="G40" s="20">
        <v>0</v>
      </c>
      <c r="H40" s="20">
        <v>1</v>
      </c>
      <c r="I40" s="20"/>
      <c r="J40" s="17" t="b">
        <f t="shared" si="0"/>
        <v>1</v>
      </c>
      <c r="K40" s="17" t="str">
        <f t="shared" si="5"/>
        <v>UN01</v>
      </c>
      <c r="L40" s="17" t="str">
        <f t="shared" si="1"/>
        <v>121</v>
      </c>
      <c r="M40" s="17" t="str">
        <f t="shared" si="2"/>
        <v>Troncal</v>
      </c>
      <c r="N40" s="17">
        <f t="shared" si="3"/>
        <v>1</v>
      </c>
      <c r="O40" s="18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17" t="s">
        <v>44</v>
      </c>
      <c r="B41" s="17">
        <v>122</v>
      </c>
      <c r="C41" s="17">
        <v>0</v>
      </c>
      <c r="D41" s="28">
        <v>21</v>
      </c>
      <c r="E41" s="20">
        <v>21</v>
      </c>
      <c r="F41" s="20">
        <v>3</v>
      </c>
      <c r="G41" s="20">
        <v>1</v>
      </c>
      <c r="H41" s="20">
        <v>1</v>
      </c>
      <c r="I41" s="20"/>
      <c r="J41" s="17" t="b">
        <f t="shared" si="0"/>
        <v>1</v>
      </c>
      <c r="K41" s="17" t="str">
        <f t="shared" si="5"/>
        <v>UN01</v>
      </c>
      <c r="L41" s="17" t="str">
        <f t="shared" si="1"/>
        <v>122</v>
      </c>
      <c r="M41" s="17" t="str">
        <f t="shared" si="2"/>
        <v>Troncal</v>
      </c>
      <c r="N41" s="17">
        <f t="shared" si="3"/>
        <v>0</v>
      </c>
      <c r="O41" s="18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17" t="s">
        <v>44</v>
      </c>
      <c r="B42" s="17">
        <v>122</v>
      </c>
      <c r="C42" s="17">
        <v>1</v>
      </c>
      <c r="D42" s="28">
        <v>20</v>
      </c>
      <c r="E42" s="20">
        <v>20</v>
      </c>
      <c r="F42" s="20">
        <v>3</v>
      </c>
      <c r="G42" s="20">
        <v>0</v>
      </c>
      <c r="H42" s="20">
        <v>1</v>
      </c>
      <c r="I42" s="20"/>
      <c r="J42" s="17" t="b">
        <f t="shared" si="0"/>
        <v>1</v>
      </c>
      <c r="K42" s="17" t="str">
        <f t="shared" si="5"/>
        <v>UN01</v>
      </c>
      <c r="L42" s="17" t="str">
        <f t="shared" si="1"/>
        <v>122</v>
      </c>
      <c r="M42" s="17" t="str">
        <f t="shared" si="2"/>
        <v>Troncal</v>
      </c>
      <c r="N42" s="17">
        <f t="shared" si="3"/>
        <v>1</v>
      </c>
      <c r="O42" s="18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17" t="s">
        <v>44</v>
      </c>
      <c r="B43" s="17">
        <v>125</v>
      </c>
      <c r="C43" s="17">
        <v>0</v>
      </c>
      <c r="D43" s="28">
        <v>20</v>
      </c>
      <c r="E43" s="20">
        <v>20</v>
      </c>
      <c r="F43" s="20">
        <v>3</v>
      </c>
      <c r="G43" s="20">
        <v>1</v>
      </c>
      <c r="H43" s="20">
        <v>1</v>
      </c>
      <c r="I43" s="20"/>
      <c r="J43" s="17" t="b">
        <f t="shared" si="0"/>
        <v>1</v>
      </c>
      <c r="K43" s="17" t="str">
        <f t="shared" si="5"/>
        <v>UN01</v>
      </c>
      <c r="L43" s="17" t="str">
        <f t="shared" si="1"/>
        <v>125</v>
      </c>
      <c r="M43" s="17" t="str">
        <f t="shared" si="2"/>
        <v>Troncal</v>
      </c>
      <c r="N43" s="17">
        <f t="shared" si="3"/>
        <v>0</v>
      </c>
      <c r="O43" s="18">
        <f t="shared" si="4"/>
        <v>1</v>
      </c>
      <c r="Q43" s="1"/>
      <c r="R43" s="1"/>
      <c r="S43" s="1"/>
      <c r="X43" s="1"/>
      <c r="Y43" s="1"/>
      <c r="Z43" s="1"/>
      <c r="AA43" s="1"/>
    </row>
    <row r="44" spans="1:27" x14ac:dyDescent="0.2">
      <c r="A44" s="17" t="s">
        <v>44</v>
      </c>
      <c r="B44" s="17">
        <v>125</v>
      </c>
      <c r="C44" s="17">
        <v>1</v>
      </c>
      <c r="D44" s="28">
        <v>19</v>
      </c>
      <c r="E44" s="20">
        <v>19</v>
      </c>
      <c r="F44" s="20">
        <v>3</v>
      </c>
      <c r="G44" s="20">
        <v>1</v>
      </c>
      <c r="H44" s="20">
        <v>1</v>
      </c>
      <c r="I44" s="20"/>
      <c r="J44" s="17" t="b">
        <f t="shared" si="0"/>
        <v>1</v>
      </c>
      <c r="K44" s="17" t="str">
        <f t="shared" si="5"/>
        <v>UN01</v>
      </c>
      <c r="L44" s="17" t="str">
        <f t="shared" si="1"/>
        <v>125</v>
      </c>
      <c r="M44" s="17" t="str">
        <f t="shared" si="2"/>
        <v>Troncal</v>
      </c>
      <c r="N44" s="17">
        <f t="shared" si="3"/>
        <v>1</v>
      </c>
      <c r="O44" s="18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x14ac:dyDescent="0.2">
      <c r="A45" s="17" t="s">
        <v>44</v>
      </c>
      <c r="B45" s="17">
        <v>126</v>
      </c>
      <c r="C45" s="17">
        <v>0</v>
      </c>
      <c r="D45" s="28">
        <v>8</v>
      </c>
      <c r="E45" s="20">
        <v>8</v>
      </c>
      <c r="F45" s="20">
        <v>3</v>
      </c>
      <c r="G45" s="20">
        <v>2</v>
      </c>
      <c r="H45" s="20">
        <v>1</v>
      </c>
      <c r="I45" s="20"/>
      <c r="J45" s="17" t="b">
        <f t="shared" si="0"/>
        <v>1</v>
      </c>
      <c r="K45" s="17" t="str">
        <f t="shared" si="5"/>
        <v>UN01</v>
      </c>
      <c r="L45" s="17" t="str">
        <f t="shared" si="1"/>
        <v>126</v>
      </c>
      <c r="M45" s="17" t="str">
        <f t="shared" si="2"/>
        <v>Troncal</v>
      </c>
      <c r="N45" s="17">
        <f t="shared" si="3"/>
        <v>0</v>
      </c>
      <c r="O45" s="18">
        <f t="shared" si="4"/>
        <v>1</v>
      </c>
      <c r="Q45" s="1"/>
      <c r="R45" s="1"/>
      <c r="S45" s="1"/>
      <c r="X45" s="1"/>
      <c r="Y45" s="1"/>
      <c r="Z45" s="1"/>
      <c r="AA45" s="1"/>
    </row>
    <row r="46" spans="1:27" x14ac:dyDescent="0.2">
      <c r="A46" s="17" t="s">
        <v>44</v>
      </c>
      <c r="B46" s="17">
        <v>126</v>
      </c>
      <c r="C46" s="17">
        <v>1</v>
      </c>
      <c r="D46" s="28">
        <v>8</v>
      </c>
      <c r="E46" s="20">
        <v>8</v>
      </c>
      <c r="F46" s="20">
        <v>3</v>
      </c>
      <c r="G46" s="20">
        <v>0</v>
      </c>
      <c r="H46" s="20">
        <v>1</v>
      </c>
      <c r="I46" s="20"/>
      <c r="J46" s="17" t="b">
        <f t="shared" si="0"/>
        <v>1</v>
      </c>
      <c r="K46" s="17" t="str">
        <f t="shared" si="5"/>
        <v>UN01</v>
      </c>
      <c r="L46" s="17" t="str">
        <f t="shared" si="1"/>
        <v>126</v>
      </c>
      <c r="M46" s="17" t="str">
        <f t="shared" si="2"/>
        <v>Troncal</v>
      </c>
      <c r="N46" s="17">
        <f t="shared" si="3"/>
        <v>1</v>
      </c>
      <c r="O46" s="18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x14ac:dyDescent="0.2">
      <c r="A47" s="17" t="s">
        <v>44</v>
      </c>
      <c r="B47" s="17" t="s">
        <v>89</v>
      </c>
      <c r="C47" s="17">
        <v>0</v>
      </c>
      <c r="D47" s="28">
        <v>10</v>
      </c>
      <c r="E47" s="20">
        <v>10</v>
      </c>
      <c r="F47" s="20">
        <v>3</v>
      </c>
      <c r="G47" s="20">
        <v>2</v>
      </c>
      <c r="H47" s="20">
        <v>1</v>
      </c>
      <c r="I47" s="20"/>
      <c r="J47" s="17" t="b">
        <f t="shared" si="0"/>
        <v>1</v>
      </c>
      <c r="K47" s="17" t="str">
        <f t="shared" si="5"/>
        <v>UN01</v>
      </c>
      <c r="L47" s="17" t="str">
        <f t="shared" si="1"/>
        <v>102</v>
      </c>
      <c r="M47" s="17" t="str">
        <f t="shared" si="2"/>
        <v>Variante</v>
      </c>
      <c r="N47" s="17">
        <f t="shared" si="3"/>
        <v>0</v>
      </c>
      <c r="O47" s="18">
        <f t="shared" si="4"/>
        <v>1</v>
      </c>
      <c r="Q47" s="1"/>
      <c r="R47" s="1"/>
      <c r="S47" s="1"/>
      <c r="X47" s="1"/>
      <c r="Y47" s="1"/>
      <c r="Z47" s="1"/>
      <c r="AA47" s="1"/>
    </row>
    <row r="48" spans="1:27" x14ac:dyDescent="0.2">
      <c r="A48" s="17" t="s">
        <v>44</v>
      </c>
      <c r="B48" s="17" t="s">
        <v>90</v>
      </c>
      <c r="C48" s="17">
        <v>0</v>
      </c>
      <c r="D48" s="28">
        <v>13</v>
      </c>
      <c r="E48" s="20">
        <v>13</v>
      </c>
      <c r="F48" s="20">
        <v>3</v>
      </c>
      <c r="G48" s="20">
        <v>2</v>
      </c>
      <c r="H48" s="20">
        <v>1</v>
      </c>
      <c r="I48" s="20"/>
      <c r="J48" s="17" t="b">
        <f t="shared" si="0"/>
        <v>1</v>
      </c>
      <c r="K48" s="17" t="str">
        <f t="shared" si="5"/>
        <v>UN01</v>
      </c>
      <c r="L48" s="17" t="str">
        <f t="shared" si="1"/>
        <v>106</v>
      </c>
      <c r="M48" s="17" t="str">
        <f t="shared" si="2"/>
        <v>Variante</v>
      </c>
      <c r="N48" s="17">
        <f t="shared" si="3"/>
        <v>0</v>
      </c>
      <c r="O48" s="18">
        <f t="shared" si="4"/>
        <v>1</v>
      </c>
      <c r="Q48" s="1"/>
      <c r="R48" s="1"/>
      <c r="S48" s="1"/>
      <c r="X48" s="1"/>
      <c r="Y48" s="1"/>
      <c r="Z48" s="1"/>
      <c r="AA48" s="1"/>
    </row>
    <row r="49" spans="1:27" x14ac:dyDescent="0.2">
      <c r="A49" s="17" t="s">
        <v>44</v>
      </c>
      <c r="B49" s="17" t="s">
        <v>91</v>
      </c>
      <c r="C49" s="17">
        <v>0</v>
      </c>
      <c r="D49" s="28">
        <v>12</v>
      </c>
      <c r="E49" s="20">
        <v>12</v>
      </c>
      <c r="F49" s="20">
        <v>3</v>
      </c>
      <c r="G49" s="20">
        <v>2</v>
      </c>
      <c r="H49" s="20">
        <v>1</v>
      </c>
      <c r="I49" s="20"/>
      <c r="J49" s="17" t="b">
        <f t="shared" si="0"/>
        <v>1</v>
      </c>
      <c r="K49" s="17" t="str">
        <f t="shared" si="5"/>
        <v>UN01</v>
      </c>
      <c r="L49" s="17" t="str">
        <f t="shared" si="1"/>
        <v>111</v>
      </c>
      <c r="M49" s="17" t="str">
        <f t="shared" si="2"/>
        <v>Variante</v>
      </c>
      <c r="N49" s="17">
        <f t="shared" si="3"/>
        <v>0</v>
      </c>
      <c r="O49" s="18">
        <f t="shared" si="4"/>
        <v>1</v>
      </c>
      <c r="Q49" s="1"/>
      <c r="R49" s="1"/>
      <c r="S49" s="1"/>
      <c r="X49" s="1"/>
      <c r="Y49" s="1"/>
      <c r="Z49" s="1"/>
      <c r="AA49" s="1"/>
    </row>
    <row r="50" spans="1:27" x14ac:dyDescent="0.2">
      <c r="A50" s="17" t="s">
        <v>44</v>
      </c>
      <c r="B50" s="17" t="s">
        <v>92</v>
      </c>
      <c r="C50" s="17">
        <v>0</v>
      </c>
      <c r="D50" s="28">
        <v>12</v>
      </c>
      <c r="E50" s="20">
        <v>12</v>
      </c>
      <c r="F50" s="20">
        <v>3</v>
      </c>
      <c r="G50" s="20">
        <v>1</v>
      </c>
      <c r="H50" s="20">
        <v>1</v>
      </c>
      <c r="I50" s="20"/>
      <c r="J50" s="17" t="b">
        <f t="shared" si="0"/>
        <v>1</v>
      </c>
      <c r="K50" s="17" t="str">
        <f t="shared" si="5"/>
        <v>UN01</v>
      </c>
      <c r="L50" s="17" t="str">
        <f t="shared" si="1"/>
        <v>115</v>
      </c>
      <c r="M50" s="17" t="str">
        <f t="shared" si="2"/>
        <v>Variante</v>
      </c>
      <c r="N50" s="17">
        <f t="shared" si="3"/>
        <v>0</v>
      </c>
      <c r="O50" s="18">
        <f t="shared" si="4"/>
        <v>1</v>
      </c>
      <c r="Q50" s="1"/>
      <c r="R50" s="1"/>
      <c r="S50" s="1"/>
      <c r="X50" s="1"/>
      <c r="Y50" s="1"/>
      <c r="Z50" s="1"/>
      <c r="AA50" s="1"/>
    </row>
    <row r="51" spans="1:27" x14ac:dyDescent="0.2">
      <c r="A51" s="17" t="s">
        <v>44</v>
      </c>
      <c r="B51" s="17" t="s">
        <v>74</v>
      </c>
      <c r="C51" s="17">
        <v>0</v>
      </c>
      <c r="D51" s="28">
        <v>14</v>
      </c>
      <c r="E51" s="20">
        <v>14</v>
      </c>
      <c r="F51" s="20">
        <v>3</v>
      </c>
      <c r="G51" s="20">
        <v>2</v>
      </c>
      <c r="H51" s="20">
        <v>1</v>
      </c>
      <c r="I51" s="20"/>
      <c r="J51" s="17" t="b">
        <f>+D51=E51</f>
        <v>1</v>
      </c>
      <c r="K51" s="17" t="str">
        <f>+A51</f>
        <v>UN01</v>
      </c>
      <c r="L51" s="17" t="str">
        <f>+LEFT(B51,3)</f>
        <v>116</v>
      </c>
      <c r="M51" s="17" t="str">
        <f>+IF(OR(RIGHT(B51,1)="D",RIGHT(B51,1)="c",RIGHT(B51,1)="Y",RIGHT(B51,1)="B"),"Variante","Troncal")</f>
        <v>Troncal</v>
      </c>
      <c r="N51" s="17">
        <f>+C51</f>
        <v>0</v>
      </c>
      <c r="O51" s="18">
        <f>+IF(B51=B50,"",1)</f>
        <v>1</v>
      </c>
      <c r="Q51" s="1"/>
      <c r="R51" s="1"/>
      <c r="S51" s="1"/>
      <c r="X51" s="1"/>
      <c r="Y51" s="1"/>
      <c r="Z51" s="1"/>
      <c r="AA51" s="1"/>
    </row>
    <row r="52" spans="1:27" x14ac:dyDescent="0.2">
      <c r="A52" s="17" t="s">
        <v>44</v>
      </c>
      <c r="B52" s="17" t="s">
        <v>75</v>
      </c>
      <c r="C52" s="17">
        <v>0</v>
      </c>
      <c r="D52" s="28">
        <v>6</v>
      </c>
      <c r="E52" s="20">
        <v>6</v>
      </c>
      <c r="F52" s="20">
        <v>3</v>
      </c>
      <c r="G52" s="20">
        <v>1</v>
      </c>
      <c r="H52" s="20">
        <v>1</v>
      </c>
      <c r="I52" s="1"/>
      <c r="J52" s="17" t="b">
        <f>+D52=E52</f>
        <v>1</v>
      </c>
      <c r="K52" s="17" t="str">
        <f>+A52</f>
        <v>UN01</v>
      </c>
      <c r="L52" s="17" t="str">
        <f>+LEFT(B52,3)</f>
        <v>116</v>
      </c>
      <c r="M52" s="17" t="str">
        <f>+IF(OR(RIGHT(B52,1)="D",RIGHT(B52,1)="c",RIGHT(B52,1)="Y",RIGHT(B52,1)="B"),"Variante","Troncal")</f>
        <v>Variante</v>
      </c>
      <c r="N52" s="17">
        <f>+C52</f>
        <v>0</v>
      </c>
      <c r="O52" s="18">
        <f>+IF(B52=B51,"",1)</f>
        <v>1</v>
      </c>
      <c r="Q52" s="1"/>
      <c r="R52" s="1"/>
      <c r="S52" s="1"/>
      <c r="X52" s="1"/>
      <c r="Y52" s="1"/>
      <c r="Z52" s="1"/>
      <c r="AA52" s="1"/>
    </row>
    <row r="53" spans="1:27" x14ac:dyDescent="0.2">
      <c r="A53" s="17" t="s">
        <v>70</v>
      </c>
      <c r="D53" s="28">
        <v>840</v>
      </c>
      <c r="E53" s="20">
        <v>840</v>
      </c>
      <c r="F53" s="20">
        <v>150</v>
      </c>
      <c r="G53" s="20">
        <v>46</v>
      </c>
      <c r="H53" s="20">
        <v>49.999999999999879</v>
      </c>
      <c r="I53" s="1"/>
      <c r="J53" s="17" t="b">
        <f>+D53=E53</f>
        <v>1</v>
      </c>
      <c r="K53" s="17" t="str">
        <f>+A53</f>
        <v>Total general</v>
      </c>
      <c r="L53" s="17" t="str">
        <f>+LEFT(B53,3)</f>
        <v/>
      </c>
      <c r="M53" s="17" t="str">
        <f>+IF(OR(RIGHT(B53,1)="D",RIGHT(B53,1)="c",RIGHT(B53,1)="Y",RIGHT(B53,1)="B"),"Variante","Troncal")</f>
        <v>Troncal</v>
      </c>
      <c r="N53" s="17">
        <f>+C53</f>
        <v>0</v>
      </c>
      <c r="O53" s="18">
        <f>+IF(B53=B52,"",1)</f>
        <v>1</v>
      </c>
      <c r="Q53" s="1"/>
      <c r="R53" s="1"/>
      <c r="S53" s="1"/>
      <c r="X53" s="1"/>
      <c r="Y53" s="1"/>
      <c r="Z53" s="1"/>
      <c r="AA53" s="1"/>
    </row>
    <row r="54" spans="1:27" ht="15" x14ac:dyDescent="0.25">
      <c r="A54"/>
      <c r="B54"/>
      <c r="C54"/>
      <c r="D54"/>
      <c r="E54"/>
      <c r="F54"/>
      <c r="G54"/>
      <c r="H54"/>
      <c r="I54" s="1"/>
      <c r="J54" s="17" t="b">
        <f>+D54=E54</f>
        <v>1</v>
      </c>
      <c r="K54" s="17">
        <f>+A54</f>
        <v>0</v>
      </c>
      <c r="L54" s="17" t="str">
        <f>+LEFT(B54,3)</f>
        <v/>
      </c>
      <c r="M54" s="17" t="str">
        <f>+IF(OR(RIGHT(B54,1)="D",RIGHT(B54,1)="c",RIGHT(B54,1)="Y",RIGHT(B54,1)="B"),"Variante","Troncal")</f>
        <v>Troncal</v>
      </c>
      <c r="N54" s="17">
        <f>+C54</f>
        <v>0</v>
      </c>
      <c r="O54" s="18" t="str">
        <f>+IF(B54=B53,"",1)</f>
        <v/>
      </c>
      <c r="Q54" s="1"/>
      <c r="R54" s="1"/>
      <c r="S54" s="1"/>
      <c r="X54" s="1"/>
      <c r="Y54" s="1"/>
      <c r="Z54" s="1"/>
      <c r="AA54" s="1"/>
    </row>
    <row r="55" spans="1:27" ht="15" x14ac:dyDescent="0.25">
      <c r="A55"/>
      <c r="B55"/>
      <c r="C55"/>
      <c r="D55"/>
      <c r="E55"/>
      <c r="F55"/>
      <c r="G55"/>
      <c r="H55"/>
      <c r="I55" s="1"/>
      <c r="Q55" s="1"/>
      <c r="R55" s="1"/>
      <c r="S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1"/>
      <c r="H56" s="1"/>
      <c r="I56" s="1"/>
      <c r="Q56" s="1"/>
      <c r="R56" s="1"/>
      <c r="S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Q57" s="1"/>
      <c r="R57" s="1"/>
      <c r="S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1"/>
      <c r="H58" s="1"/>
      <c r="I58" s="1"/>
      <c r="Q58" s="1"/>
      <c r="R58" s="1"/>
      <c r="S58" s="1"/>
      <c r="X58" s="1"/>
      <c r="Y58" s="1"/>
      <c r="Z58" s="1"/>
      <c r="AA58" s="1"/>
    </row>
    <row r="59" spans="1:27" x14ac:dyDescent="0.2">
      <c r="A59" s="1"/>
      <c r="B59" s="1"/>
      <c r="C59" s="1"/>
      <c r="D59" s="1"/>
      <c r="E59" s="1"/>
      <c r="F59" s="1"/>
      <c r="G59" s="1"/>
      <c r="H59" s="1"/>
      <c r="I59" s="1"/>
      <c r="Q59" s="1"/>
      <c r="R59" s="1"/>
      <c r="S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1"/>
      <c r="H60" s="1"/>
      <c r="I60" s="1"/>
      <c r="Q60" s="1"/>
      <c r="R60" s="1"/>
      <c r="S60" s="1"/>
      <c r="X60" s="1"/>
      <c r="Y60" s="1"/>
      <c r="Z60" s="1"/>
      <c r="AA60" s="1"/>
    </row>
    <row r="61" spans="1:27" x14ac:dyDescent="0.2">
      <c r="A61" s="1"/>
      <c r="B61" s="1"/>
      <c r="C61" s="1"/>
      <c r="D61" s="1"/>
      <c r="E61" s="1"/>
      <c r="F61" s="1"/>
      <c r="G61" s="1"/>
      <c r="H61" s="1"/>
      <c r="I61" s="1"/>
      <c r="Q61" s="1"/>
      <c r="R61" s="1"/>
      <c r="S61" s="1"/>
      <c r="X61" s="1"/>
      <c r="Y61" s="1"/>
      <c r="Z61" s="1"/>
      <c r="AA61" s="1"/>
    </row>
    <row r="62" spans="1:27" x14ac:dyDescent="0.2">
      <c r="A62" s="1"/>
      <c r="B62" s="1"/>
      <c r="C62" s="1"/>
      <c r="D62" s="1"/>
      <c r="E62" s="1"/>
      <c r="F62" s="1"/>
      <c r="G62" s="1"/>
      <c r="H62" s="1"/>
      <c r="I62" s="1"/>
      <c r="Q62" s="1"/>
      <c r="R62" s="1"/>
      <c r="S62" s="1"/>
      <c r="X62" s="1"/>
      <c r="Y62" s="1"/>
      <c r="Z62" s="1"/>
      <c r="AA62" s="1"/>
    </row>
    <row r="63" spans="1:27" x14ac:dyDescent="0.2">
      <c r="A63" s="1"/>
      <c r="B63" s="1"/>
      <c r="C63" s="1"/>
      <c r="D63" s="1"/>
      <c r="E63" s="1"/>
      <c r="F63" s="1"/>
      <c r="G63" s="1"/>
      <c r="H63" s="1"/>
      <c r="I63" s="1"/>
      <c r="Q63" s="1"/>
      <c r="R63" s="1"/>
      <c r="S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1"/>
      <c r="H64" s="1"/>
      <c r="I64" s="1"/>
      <c r="Q64" s="1"/>
      <c r="R64" s="1"/>
      <c r="S64" s="1"/>
      <c r="X64" s="1"/>
      <c r="Y64" s="1"/>
      <c r="Z64" s="1"/>
      <c r="AA64" s="1"/>
    </row>
    <row r="65" spans="1:27" x14ac:dyDescent="0.2">
      <c r="A65" s="1"/>
      <c r="B65" s="1"/>
      <c r="C65" s="1"/>
      <c r="D65" s="1"/>
      <c r="E65" s="1"/>
      <c r="F65" s="1"/>
      <c r="G65" s="1"/>
      <c r="H65" s="1"/>
      <c r="I65" s="1"/>
      <c r="Q65" s="1"/>
      <c r="R65" s="1"/>
      <c r="S65" s="1"/>
      <c r="X65" s="1"/>
      <c r="Y65" s="1"/>
      <c r="Z65" s="1"/>
      <c r="AA65" s="1"/>
    </row>
    <row r="66" spans="1:27" x14ac:dyDescent="0.2">
      <c r="A66" s="1"/>
      <c r="B66" s="1"/>
      <c r="C66" s="1"/>
      <c r="D66" s="1"/>
      <c r="E66" s="1"/>
      <c r="F66" s="1"/>
      <c r="G66" s="1"/>
      <c r="H66" s="1"/>
      <c r="I66" s="1"/>
      <c r="Q66" s="1"/>
      <c r="R66" s="1"/>
      <c r="S66" s="1"/>
      <c r="X66" s="1"/>
      <c r="Y66" s="1"/>
      <c r="Z66" s="1"/>
      <c r="AA66" s="1"/>
    </row>
    <row r="67" spans="1:27" x14ac:dyDescent="0.2">
      <c r="A67" s="1"/>
      <c r="B67" s="1"/>
      <c r="C67" s="1"/>
      <c r="D67" s="1"/>
      <c r="E67" s="1"/>
      <c r="F67" s="1"/>
      <c r="G67" s="1"/>
      <c r="H67" s="1"/>
      <c r="I67" s="1"/>
      <c r="Q67" s="1"/>
      <c r="R67" s="1"/>
      <c r="S67" s="1"/>
      <c r="X67" s="1"/>
      <c r="Y67" s="1"/>
      <c r="Z67" s="1"/>
      <c r="AA67" s="1"/>
    </row>
    <row r="68" spans="1:27" x14ac:dyDescent="0.2">
      <c r="A68" s="1"/>
      <c r="B68" s="1"/>
      <c r="C68" s="1"/>
      <c r="D68" s="1"/>
      <c r="E68" s="1"/>
      <c r="F68" s="1"/>
      <c r="G68" s="1"/>
      <c r="H68" s="1"/>
      <c r="I68" s="1"/>
      <c r="Q68" s="1"/>
      <c r="R68" s="1"/>
      <c r="S68" s="1"/>
      <c r="X68" s="1"/>
      <c r="Y68" s="1"/>
      <c r="Z68" s="1"/>
      <c r="AA68" s="1"/>
    </row>
    <row r="69" spans="1:27" x14ac:dyDescent="0.2">
      <c r="A69" s="1"/>
      <c r="B69" s="1"/>
      <c r="C69" s="1"/>
      <c r="D69" s="1"/>
      <c r="E69" s="1"/>
      <c r="F69" s="1"/>
      <c r="G69" s="1"/>
      <c r="H69" s="1"/>
      <c r="I69" s="1"/>
      <c r="Q69" s="1"/>
      <c r="R69" s="1"/>
      <c r="S69" s="1"/>
      <c r="X69" s="1"/>
      <c r="Y69" s="1"/>
      <c r="Z69" s="1"/>
      <c r="AA69" s="1"/>
    </row>
    <row r="70" spans="1:27" x14ac:dyDescent="0.2">
      <c r="A70" s="1"/>
      <c r="B70" s="1"/>
      <c r="C70" s="1"/>
      <c r="D70" s="1"/>
      <c r="E70" s="1"/>
      <c r="F70" s="1"/>
      <c r="G70" s="1"/>
      <c r="H70" s="1"/>
      <c r="I70" s="1"/>
      <c r="Q70" s="1"/>
      <c r="R70" s="1"/>
      <c r="S70" s="1"/>
      <c r="X70" s="1"/>
      <c r="Y70" s="1"/>
      <c r="Z70" s="1"/>
      <c r="AA70" s="1"/>
    </row>
    <row r="71" spans="1:27" x14ac:dyDescent="0.2">
      <c r="A71" s="1"/>
      <c r="B71" s="1"/>
      <c r="C71" s="1"/>
      <c r="D71" s="1"/>
      <c r="E71" s="1"/>
      <c r="F71" s="1"/>
      <c r="G71" s="1"/>
      <c r="H71" s="1"/>
      <c r="I71" s="1"/>
      <c r="X71" s="1"/>
      <c r="Y71" s="1"/>
      <c r="Z71" s="1"/>
      <c r="AA71" s="1"/>
    </row>
    <row r="72" spans="1:27" x14ac:dyDescent="0.2">
      <c r="A72" s="1"/>
      <c r="B72" s="1"/>
      <c r="C72" s="1"/>
      <c r="D72" s="1"/>
      <c r="E72" s="1"/>
      <c r="F72" s="1"/>
      <c r="G72" s="1"/>
      <c r="H72" s="1"/>
      <c r="I72" s="1"/>
      <c r="X72" s="1"/>
      <c r="Y72" s="1"/>
      <c r="Z72" s="1"/>
      <c r="AA72" s="1"/>
    </row>
    <row r="73" spans="1:27" x14ac:dyDescent="0.2">
      <c r="A73" s="1"/>
      <c r="B73" s="1"/>
      <c r="C73" s="1"/>
      <c r="D73" s="1"/>
      <c r="E73" s="1"/>
      <c r="F73" s="1"/>
      <c r="G73" s="1"/>
      <c r="H73" s="1"/>
      <c r="I73" s="1"/>
      <c r="X73" s="1"/>
      <c r="Y73" s="1"/>
      <c r="Z73" s="1"/>
      <c r="AA73" s="1"/>
    </row>
    <row r="74" spans="1:27" x14ac:dyDescent="0.2">
      <c r="A74" s="19" t="s">
        <v>9</v>
      </c>
      <c r="B74" s="17">
        <v>1</v>
      </c>
      <c r="C74" s="1"/>
      <c r="D74" s="1"/>
      <c r="E74" s="1"/>
      <c r="F74" s="1"/>
      <c r="G74" s="1"/>
      <c r="H74" s="1"/>
      <c r="I74" s="1"/>
      <c r="X74" s="1"/>
      <c r="Y74" s="1"/>
      <c r="Z74" s="1"/>
      <c r="AA74" s="1"/>
    </row>
    <row r="75" spans="1:27" x14ac:dyDescent="0.2">
      <c r="A75" s="1"/>
      <c r="B75" s="1"/>
      <c r="C75" s="1"/>
      <c r="D75" s="1"/>
      <c r="E75" s="1"/>
      <c r="F75" s="1"/>
      <c r="G75" s="1"/>
      <c r="H75" s="1"/>
      <c r="I75" s="1"/>
      <c r="X75" s="1"/>
      <c r="Y75" s="1"/>
      <c r="Z75" s="1"/>
      <c r="AA75" s="1"/>
    </row>
    <row r="76" spans="1:27" x14ac:dyDescent="0.2">
      <c r="A76" s="19" t="s">
        <v>0</v>
      </c>
      <c r="B76" s="19" t="s">
        <v>1</v>
      </c>
      <c r="C76" s="19" t="s">
        <v>2</v>
      </c>
      <c r="D76" s="17" t="s">
        <v>21</v>
      </c>
      <c r="E76" s="1"/>
      <c r="F76" s="21" t="s">
        <v>1</v>
      </c>
      <c r="G76" s="21" t="s">
        <v>2</v>
      </c>
      <c r="H76" s="1" t="s">
        <v>86</v>
      </c>
      <c r="I76" s="1"/>
      <c r="X76" s="1"/>
      <c r="Y76" s="1"/>
      <c r="Z76" s="1"/>
      <c r="AA76" s="1"/>
    </row>
    <row r="77" spans="1:27" x14ac:dyDescent="0.2">
      <c r="A77" s="17" t="s">
        <v>44</v>
      </c>
      <c r="B77" s="17">
        <v>101</v>
      </c>
      <c r="C77" s="17">
        <v>0</v>
      </c>
      <c r="D77" s="20">
        <v>1</v>
      </c>
      <c r="E77" s="1"/>
      <c r="F77" s="1">
        <v>101</v>
      </c>
      <c r="G77" s="1">
        <v>0</v>
      </c>
      <c r="H77" s="29">
        <v>1</v>
      </c>
      <c r="I77" s="29"/>
      <c r="X77" s="1"/>
      <c r="Y77" s="1"/>
      <c r="Z77" s="1"/>
      <c r="AA77" s="1"/>
    </row>
    <row r="78" spans="1:27" x14ac:dyDescent="0.2">
      <c r="A78" s="17" t="s">
        <v>44</v>
      </c>
      <c r="B78" s="17">
        <v>101</v>
      </c>
      <c r="C78" s="17">
        <v>1</v>
      </c>
      <c r="D78" s="20">
        <v>1</v>
      </c>
      <c r="E78" s="1"/>
      <c r="F78" s="1">
        <v>102</v>
      </c>
      <c r="G78" s="1">
        <v>0</v>
      </c>
      <c r="H78" s="29">
        <v>1</v>
      </c>
      <c r="I78" s="29"/>
      <c r="X78" s="1"/>
      <c r="Y78" s="1"/>
      <c r="Z78" s="1"/>
      <c r="AA78" s="1"/>
    </row>
    <row r="79" spans="1:27" x14ac:dyDescent="0.2">
      <c r="A79" s="17" t="s">
        <v>44</v>
      </c>
      <c r="B79" s="17">
        <v>102</v>
      </c>
      <c r="C79" s="17">
        <v>0</v>
      </c>
      <c r="D79" s="20">
        <v>1</v>
      </c>
      <c r="E79" s="1"/>
      <c r="F79" s="1">
        <v>103</v>
      </c>
      <c r="G79" s="1">
        <v>0</v>
      </c>
      <c r="H79" s="29">
        <v>1</v>
      </c>
      <c r="I79" s="29"/>
      <c r="X79" s="1"/>
      <c r="Y79" s="1"/>
      <c r="Z79" s="1"/>
      <c r="AA79" s="1"/>
    </row>
    <row r="80" spans="1:27" x14ac:dyDescent="0.2">
      <c r="A80" s="17" t="s">
        <v>44</v>
      </c>
      <c r="B80" s="17">
        <v>102</v>
      </c>
      <c r="C80" s="17">
        <v>1</v>
      </c>
      <c r="D80" s="20">
        <v>1</v>
      </c>
      <c r="E80" s="1"/>
      <c r="F80" s="1">
        <v>104</v>
      </c>
      <c r="G80" s="1">
        <v>0</v>
      </c>
      <c r="H80" s="29">
        <v>1</v>
      </c>
      <c r="I80" s="29"/>
      <c r="X80" s="1"/>
      <c r="Y80" s="1"/>
      <c r="Z80" s="1"/>
      <c r="AA80" s="1"/>
    </row>
    <row r="81" spans="1:27" x14ac:dyDescent="0.2">
      <c r="A81" s="17" t="s">
        <v>44</v>
      </c>
      <c r="B81" s="17">
        <v>104</v>
      </c>
      <c r="C81" s="17">
        <v>0</v>
      </c>
      <c r="D81" s="20">
        <v>1</v>
      </c>
      <c r="E81" s="1"/>
      <c r="F81" s="1">
        <v>105</v>
      </c>
      <c r="G81" s="1">
        <v>0</v>
      </c>
      <c r="H81" s="29">
        <v>1</v>
      </c>
      <c r="I81" s="29"/>
      <c r="X81" s="1"/>
      <c r="Y81" s="1"/>
      <c r="Z81" s="1"/>
      <c r="AA81" s="1"/>
    </row>
    <row r="82" spans="1:27" x14ac:dyDescent="0.2">
      <c r="A82" s="17" t="s">
        <v>44</v>
      </c>
      <c r="B82" s="17">
        <v>104</v>
      </c>
      <c r="C82" s="17">
        <v>1</v>
      </c>
      <c r="D82" s="20">
        <v>1</v>
      </c>
      <c r="E82" s="1"/>
      <c r="F82" s="1">
        <v>106</v>
      </c>
      <c r="G82" s="1">
        <v>0</v>
      </c>
      <c r="H82" s="29">
        <v>1</v>
      </c>
      <c r="I82" s="29"/>
      <c r="X82" s="1"/>
      <c r="Y82" s="1"/>
      <c r="Z82" s="1"/>
      <c r="AA82" s="1"/>
    </row>
    <row r="83" spans="1:27" x14ac:dyDescent="0.2">
      <c r="A83" s="17" t="s">
        <v>44</v>
      </c>
      <c r="B83" s="17">
        <v>105</v>
      </c>
      <c r="C83" s="17">
        <v>0</v>
      </c>
      <c r="D83" s="20">
        <v>1</v>
      </c>
      <c r="E83" s="1"/>
      <c r="F83" s="1">
        <v>107</v>
      </c>
      <c r="G83" s="1">
        <v>0</v>
      </c>
      <c r="H83" s="29">
        <v>1</v>
      </c>
      <c r="I83" s="29"/>
    </row>
    <row r="84" spans="1:27" x14ac:dyDescent="0.2">
      <c r="A84" s="17" t="s">
        <v>44</v>
      </c>
      <c r="B84" s="17">
        <v>105</v>
      </c>
      <c r="C84" s="17">
        <v>1</v>
      </c>
      <c r="D84" s="20">
        <v>1</v>
      </c>
      <c r="E84" s="1"/>
      <c r="F84" s="1">
        <v>110</v>
      </c>
      <c r="G84" s="1">
        <v>0</v>
      </c>
      <c r="H84" s="29">
        <v>1</v>
      </c>
      <c r="I84" s="29"/>
    </row>
    <row r="85" spans="1:27" x14ac:dyDescent="0.2">
      <c r="A85" s="17" t="s">
        <v>44</v>
      </c>
      <c r="B85" s="17">
        <v>107</v>
      </c>
      <c r="C85" s="17">
        <v>0</v>
      </c>
      <c r="D85" s="20">
        <v>1</v>
      </c>
      <c r="E85" s="1"/>
      <c r="F85" s="1">
        <v>111</v>
      </c>
      <c r="G85" s="1">
        <v>0</v>
      </c>
      <c r="H85" s="29">
        <v>1</v>
      </c>
      <c r="I85" s="29"/>
    </row>
    <row r="86" spans="1:27" x14ac:dyDescent="0.2">
      <c r="A86" s="17" t="s">
        <v>44</v>
      </c>
      <c r="B86" s="17">
        <v>107</v>
      </c>
      <c r="C86" s="17">
        <v>1</v>
      </c>
      <c r="D86" s="20">
        <v>1</v>
      </c>
      <c r="E86" s="1"/>
      <c r="F86" s="1">
        <v>113</v>
      </c>
      <c r="G86" s="1">
        <v>0</v>
      </c>
      <c r="H86" s="29">
        <v>1</v>
      </c>
      <c r="I86" s="29"/>
    </row>
    <row r="87" spans="1:27" x14ac:dyDescent="0.2">
      <c r="A87" s="17" t="s">
        <v>44</v>
      </c>
      <c r="B87" s="17">
        <v>109</v>
      </c>
      <c r="C87" s="17">
        <v>0</v>
      </c>
      <c r="D87" s="20">
        <v>1</v>
      </c>
      <c r="E87" s="1"/>
      <c r="F87" s="1" t="s">
        <v>70</v>
      </c>
      <c r="G87" s="1"/>
      <c r="H87" s="29">
        <v>10</v>
      </c>
      <c r="I87" s="29"/>
    </row>
    <row r="88" spans="1:27" x14ac:dyDescent="0.2">
      <c r="A88" s="17" t="s">
        <v>44</v>
      </c>
      <c r="B88" s="17">
        <v>109</v>
      </c>
      <c r="C88" s="17">
        <v>1</v>
      </c>
      <c r="D88" s="20">
        <v>1</v>
      </c>
      <c r="E88" s="1"/>
      <c r="F88" s="1"/>
      <c r="G88" s="1"/>
      <c r="H88" s="1"/>
      <c r="I88" s="1"/>
    </row>
    <row r="89" spans="1:27" x14ac:dyDescent="0.2">
      <c r="A89" s="17" t="s">
        <v>44</v>
      </c>
      <c r="B89" s="17">
        <v>110</v>
      </c>
      <c r="C89" s="17">
        <v>0</v>
      </c>
      <c r="D89" s="20">
        <v>1</v>
      </c>
      <c r="E89" s="1"/>
      <c r="F89" s="1"/>
      <c r="G89" s="1"/>
      <c r="H89" s="1"/>
      <c r="I89" s="1"/>
    </row>
    <row r="90" spans="1:27" x14ac:dyDescent="0.2">
      <c r="A90" s="17" t="s">
        <v>44</v>
      </c>
      <c r="B90" s="17">
        <v>110</v>
      </c>
      <c r="C90" s="17">
        <v>1</v>
      </c>
      <c r="D90" s="20">
        <v>1</v>
      </c>
      <c r="E90" s="1"/>
      <c r="F90" s="1"/>
      <c r="G90" s="1"/>
      <c r="H90" s="1"/>
      <c r="I90" s="1"/>
    </row>
    <row r="91" spans="1:27" x14ac:dyDescent="0.2">
      <c r="A91" s="17" t="s">
        <v>44</v>
      </c>
      <c r="B91" s="17">
        <v>111</v>
      </c>
      <c r="C91" s="17">
        <v>0</v>
      </c>
      <c r="D91" s="20">
        <v>1</v>
      </c>
      <c r="E91" s="1"/>
      <c r="F91" s="1"/>
      <c r="G91" s="1"/>
      <c r="H91" s="1"/>
      <c r="I91" s="1"/>
    </row>
    <row r="92" spans="1:27" x14ac:dyDescent="0.2">
      <c r="A92" s="17" t="s">
        <v>44</v>
      </c>
      <c r="B92" s="17">
        <v>111</v>
      </c>
      <c r="C92" s="17">
        <v>1</v>
      </c>
      <c r="D92" s="20">
        <v>1</v>
      </c>
      <c r="E92" s="1"/>
      <c r="F92" s="1"/>
      <c r="G92" s="1"/>
      <c r="H92" s="1"/>
      <c r="I92" s="1"/>
    </row>
    <row r="93" spans="1:27" x14ac:dyDescent="0.2">
      <c r="A93" s="17" t="s">
        <v>44</v>
      </c>
      <c r="B93" s="17">
        <v>112</v>
      </c>
      <c r="C93" s="17">
        <v>0</v>
      </c>
      <c r="D93" s="20">
        <v>1</v>
      </c>
      <c r="E93" s="1"/>
      <c r="F93" s="1"/>
      <c r="G93" s="1"/>
      <c r="H93" s="1"/>
      <c r="I93" s="1"/>
    </row>
    <row r="94" spans="1:27" x14ac:dyDescent="0.2">
      <c r="A94" s="17" t="s">
        <v>44</v>
      </c>
      <c r="B94" s="17">
        <v>112</v>
      </c>
      <c r="C94" s="17">
        <v>1</v>
      </c>
      <c r="D94" s="20">
        <v>1</v>
      </c>
      <c r="E94" s="1"/>
      <c r="F94" s="1"/>
      <c r="G94" s="1"/>
      <c r="H94" s="1"/>
      <c r="I94" s="1"/>
    </row>
    <row r="95" spans="1:27" x14ac:dyDescent="0.2">
      <c r="A95" s="17" t="s">
        <v>44</v>
      </c>
      <c r="B95" s="17">
        <v>113</v>
      </c>
      <c r="C95" s="17">
        <v>0</v>
      </c>
      <c r="D95" s="20">
        <v>1</v>
      </c>
      <c r="E95" s="1"/>
      <c r="F95" s="1"/>
      <c r="G95" s="1"/>
      <c r="H95" s="1"/>
      <c r="I95" s="1"/>
    </row>
    <row r="96" spans="1:27" x14ac:dyDescent="0.2">
      <c r="A96" s="17" t="s">
        <v>44</v>
      </c>
      <c r="B96" s="17">
        <v>113</v>
      </c>
      <c r="C96" s="17">
        <v>1</v>
      </c>
      <c r="D96" s="20">
        <v>1</v>
      </c>
      <c r="E96" s="1"/>
      <c r="F96" s="1"/>
      <c r="G96" s="1"/>
      <c r="H96" s="1"/>
      <c r="I96" s="1"/>
    </row>
    <row r="97" spans="1:9" x14ac:dyDescent="0.2">
      <c r="A97" s="17" t="s">
        <v>44</v>
      </c>
      <c r="B97" s="17">
        <v>114</v>
      </c>
      <c r="C97" s="17">
        <v>0</v>
      </c>
      <c r="D97" s="20">
        <v>1</v>
      </c>
      <c r="E97" s="1"/>
      <c r="F97" s="1"/>
      <c r="G97" s="1"/>
      <c r="H97" s="1"/>
      <c r="I97" s="1"/>
    </row>
    <row r="98" spans="1:9" x14ac:dyDescent="0.2">
      <c r="A98" s="17" t="s">
        <v>44</v>
      </c>
      <c r="B98" s="17">
        <v>114</v>
      </c>
      <c r="C98" s="17">
        <v>1</v>
      </c>
      <c r="D98" s="20">
        <v>1</v>
      </c>
      <c r="E98" s="1"/>
      <c r="F98" s="1"/>
      <c r="G98" s="1"/>
      <c r="H98" s="1"/>
      <c r="I98" s="1"/>
    </row>
    <row r="99" spans="1:9" x14ac:dyDescent="0.2">
      <c r="A99" s="17" t="s">
        <v>44</v>
      </c>
      <c r="B99" s="17">
        <v>115</v>
      </c>
      <c r="C99" s="17">
        <v>0</v>
      </c>
      <c r="D99" s="20">
        <v>1</v>
      </c>
      <c r="E99" s="1"/>
      <c r="F99" s="1"/>
      <c r="G99" s="1"/>
      <c r="H99" s="1"/>
      <c r="I99" s="1"/>
    </row>
    <row r="100" spans="1:9" x14ac:dyDescent="0.2">
      <c r="A100" s="17" t="s">
        <v>44</v>
      </c>
      <c r="B100" s="17">
        <v>115</v>
      </c>
      <c r="C100" s="17">
        <v>1</v>
      </c>
      <c r="D100" s="20">
        <v>1</v>
      </c>
      <c r="E100" s="1"/>
      <c r="F100" s="1"/>
      <c r="G100" s="1"/>
      <c r="H100" s="1"/>
      <c r="I100" s="1"/>
    </row>
    <row r="101" spans="1:9" x14ac:dyDescent="0.2">
      <c r="A101" s="17" t="s">
        <v>44</v>
      </c>
      <c r="B101" s="17">
        <v>117</v>
      </c>
      <c r="C101" s="17">
        <v>0</v>
      </c>
      <c r="D101" s="20">
        <v>1</v>
      </c>
      <c r="E101" s="1"/>
      <c r="F101" s="1"/>
      <c r="G101" s="1"/>
      <c r="H101" s="1"/>
      <c r="I101" s="1"/>
    </row>
    <row r="102" spans="1:9" x14ac:dyDescent="0.2">
      <c r="A102" s="17" t="s">
        <v>44</v>
      </c>
      <c r="B102" s="17">
        <v>119</v>
      </c>
      <c r="C102" s="17">
        <v>0</v>
      </c>
      <c r="D102" s="20">
        <v>2</v>
      </c>
      <c r="E102" s="1"/>
      <c r="F102" s="1"/>
      <c r="G102" s="1"/>
      <c r="H102" s="1"/>
      <c r="I102" s="1"/>
    </row>
    <row r="103" spans="1:9" x14ac:dyDescent="0.2">
      <c r="A103" s="17" t="s">
        <v>44</v>
      </c>
      <c r="B103" s="17">
        <v>119</v>
      </c>
      <c r="C103" s="17">
        <v>1</v>
      </c>
      <c r="D103" s="20">
        <v>1</v>
      </c>
      <c r="E103" s="1"/>
      <c r="F103" s="1"/>
      <c r="G103" s="1"/>
      <c r="H103" s="1"/>
      <c r="I103" s="1"/>
    </row>
    <row r="104" spans="1:9" x14ac:dyDescent="0.2">
      <c r="A104" s="17" t="s">
        <v>44</v>
      </c>
      <c r="B104" s="17">
        <v>120</v>
      </c>
      <c r="C104" s="17">
        <v>0</v>
      </c>
      <c r="D104" s="20">
        <v>1</v>
      </c>
      <c r="E104" s="1"/>
      <c r="F104" s="1"/>
      <c r="G104" s="1"/>
      <c r="H104" s="1"/>
      <c r="I104" s="1"/>
    </row>
    <row r="105" spans="1:9" x14ac:dyDescent="0.2">
      <c r="A105" s="17" t="s">
        <v>44</v>
      </c>
      <c r="B105" s="17">
        <v>121</v>
      </c>
      <c r="C105" s="17">
        <v>0</v>
      </c>
      <c r="D105" s="20">
        <v>2</v>
      </c>
      <c r="E105" s="1"/>
      <c r="F105" s="1"/>
      <c r="G105" s="1"/>
      <c r="H105" s="1"/>
      <c r="I105" s="1"/>
    </row>
    <row r="106" spans="1:9" x14ac:dyDescent="0.2">
      <c r="A106" s="17" t="s">
        <v>44</v>
      </c>
      <c r="B106" s="17">
        <v>122</v>
      </c>
      <c r="C106" s="17">
        <v>0</v>
      </c>
      <c r="D106" s="20">
        <v>1</v>
      </c>
      <c r="E106" s="1"/>
      <c r="F106" s="1"/>
      <c r="G106" s="1"/>
      <c r="H106" s="1"/>
      <c r="I106" s="1"/>
    </row>
    <row r="107" spans="1:9" x14ac:dyDescent="0.2">
      <c r="A107" s="17" t="s">
        <v>44</v>
      </c>
      <c r="B107" s="17">
        <v>125</v>
      </c>
      <c r="C107" s="17">
        <v>0</v>
      </c>
      <c r="D107" s="20">
        <v>1</v>
      </c>
      <c r="E107" s="1"/>
      <c r="F107" s="1"/>
      <c r="G107" s="1"/>
      <c r="H107" s="1"/>
      <c r="I107" s="1"/>
    </row>
    <row r="108" spans="1:9" x14ac:dyDescent="0.2">
      <c r="A108" s="17" t="s">
        <v>44</v>
      </c>
      <c r="B108" s="17">
        <v>125</v>
      </c>
      <c r="C108" s="17">
        <v>1</v>
      </c>
      <c r="D108" s="20">
        <v>1</v>
      </c>
      <c r="E108" s="1"/>
      <c r="F108" s="1"/>
      <c r="G108" s="1"/>
      <c r="H108" s="1"/>
      <c r="I108" s="1"/>
    </row>
    <row r="109" spans="1:9" x14ac:dyDescent="0.2">
      <c r="A109" s="17" t="s">
        <v>44</v>
      </c>
      <c r="B109" s="17">
        <v>126</v>
      </c>
      <c r="C109" s="17">
        <v>0</v>
      </c>
      <c r="D109" s="20">
        <v>2</v>
      </c>
      <c r="E109" s="1"/>
      <c r="F109" s="1"/>
      <c r="G109" s="1"/>
      <c r="H109" s="1"/>
      <c r="I109" s="1"/>
    </row>
    <row r="110" spans="1:9" x14ac:dyDescent="0.2">
      <c r="A110" s="17" t="s">
        <v>44</v>
      </c>
      <c r="B110" s="17" t="s">
        <v>89</v>
      </c>
      <c r="C110" s="17">
        <v>0</v>
      </c>
      <c r="D110" s="20">
        <v>2</v>
      </c>
      <c r="E110" s="1"/>
      <c r="F110" s="1"/>
      <c r="G110" s="1"/>
      <c r="H110" s="1"/>
      <c r="I110" s="1"/>
    </row>
    <row r="111" spans="1:9" x14ac:dyDescent="0.2">
      <c r="A111" s="17" t="s">
        <v>44</v>
      </c>
      <c r="B111" s="17" t="s">
        <v>90</v>
      </c>
      <c r="C111" s="17">
        <v>0</v>
      </c>
      <c r="D111" s="20">
        <v>2</v>
      </c>
      <c r="E111" s="1"/>
      <c r="F111" s="1"/>
      <c r="G111" s="1"/>
      <c r="H111" s="1"/>
      <c r="I111" s="1"/>
    </row>
    <row r="112" spans="1:9" x14ac:dyDescent="0.2">
      <c r="A112" s="17" t="s">
        <v>44</v>
      </c>
      <c r="B112" s="17" t="s">
        <v>91</v>
      </c>
      <c r="C112" s="17">
        <v>0</v>
      </c>
      <c r="D112" s="20">
        <v>2</v>
      </c>
      <c r="E112" s="1"/>
      <c r="F112" s="1"/>
      <c r="G112" s="1"/>
      <c r="H112" s="1"/>
      <c r="I112" s="1"/>
    </row>
    <row r="113" spans="1:9" x14ac:dyDescent="0.2">
      <c r="A113" s="17" t="s">
        <v>44</v>
      </c>
      <c r="B113" s="17" t="s">
        <v>92</v>
      </c>
      <c r="C113" s="17">
        <v>0</v>
      </c>
      <c r="D113" s="20">
        <v>1</v>
      </c>
      <c r="E113" s="1"/>
      <c r="F113" s="1"/>
      <c r="G113" s="1"/>
      <c r="H113" s="1"/>
      <c r="I113" s="1"/>
    </row>
    <row r="114" spans="1:9" x14ac:dyDescent="0.2">
      <c r="A114" s="17" t="s">
        <v>44</v>
      </c>
      <c r="B114" s="17" t="s">
        <v>74</v>
      </c>
      <c r="C114" s="17">
        <v>0</v>
      </c>
      <c r="D114" s="20">
        <v>2</v>
      </c>
      <c r="E114" s="1"/>
      <c r="F114" s="1"/>
      <c r="G114" s="1"/>
      <c r="H114" s="1"/>
      <c r="I114" s="1"/>
    </row>
    <row r="115" spans="1:9" x14ac:dyDescent="0.2">
      <c r="A115" s="17" t="s">
        <v>44</v>
      </c>
      <c r="B115" s="17" t="s">
        <v>75</v>
      </c>
      <c r="C115" s="17">
        <v>0</v>
      </c>
      <c r="D115" s="20">
        <v>1</v>
      </c>
      <c r="E115" s="1"/>
      <c r="F115" s="1"/>
      <c r="G115" s="1"/>
      <c r="H115" s="1"/>
      <c r="I115" s="1"/>
    </row>
    <row r="116" spans="1:9" x14ac:dyDescent="0.2">
      <c r="A116" s="17" t="s">
        <v>70</v>
      </c>
      <c r="D116" s="20">
        <v>46</v>
      </c>
      <c r="E116" s="1"/>
      <c r="F116" s="1"/>
      <c r="G116" s="1"/>
      <c r="H116" s="1"/>
      <c r="I116" s="1"/>
    </row>
    <row r="117" spans="1:9" x14ac:dyDescent="0.2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1"/>
      <c r="C132" s="1"/>
      <c r="E132" s="1"/>
      <c r="F132" s="1"/>
      <c r="G132" s="1"/>
    </row>
    <row r="133" spans="1:9" x14ac:dyDescent="0.2">
      <c r="A133" s="1"/>
      <c r="B133" s="1"/>
      <c r="C133" s="1"/>
      <c r="E133" s="1"/>
      <c r="F133" s="1"/>
      <c r="G133" s="1"/>
    </row>
    <row r="134" spans="1:9" x14ac:dyDescent="0.2">
      <c r="A134" s="1"/>
      <c r="B134" s="1"/>
      <c r="C134" s="1"/>
      <c r="E134" s="1"/>
      <c r="F134" s="1"/>
      <c r="G134" s="1"/>
    </row>
    <row r="135" spans="1:9" x14ac:dyDescent="0.2">
      <c r="A135" s="1"/>
      <c r="B135" s="1"/>
      <c r="C135" s="1"/>
      <c r="E135" s="1"/>
      <c r="F135" s="1"/>
      <c r="G135" s="1"/>
    </row>
    <row r="136" spans="1:9" x14ac:dyDescent="0.2">
      <c r="A136" s="1"/>
      <c r="B136" s="1"/>
      <c r="C136" s="1"/>
      <c r="E136" s="1"/>
      <c r="F136" s="1"/>
      <c r="G136" s="1"/>
    </row>
    <row r="137" spans="1:9" x14ac:dyDescent="0.2">
      <c r="A137" s="1"/>
      <c r="B137" s="1"/>
      <c r="C137" s="1"/>
      <c r="E137" s="1"/>
      <c r="F137" s="1"/>
      <c r="G137" s="1"/>
    </row>
    <row r="138" spans="1:9" x14ac:dyDescent="0.2">
      <c r="A138" s="1"/>
      <c r="B138" s="1"/>
      <c r="C138" s="1"/>
      <c r="E138" s="1"/>
      <c r="F138" s="1"/>
      <c r="G138" s="1"/>
    </row>
    <row r="139" spans="1:9" x14ac:dyDescent="0.2">
      <c r="A139" s="1"/>
      <c r="B139" s="1"/>
      <c r="C139" s="1"/>
      <c r="E139" s="1"/>
      <c r="F139" s="1"/>
      <c r="G139" s="1"/>
    </row>
    <row r="140" spans="1:9" x14ac:dyDescent="0.2">
      <c r="A140" s="1"/>
      <c r="B140" s="1"/>
      <c r="C140" s="1"/>
      <c r="E140" s="1"/>
      <c r="F140" s="1"/>
      <c r="G140" s="1"/>
    </row>
    <row r="141" spans="1:9" x14ac:dyDescent="0.2">
      <c r="A141" s="1"/>
      <c r="B141" s="1"/>
      <c r="C141" s="1"/>
      <c r="E141" s="1"/>
      <c r="F141" s="1"/>
      <c r="G141" s="1"/>
    </row>
    <row r="142" spans="1:9" x14ac:dyDescent="0.2">
      <c r="A142" s="1"/>
      <c r="B142" s="1"/>
      <c r="C142" s="1"/>
      <c r="E142" s="1"/>
      <c r="F142" s="1"/>
      <c r="G142" s="1"/>
    </row>
    <row r="143" spans="1:9" x14ac:dyDescent="0.2">
      <c r="A143" s="1"/>
      <c r="B143" s="1"/>
      <c r="C143" s="1"/>
      <c r="E143" s="1"/>
      <c r="F143" s="1"/>
      <c r="G143" s="1"/>
    </row>
    <row r="144" spans="1:9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  <c r="E1238" s="1"/>
      <c r="F1238" s="1"/>
      <c r="G1238" s="1"/>
    </row>
    <row r="1239" spans="1:7" x14ac:dyDescent="0.2">
      <c r="A1239" s="1"/>
      <c r="B1239" s="1"/>
      <c r="C1239" s="1"/>
      <c r="E1239" s="1"/>
      <c r="F1239" s="1"/>
      <c r="G1239" s="1"/>
    </row>
    <row r="1240" spans="1:7" x14ac:dyDescent="0.2">
      <c r="A1240" s="1"/>
      <c r="B1240" s="1"/>
      <c r="C1240" s="1"/>
      <c r="E1240" s="1"/>
      <c r="F1240" s="1"/>
      <c r="G1240" s="1"/>
    </row>
    <row r="1241" spans="1:7" x14ac:dyDescent="0.2">
      <c r="A1241" s="1"/>
      <c r="B1241" s="1"/>
      <c r="C1241" s="1"/>
      <c r="E1241" s="1"/>
      <c r="F1241" s="1"/>
      <c r="G1241" s="1"/>
    </row>
    <row r="1242" spans="1:7" x14ac:dyDescent="0.2">
      <c r="A1242" s="1"/>
      <c r="B1242" s="1"/>
      <c r="C1242" s="1"/>
      <c r="E1242" s="1"/>
      <c r="F1242" s="1"/>
      <c r="G1242" s="1"/>
    </row>
    <row r="1243" spans="1:7" x14ac:dyDescent="0.2">
      <c r="A1243" s="1"/>
      <c r="B1243" s="1"/>
      <c r="C1243" s="1"/>
      <c r="E1243" s="1"/>
      <c r="F1243" s="1"/>
      <c r="G1243" s="1"/>
    </row>
    <row r="1244" spans="1:7" x14ac:dyDescent="0.2">
      <c r="A1244" s="1"/>
      <c r="B1244" s="1"/>
      <c r="C1244" s="1"/>
      <c r="E1244" s="1"/>
      <c r="F1244" s="1"/>
      <c r="G1244" s="1"/>
    </row>
    <row r="1245" spans="1:7" x14ac:dyDescent="0.2">
      <c r="A1245" s="1"/>
      <c r="B1245" s="1"/>
      <c r="C1245" s="1"/>
      <c r="E1245" s="1"/>
      <c r="F1245" s="1"/>
      <c r="G1245" s="1"/>
    </row>
    <row r="1246" spans="1:7" x14ac:dyDescent="0.2">
      <c r="A1246" s="1"/>
      <c r="B1246" s="1"/>
      <c r="C1246" s="1"/>
      <c r="E1246" s="1"/>
      <c r="F1246" s="1"/>
      <c r="G1246" s="1"/>
    </row>
    <row r="1247" spans="1:7" x14ac:dyDescent="0.2">
      <c r="A1247" s="1"/>
      <c r="B1247" s="1"/>
      <c r="C1247" s="1"/>
      <c r="E1247" s="1"/>
      <c r="F1247" s="1"/>
      <c r="G1247" s="1"/>
    </row>
    <row r="1248" spans="1:7" x14ac:dyDescent="0.2">
      <c r="A1248" s="1"/>
      <c r="B1248" s="1"/>
      <c r="C1248" s="1"/>
      <c r="E1248" s="1"/>
      <c r="F1248" s="1"/>
      <c r="G1248" s="1"/>
    </row>
    <row r="1249" spans="1:7" x14ac:dyDescent="0.2">
      <c r="A1249" s="1"/>
      <c r="B1249" s="1"/>
      <c r="C1249" s="1"/>
      <c r="E1249" s="1"/>
      <c r="F1249" s="1"/>
      <c r="G1249" s="1"/>
    </row>
    <row r="1250" spans="1:7" x14ac:dyDescent="0.2">
      <c r="A1250" s="1"/>
      <c r="B1250" s="1"/>
      <c r="C1250" s="1"/>
      <c r="E1250" s="1"/>
      <c r="F1250" s="1"/>
      <c r="G1250" s="1"/>
    </row>
    <row r="1251" spans="1:7" x14ac:dyDescent="0.2">
      <c r="A1251" s="1"/>
      <c r="B1251" s="1"/>
      <c r="C1251" s="1"/>
      <c r="E1251" s="1"/>
      <c r="F1251" s="1"/>
      <c r="G1251" s="1"/>
    </row>
    <row r="1252" spans="1:7" x14ac:dyDescent="0.2">
      <c r="A1252" s="1"/>
      <c r="B1252" s="1"/>
      <c r="C1252" s="1"/>
      <c r="E1252" s="1"/>
      <c r="F1252" s="1"/>
      <c r="G1252" s="1"/>
    </row>
    <row r="1253" spans="1:7" x14ac:dyDescent="0.2">
      <c r="A1253" s="1"/>
      <c r="B1253" s="1"/>
      <c r="C1253" s="1"/>
      <c r="E1253" s="1"/>
      <c r="F1253" s="1"/>
      <c r="G1253" s="1"/>
    </row>
    <row r="1254" spans="1:7" x14ac:dyDescent="0.2">
      <c r="A1254" s="1"/>
      <c r="B1254" s="1"/>
      <c r="C1254" s="1"/>
      <c r="E1254" s="1"/>
      <c r="F1254" s="1"/>
      <c r="G1254" s="1"/>
    </row>
    <row r="1255" spans="1:7" x14ac:dyDescent="0.2">
      <c r="A1255" s="1"/>
      <c r="B1255" s="1"/>
      <c r="C1255" s="1"/>
      <c r="E1255" s="1"/>
      <c r="F1255" s="1"/>
      <c r="G1255" s="1"/>
    </row>
    <row r="1256" spans="1:7" x14ac:dyDescent="0.2">
      <c r="A1256" s="1"/>
      <c r="B1256" s="1"/>
      <c r="C1256" s="1"/>
    </row>
    <row r="1257" spans="1:7" x14ac:dyDescent="0.2">
      <c r="A1257" s="1"/>
      <c r="B1257" s="1"/>
      <c r="C1257" s="1"/>
    </row>
    <row r="1258" spans="1:7" x14ac:dyDescent="0.2">
      <c r="A1258" s="1"/>
      <c r="B1258" s="1"/>
      <c r="C1258" s="1"/>
    </row>
    <row r="1259" spans="1:7" x14ac:dyDescent="0.2">
      <c r="A1259" s="1"/>
      <c r="B1259" s="1"/>
      <c r="C1259" s="1"/>
    </row>
    <row r="1260" spans="1:7" x14ac:dyDescent="0.2">
      <c r="A1260" s="1"/>
      <c r="B1260" s="1"/>
      <c r="C1260" s="1"/>
    </row>
    <row r="1261" spans="1:7" x14ac:dyDescent="0.2">
      <c r="A1261" s="1"/>
      <c r="B1261" s="1"/>
      <c r="C1261" s="1"/>
    </row>
    <row r="1262" spans="1:7" x14ac:dyDescent="0.2">
      <c r="A1262" s="1"/>
      <c r="B1262" s="1"/>
      <c r="C1262" s="1"/>
    </row>
    <row r="1263" spans="1:7" x14ac:dyDescent="0.2">
      <c r="A1263" s="1"/>
      <c r="B1263" s="1"/>
      <c r="C1263" s="1"/>
    </row>
    <row r="1264" spans="1:7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  <row r="1349" spans="1:3" x14ac:dyDescent="0.2">
      <c r="A1349" s="1"/>
      <c r="B1349" s="1"/>
      <c r="C1349" s="1"/>
    </row>
    <row r="1350" spans="1:3" x14ac:dyDescent="0.2">
      <c r="A1350" s="1"/>
      <c r="B1350" s="1"/>
      <c r="C1350" s="1"/>
    </row>
    <row r="1351" spans="1:3" x14ac:dyDescent="0.2">
      <c r="A1351" s="1"/>
      <c r="B1351" s="1"/>
      <c r="C1351" s="1"/>
    </row>
    <row r="1352" spans="1:3" x14ac:dyDescent="0.2">
      <c r="A1352" s="1"/>
      <c r="B1352" s="1"/>
      <c r="C1352" s="1"/>
    </row>
    <row r="1353" spans="1:3" x14ac:dyDescent="0.2">
      <c r="A1353" s="1"/>
      <c r="B1353" s="1"/>
      <c r="C1353" s="1"/>
    </row>
    <row r="1354" spans="1:3" x14ac:dyDescent="0.2">
      <c r="A1354" s="1"/>
      <c r="B1354" s="1"/>
      <c r="C1354" s="1"/>
    </row>
    <row r="1355" spans="1:3" x14ac:dyDescent="0.2">
      <c r="A1355" s="1"/>
      <c r="B1355" s="1"/>
      <c r="C1355" s="1"/>
    </row>
    <row r="1356" spans="1:3" x14ac:dyDescent="0.2">
      <c r="A1356" s="1"/>
      <c r="B1356" s="1"/>
      <c r="C1356" s="1"/>
    </row>
    <row r="1357" spans="1:3" x14ac:dyDescent="0.2">
      <c r="A1357" s="1"/>
      <c r="B1357" s="1"/>
      <c r="C1357" s="1"/>
    </row>
    <row r="1358" spans="1:3" x14ac:dyDescent="0.2">
      <c r="A1358" s="1"/>
      <c r="B1358" s="1"/>
      <c r="C1358" s="1"/>
    </row>
    <row r="1359" spans="1:3" x14ac:dyDescent="0.2">
      <c r="A1359" s="1"/>
      <c r="B1359" s="1"/>
      <c r="C1359" s="1"/>
    </row>
    <row r="1360" spans="1:3" x14ac:dyDescent="0.2">
      <c r="A1360" s="1"/>
      <c r="B1360" s="1"/>
      <c r="C1360" s="1"/>
    </row>
    <row r="1361" spans="1:3" x14ac:dyDescent="0.2">
      <c r="A1361" s="1"/>
      <c r="B1361" s="1"/>
      <c r="C1361" s="1"/>
    </row>
    <row r="1362" spans="1:3" x14ac:dyDescent="0.2">
      <c r="A1362" s="1"/>
      <c r="B1362" s="1"/>
      <c r="C1362" s="1"/>
    </row>
    <row r="1363" spans="1:3" x14ac:dyDescent="0.2">
      <c r="A1363" s="1"/>
      <c r="B1363" s="1"/>
      <c r="C1363" s="1"/>
    </row>
    <row r="1364" spans="1:3" x14ac:dyDescent="0.2">
      <c r="A1364" s="1"/>
      <c r="B1364" s="1"/>
      <c r="C1364" s="1"/>
    </row>
    <row r="1365" spans="1:3" x14ac:dyDescent="0.2">
      <c r="A1365" s="1"/>
      <c r="B1365" s="1"/>
      <c r="C1365" s="1"/>
    </row>
    <row r="1366" spans="1:3" x14ac:dyDescent="0.2">
      <c r="A1366" s="1"/>
      <c r="B1366" s="1"/>
      <c r="C1366" s="1"/>
    </row>
  </sheetData>
  <conditionalFormatting pivot="1" sqref="D77:D116">
    <cfRule type="cellIs" dxfId="289" priority="4" operator="greaterThan">
      <formula>0</formula>
    </cfRule>
  </conditionalFormatting>
  <conditionalFormatting pivot="1" sqref="G3:G46 G51:G52">
    <cfRule type="cellIs" dxfId="288" priority="3" operator="greaterThan">
      <formula>0</formula>
    </cfRule>
  </conditionalFormatting>
  <conditionalFormatting pivot="1" sqref="F3:F46 F51:F52">
    <cfRule type="cellIs" dxfId="287" priority="2" operator="lessThan">
      <formula>3</formula>
    </cfRule>
  </conditionalFormatting>
  <conditionalFormatting pivot="1" sqref="H3:H46 H51:H52">
    <cfRule type="cellIs" dxfId="286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2016-12-13T19:13:29Z</cp:lastPrinted>
  <dcterms:created xsi:type="dcterms:W3CDTF">2016-02-04T18:46:24Z</dcterms:created>
  <dcterms:modified xsi:type="dcterms:W3CDTF">2021-01-18T15:09:04Z</dcterms:modified>
</cp:coreProperties>
</file>