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ValparaisoUN01\Google Earth\Nov_2020\"/>
    </mc:Choice>
  </mc:AlternateContent>
  <bookViews>
    <workbookView xWindow="32760" yWindow="32760" windowWidth="23040" windowHeight="8970" tabRatio="991"/>
  </bookViews>
  <sheets>
    <sheet name="TAPA" sheetId="167" r:id="rId1"/>
    <sheet name="Operador UN01" sheetId="166" r:id="rId2"/>
    <sheet name="D 101-I" sheetId="168" r:id="rId3"/>
    <sheet name="D 101-R" sheetId="169" r:id="rId4"/>
    <sheet name="D 102-I" sheetId="170" r:id="rId5"/>
    <sheet name="D 102-R" sheetId="171" r:id="rId6"/>
    <sheet name="D 102D-I" sheetId="219" r:id="rId7"/>
    <sheet name="D 103-I" sheetId="172" r:id="rId8"/>
    <sheet name="D 103-R" sheetId="173" r:id="rId9"/>
    <sheet name="D 104-I" sheetId="174" r:id="rId10"/>
    <sheet name="D 104-R" sheetId="175" r:id="rId11"/>
    <sheet name="D 105-I" sheetId="176" r:id="rId12"/>
    <sheet name="D 105-R" sheetId="177" r:id="rId13"/>
    <sheet name="D 106-I" sheetId="178" r:id="rId14"/>
    <sheet name="D 106-R" sheetId="179" r:id="rId15"/>
    <sheet name="D 106D-I" sheetId="220" r:id="rId16"/>
    <sheet name="D 107-I" sheetId="181" r:id="rId17"/>
    <sheet name="D 107-R" sheetId="180" r:id="rId18"/>
    <sheet name="D 108-I" sheetId="182" r:id="rId19"/>
    <sheet name="D 108-R" sheetId="183" r:id="rId20"/>
    <sheet name="D 109-I" sheetId="184" r:id="rId21"/>
    <sheet name="D 109-R" sheetId="185" r:id="rId22"/>
    <sheet name="D 110-I" sheetId="231" r:id="rId23"/>
    <sheet name="D 110-R" sheetId="232" r:id="rId24"/>
    <sheet name="D 111-I" sheetId="188" r:id="rId25"/>
    <sheet name="D 111-R" sheetId="189" r:id="rId26"/>
    <sheet name="D 111D-I" sheetId="222" r:id="rId27"/>
    <sheet name="D 112-I" sheetId="190" r:id="rId28"/>
    <sheet name="D 112-R" sheetId="191" r:id="rId29"/>
    <sheet name="D 113-I" sheetId="192" r:id="rId30"/>
    <sheet name="D 113-R" sheetId="193" r:id="rId31"/>
    <sheet name="D 114-I" sheetId="194" r:id="rId32"/>
    <sheet name="D 114-R" sheetId="195" r:id="rId33"/>
    <sheet name="D 115-I" sheetId="196" r:id="rId34"/>
    <sheet name="D 115-R" sheetId="197" r:id="rId35"/>
    <sheet name="D 115D-I" sheetId="224" r:id="rId36"/>
    <sheet name="D 116A-I" sheetId="198" r:id="rId37"/>
    <sheet name="D 116B-I" sheetId="199" r:id="rId38"/>
    <sheet name="D 117-I" sheetId="200" r:id="rId39"/>
    <sheet name="D 117-R" sheetId="201" r:id="rId40"/>
    <sheet name="D 119-I" sheetId="202" r:id="rId41"/>
    <sheet name="D 119-R" sheetId="203" r:id="rId42"/>
    <sheet name="D 120-I" sheetId="204" r:id="rId43"/>
    <sheet name="D 120-R" sheetId="205" r:id="rId44"/>
    <sheet name="D 121-I" sheetId="206" r:id="rId45"/>
    <sheet name="D 121-R" sheetId="207" r:id="rId46"/>
    <sheet name="D 122-I" sheetId="208" r:id="rId47"/>
    <sheet name="D 122-R" sheetId="209" r:id="rId48"/>
    <sheet name="D 125-I" sheetId="214" r:id="rId49"/>
    <sheet name="D 125-R" sheetId="215" r:id="rId50"/>
    <sheet name="D 126-I" sheetId="216" r:id="rId51"/>
    <sheet name="D 126-R" sheetId="217" r:id="rId52"/>
    <sheet name="101-I" sheetId="83" r:id="rId53"/>
    <sheet name="101-R" sheetId="82" r:id="rId54"/>
    <sheet name="102-I" sheetId="81" r:id="rId55"/>
    <sheet name="102-R" sheetId="80" r:id="rId56"/>
    <sheet name="102D-I" sheetId="225" r:id="rId57"/>
    <sheet name="103-I" sheetId="79" r:id="rId58"/>
    <sheet name="103-R" sheetId="78" r:id="rId59"/>
    <sheet name="104-I" sheetId="77" r:id="rId60"/>
    <sheet name="104-R" sheetId="76" r:id="rId61"/>
    <sheet name="105-I" sheetId="75" r:id="rId62"/>
    <sheet name="105-R" sheetId="74" r:id="rId63"/>
    <sheet name="106-I" sheetId="73" r:id="rId64"/>
    <sheet name="106-R" sheetId="72" r:id="rId65"/>
    <sheet name="106D-I" sheetId="226" r:id="rId66"/>
    <sheet name="107-I" sheetId="71" r:id="rId67"/>
    <sheet name="107-R" sheetId="70" r:id="rId68"/>
    <sheet name="108-I" sheetId="69" r:id="rId69"/>
    <sheet name="108-R" sheetId="68" r:id="rId70"/>
    <sheet name="109-I" sheetId="67" r:id="rId71"/>
    <sheet name="109-R" sheetId="66" r:id="rId72"/>
    <sheet name="110-I" sheetId="233" r:id="rId73"/>
    <sheet name="110-R" sheetId="234" r:id="rId74"/>
    <sheet name="111-I" sheetId="63" r:id="rId75"/>
    <sheet name="111-R" sheetId="62" r:id="rId76"/>
    <sheet name="111D-I" sheetId="228" r:id="rId77"/>
    <sheet name="112-I" sheetId="61" r:id="rId78"/>
    <sheet name="112-R" sheetId="60" r:id="rId79"/>
    <sheet name="113-I" sheetId="59" r:id="rId80"/>
    <sheet name="113-R" sheetId="58" r:id="rId81"/>
    <sheet name="114-I" sheetId="57" r:id="rId82"/>
    <sheet name="114-R" sheetId="56" r:id="rId83"/>
    <sheet name="115-I" sheetId="55" r:id="rId84"/>
    <sheet name="115-R" sheetId="54" r:id="rId85"/>
    <sheet name="115D-I" sheetId="230" r:id="rId86"/>
    <sheet name="116A-I" sheetId="53" r:id="rId87"/>
    <sheet name="116B-I" sheetId="52" r:id="rId88"/>
    <sheet name="117-I" sheetId="51" r:id="rId89"/>
    <sheet name="117-R" sheetId="50" r:id="rId90"/>
    <sheet name="119-I" sheetId="49" r:id="rId91"/>
    <sheet name="119-R" sheetId="48" r:id="rId92"/>
    <sheet name="120-I" sheetId="47" r:id="rId93"/>
    <sheet name="120-R" sheetId="46" r:id="rId94"/>
    <sheet name="121-I" sheetId="45" r:id="rId95"/>
    <sheet name="121-R" sheetId="44" r:id="rId96"/>
    <sheet name="122-I" sheetId="43" r:id="rId97"/>
    <sheet name="122-R" sheetId="42" r:id="rId98"/>
    <sheet name="125-I" sheetId="37" r:id="rId99"/>
    <sheet name="125-R" sheetId="36" r:id="rId100"/>
    <sheet name="126-I" sheetId="35" r:id="rId101"/>
    <sheet name="126-R" sheetId="34" r:id="rId102"/>
  </sheets>
  <definedNames>
    <definedName name="_xlnm.Print_Area" localSheetId="52">'101-I'!$B$2:$I$37</definedName>
    <definedName name="_xlnm.Print_Area" localSheetId="53">'101-R'!$B$2:$I$37</definedName>
    <definedName name="_xlnm.Print_Area" localSheetId="54">'102-I'!$B$2:$I$37</definedName>
    <definedName name="_xlnm.Print_Area" localSheetId="55">'102-R'!$B$2:$I$37</definedName>
    <definedName name="_xlnm.Print_Area" localSheetId="57">'103-I'!$B$2:$I$37</definedName>
    <definedName name="_xlnm.Print_Area" localSheetId="58">'103-R'!$B$2:$I$37</definedName>
    <definedName name="_xlnm.Print_Area" localSheetId="59">'104-I'!$B$2:$I$37</definedName>
    <definedName name="_xlnm.Print_Area" localSheetId="60">'104-R'!$B$2:$I$37</definedName>
    <definedName name="_xlnm.Print_Area" localSheetId="61">'105-I'!$B$2:$I$37</definedName>
    <definedName name="_xlnm.Print_Area" localSheetId="62">'105-R'!$B$2:$I$37</definedName>
    <definedName name="_xlnm.Print_Area" localSheetId="63">'106-I'!$B$2:$I$37</definedName>
    <definedName name="_xlnm.Print_Area" localSheetId="64">'106-R'!$B$2:$I$37</definedName>
    <definedName name="_xlnm.Print_Area" localSheetId="66">'107-I'!$B$2:$I$37</definedName>
    <definedName name="_xlnm.Print_Area" localSheetId="67">'107-R'!$B$2:$I$37</definedName>
    <definedName name="_xlnm.Print_Area" localSheetId="68">'108-I'!$B$2:$I$37</definedName>
    <definedName name="_xlnm.Print_Area" localSheetId="69">'108-R'!$B$2:$I$37</definedName>
    <definedName name="_xlnm.Print_Area" localSheetId="70">'109-I'!$B$2:$I$37</definedName>
    <definedName name="_xlnm.Print_Area" localSheetId="71">'109-R'!$B$2:$I$37</definedName>
    <definedName name="_xlnm.Print_Area" localSheetId="74">'111-I'!$B$2:$I$37</definedName>
    <definedName name="_xlnm.Print_Area" localSheetId="75">'111-R'!$B$2:$I$37</definedName>
    <definedName name="_xlnm.Print_Area" localSheetId="77">'112-I'!$B$2:$I$37</definedName>
    <definedName name="_xlnm.Print_Area" localSheetId="78">'112-R'!$B$2:$I$37</definedName>
    <definedName name="_xlnm.Print_Area" localSheetId="79">'113-I'!$B$2:$I$37</definedName>
    <definedName name="_xlnm.Print_Area" localSheetId="80">'113-R'!$B$2:$I$37</definedName>
    <definedName name="_xlnm.Print_Area" localSheetId="81">'114-I'!$B$2:$I$37</definedName>
    <definedName name="_xlnm.Print_Area" localSheetId="82">'114-R'!$B$2:$I$37</definedName>
    <definedName name="_xlnm.Print_Area" localSheetId="83">'115-I'!$B$2:$I$37</definedName>
    <definedName name="_xlnm.Print_Area" localSheetId="84">'115-R'!$B$2:$I$37</definedName>
    <definedName name="_xlnm.Print_Area" localSheetId="86">'116A-I'!$B$2:$I$37</definedName>
    <definedName name="_xlnm.Print_Area" localSheetId="87">'116B-I'!$B$2:$I$37</definedName>
    <definedName name="_xlnm.Print_Area" localSheetId="88">'117-I'!$B$2:$I$37</definedName>
    <definedName name="_xlnm.Print_Area" localSheetId="89">'117-R'!$B$2:$I$37</definedName>
    <definedName name="_xlnm.Print_Area" localSheetId="90">'119-I'!$B$2:$I$37</definedName>
    <definedName name="_xlnm.Print_Area" localSheetId="91">'119-R'!$B$2:$I$37</definedName>
    <definedName name="_xlnm.Print_Area" localSheetId="92">'120-I'!$B$2:$I$37</definedName>
    <definedName name="_xlnm.Print_Area" localSheetId="93">'120-R'!$B$2:$I$37</definedName>
    <definedName name="_xlnm.Print_Area" localSheetId="94">'121-I'!$B$2:$I$37</definedName>
    <definedName name="_xlnm.Print_Area" localSheetId="95">'121-R'!$B$2:$I$37</definedName>
    <definedName name="_xlnm.Print_Area" localSheetId="96">'122-I'!$B$2:$I$37</definedName>
    <definedName name="_xlnm.Print_Area" localSheetId="97">'122-R'!$B$2:$I$37</definedName>
    <definedName name="_xlnm.Print_Area" localSheetId="98">'125-I'!$B$2:$I$37</definedName>
    <definedName name="_xlnm.Print_Area" localSheetId="99">'125-R'!$B$2:$I$37</definedName>
    <definedName name="_xlnm.Print_Area" localSheetId="100">'126-I'!$B$2:$I$37</definedName>
    <definedName name="_xlnm.Print_Area" localSheetId="101">'126-R'!$B$2:$I$37</definedName>
    <definedName name="_xlnm.Print_Area" localSheetId="2">'D 101-I'!$B$2:$J$29</definedName>
    <definedName name="_xlnm.Print_Area" localSheetId="3">'D 101-R'!$B$2:$J$29</definedName>
    <definedName name="_xlnm.Print_Area" localSheetId="4">'D 102-I'!$B$2:$J$29</definedName>
    <definedName name="_xlnm.Print_Area" localSheetId="5">'D 102-R'!$B$2:$J$29</definedName>
    <definedName name="_xlnm.Print_Area" localSheetId="7">'D 103-I'!$B$2:$I$28</definedName>
    <definedName name="_xlnm.Print_Area" localSheetId="8">'D 103-R'!$B$2:$I$29</definedName>
    <definedName name="_xlnm.Print_Area" localSheetId="9">'D 104-I'!$B$2:$I$29</definedName>
    <definedName name="_xlnm.Print_Area" localSheetId="10">'D 104-R'!$B$2:$I$29</definedName>
    <definedName name="_xlnm.Print_Area" localSheetId="11">'D 105-I'!$B$2:$I$29</definedName>
    <definedName name="_xlnm.Print_Area" localSheetId="12">'D 105-R'!$B$2:$I$29</definedName>
    <definedName name="_xlnm.Print_Area" localSheetId="13">'D 106-I'!$B$2:$I$29</definedName>
    <definedName name="_xlnm.Print_Area" localSheetId="14">'D 106-R'!$B$2:$G$29</definedName>
    <definedName name="_xlnm.Print_Area" localSheetId="16">'D 107-I'!$B$2:$I$29</definedName>
    <definedName name="_xlnm.Print_Area" localSheetId="17">'D 107-R'!$B$2:$I$30</definedName>
    <definedName name="_xlnm.Print_Area" localSheetId="18">'D 108-I'!$B$2:$I$29</definedName>
    <definedName name="_xlnm.Print_Area" localSheetId="19">'D 108-R'!$B$2:$I$29</definedName>
    <definedName name="_xlnm.Print_Area" localSheetId="20">'D 109-I'!$B$2:$I$28</definedName>
    <definedName name="_xlnm.Print_Area" localSheetId="21">'D 109-R'!$B$2:$I$29</definedName>
    <definedName name="_xlnm.Print_Area" localSheetId="24">'D 111-I'!$B$2:$I$25</definedName>
    <definedName name="_xlnm.Print_Area" localSheetId="25">'D 111-R'!$B$2:$I$29</definedName>
    <definedName name="_xlnm.Print_Area" localSheetId="27">'D 112-I'!$B$2:$I$26</definedName>
    <definedName name="_xlnm.Print_Area" localSheetId="28">'D 112-R'!$B$2:$I$28</definedName>
    <definedName name="_xlnm.Print_Area" localSheetId="29">'D 113-I'!$B$2:$I$29</definedName>
    <definedName name="_xlnm.Print_Area" localSheetId="30">'D 113-R'!$B$2:$I$27</definedName>
    <definedName name="_xlnm.Print_Area" localSheetId="31">'D 114-I'!$B$2:$I$29</definedName>
    <definedName name="_xlnm.Print_Area" localSheetId="32">'D 114-R'!$B$2:$I$29</definedName>
    <definedName name="_xlnm.Print_Area" localSheetId="33">'D 115-I'!$B$2:$I$29</definedName>
    <definedName name="_xlnm.Print_Area" localSheetId="34">'D 115-R'!$B$2:$I$29</definedName>
    <definedName name="_xlnm.Print_Area" localSheetId="36">'D 116A-I'!$B$2:$I$17</definedName>
    <definedName name="_xlnm.Print_Area" localSheetId="37">'D 116B-I'!$B$2:$I$18</definedName>
    <definedName name="_xlnm.Print_Area" localSheetId="38">'D 117-I'!$B$2:$I$20</definedName>
    <definedName name="_xlnm.Print_Area" localSheetId="39">'D 117-R'!$B$2:$I$22</definedName>
    <definedName name="_xlnm.Print_Area" localSheetId="40">'D 119-I'!$B$2:$I$30</definedName>
    <definedName name="_xlnm.Print_Area" localSheetId="41">'D 119-R'!$B$2:$I$29</definedName>
    <definedName name="_xlnm.Print_Area" localSheetId="42">'D 120-I'!$B$2:$I$26</definedName>
    <definedName name="_xlnm.Print_Area" localSheetId="43">'D 120-R'!$B$2:$I$20</definedName>
    <definedName name="_xlnm.Print_Area" localSheetId="44">'D 121-I'!$B$2:$I$27</definedName>
    <definedName name="_xlnm.Print_Area" localSheetId="45">'D 121-R'!$B$2:$I$29</definedName>
    <definedName name="_xlnm.Print_Area" localSheetId="46">'D 122-I'!$B$2:$I$29</definedName>
    <definedName name="_xlnm.Print_Area" localSheetId="47">'D 122-R'!$B$2:$I$29</definedName>
    <definedName name="_xlnm.Print_Area" localSheetId="48">'D 125-I'!$B$2:$I$29</definedName>
    <definedName name="_xlnm.Print_Area" localSheetId="49">'D 125-R'!$B$2:$I$29</definedName>
    <definedName name="_xlnm.Print_Area" localSheetId="50">'D 126-I'!$B$2:$I$19</definedName>
    <definedName name="_xlnm.Print_Area" localSheetId="51">'D 126-R'!$B$2:$I$21</definedName>
    <definedName name="_xlnm.Print_Area" localSheetId="1">'Operador UN01'!$B$2:$J$40</definedName>
    <definedName name="_xlnm.Print_Titles" localSheetId="1">'Operador UN01'!$31:$31</definedName>
  </definedNames>
  <calcPr calcId="152511"/>
</workbook>
</file>

<file path=xl/calcChain.xml><?xml version="1.0" encoding="utf-8"?>
<calcChain xmlns="http://schemas.openxmlformats.org/spreadsheetml/2006/main">
  <c r="F31" i="42" l="1"/>
  <c r="H30" i="42"/>
  <c r="F30" i="42"/>
  <c r="H29" i="42"/>
  <c r="F29" i="42"/>
  <c r="H28" i="42"/>
  <c r="F28" i="42"/>
  <c r="H27" i="42"/>
  <c r="F27" i="42"/>
  <c r="H26" i="42"/>
  <c r="F26" i="42"/>
  <c r="H25" i="42"/>
  <c r="F25" i="42"/>
  <c r="H24" i="42"/>
  <c r="F24" i="42"/>
  <c r="H23" i="42"/>
  <c r="F23" i="42"/>
  <c r="H22" i="42"/>
  <c r="F22" i="42"/>
  <c r="F21" i="42"/>
  <c r="D21" i="34"/>
  <c r="D20" i="34"/>
  <c r="F31" i="34"/>
  <c r="H30" i="34"/>
  <c r="F30" i="34"/>
  <c r="H29" i="34"/>
  <c r="F29" i="34"/>
  <c r="H28" i="34"/>
  <c r="F28" i="34"/>
  <c r="H27" i="34"/>
  <c r="F27" i="34"/>
  <c r="H26" i="34"/>
  <c r="F26" i="34"/>
  <c r="H25" i="34"/>
  <c r="F25" i="34"/>
  <c r="H24" i="34"/>
  <c r="F24" i="34"/>
  <c r="H23" i="34"/>
  <c r="F23" i="34"/>
  <c r="H22" i="34"/>
  <c r="F22" i="34"/>
  <c r="F21" i="34"/>
  <c r="F31" i="36"/>
  <c r="H30" i="36"/>
  <c r="F30" i="36"/>
  <c r="H29" i="36"/>
  <c r="F29" i="36"/>
  <c r="H28" i="36"/>
  <c r="F28" i="36"/>
  <c r="H27" i="36"/>
  <c r="F27" i="36"/>
  <c r="H26" i="36"/>
  <c r="F26" i="36"/>
  <c r="H25" i="36"/>
  <c r="F25" i="36"/>
  <c r="H24" i="36"/>
  <c r="F24" i="36"/>
  <c r="H23" i="36"/>
  <c r="F23" i="36"/>
  <c r="H22" i="36"/>
  <c r="F22" i="36"/>
  <c r="F21" i="36"/>
  <c r="F20" i="36"/>
  <c r="D20" i="44"/>
  <c r="F31" i="44"/>
  <c r="F30" i="44"/>
  <c r="F29" i="44"/>
  <c r="F28" i="44"/>
  <c r="F27" i="44"/>
  <c r="F26" i="44"/>
  <c r="F25" i="44"/>
  <c r="F24" i="44"/>
  <c r="F23" i="44"/>
  <c r="F22" i="44"/>
  <c r="F21" i="44"/>
  <c r="F31" i="76"/>
  <c r="H30" i="76"/>
  <c r="F30" i="76"/>
  <c r="H29" i="76"/>
  <c r="F29" i="76"/>
  <c r="H28" i="76"/>
  <c r="F28" i="76"/>
  <c r="H27" i="76"/>
  <c r="F27" i="76"/>
  <c r="H26" i="76"/>
  <c r="F26" i="76"/>
  <c r="H25" i="76"/>
  <c r="F25" i="76"/>
  <c r="H24" i="76"/>
  <c r="F24" i="76"/>
  <c r="H23" i="76"/>
  <c r="F23" i="76"/>
  <c r="F22" i="76"/>
  <c r="F31" i="35"/>
  <c r="H30" i="35"/>
  <c r="F30" i="35"/>
  <c r="H29" i="35"/>
  <c r="F29" i="35"/>
  <c r="H28" i="35"/>
  <c r="F28" i="35"/>
  <c r="H27" i="35"/>
  <c r="F27" i="35"/>
  <c r="H26" i="35"/>
  <c r="F26" i="35"/>
  <c r="H25" i="35"/>
  <c r="F25" i="35"/>
  <c r="H24" i="35"/>
  <c r="F24" i="35"/>
  <c r="H23" i="35"/>
  <c r="F23" i="35"/>
  <c r="H22" i="35"/>
  <c r="F22" i="35"/>
  <c r="F21" i="35"/>
  <c r="F31" i="37"/>
  <c r="D31" i="37"/>
  <c r="H30" i="37"/>
  <c r="F30" i="37"/>
  <c r="D30" i="37"/>
  <c r="H29" i="37"/>
  <c r="F29" i="37"/>
  <c r="D29" i="37"/>
  <c r="H28" i="37"/>
  <c r="F28" i="37"/>
  <c r="D28" i="37"/>
  <c r="H27" i="37"/>
  <c r="F27" i="37"/>
  <c r="D27" i="37"/>
  <c r="H26" i="37"/>
  <c r="F26" i="37"/>
  <c r="D26" i="37"/>
  <c r="H25" i="37"/>
  <c r="F25" i="37"/>
  <c r="D25" i="37"/>
  <c r="H24" i="37"/>
  <c r="F24" i="37"/>
  <c r="D24" i="37"/>
  <c r="H23" i="37"/>
  <c r="F23" i="37"/>
  <c r="D23" i="37"/>
  <c r="H22" i="37"/>
  <c r="F22" i="37"/>
  <c r="D22" i="37"/>
  <c r="F21" i="37"/>
  <c r="D21" i="37"/>
  <c r="F20" i="37"/>
  <c r="D20" i="37"/>
  <c r="D31" i="42"/>
  <c r="D30" i="42"/>
  <c r="D29" i="42"/>
  <c r="D28" i="42"/>
  <c r="D27" i="42"/>
  <c r="D26" i="42"/>
  <c r="D25" i="42"/>
  <c r="D24" i="42"/>
  <c r="D23" i="42"/>
  <c r="D22" i="42"/>
  <c r="D21" i="42"/>
  <c r="D20" i="42"/>
  <c r="F31" i="43"/>
  <c r="H30" i="43"/>
  <c r="F30" i="43"/>
  <c r="H29" i="43"/>
  <c r="F29" i="43"/>
  <c r="H28" i="43"/>
  <c r="F28" i="43"/>
  <c r="H27" i="43"/>
  <c r="F27" i="43"/>
  <c r="H26" i="43"/>
  <c r="F26" i="43"/>
  <c r="H25" i="43"/>
  <c r="F25" i="43"/>
  <c r="H24" i="43"/>
  <c r="F24" i="43"/>
  <c r="H23" i="43"/>
  <c r="F23" i="43"/>
  <c r="H22" i="43"/>
  <c r="F22" i="43"/>
  <c r="F21" i="43"/>
  <c r="F31" i="45"/>
  <c r="F30" i="45"/>
  <c r="F29" i="45"/>
  <c r="F28" i="45"/>
  <c r="F27" i="45"/>
  <c r="F26" i="45"/>
  <c r="F25" i="45"/>
  <c r="F24" i="45"/>
  <c r="F23" i="45"/>
  <c r="F22" i="45"/>
  <c r="F21" i="45"/>
  <c r="F31" i="48"/>
  <c r="F30" i="48"/>
  <c r="F29" i="48"/>
  <c r="F28" i="48"/>
  <c r="F27" i="48"/>
  <c r="F26" i="48"/>
  <c r="F25" i="48"/>
  <c r="F24" i="48"/>
  <c r="F23" i="48"/>
  <c r="F22" i="48"/>
  <c r="F31" i="49"/>
  <c r="F30" i="49"/>
  <c r="F29" i="49"/>
  <c r="F28" i="49"/>
  <c r="F27" i="49"/>
  <c r="F26" i="49"/>
  <c r="F25" i="49"/>
  <c r="F24" i="49"/>
  <c r="F23" i="49"/>
  <c r="F22" i="49"/>
  <c r="F21" i="49"/>
  <c r="F20" i="49"/>
  <c r="D21" i="50"/>
  <c r="D20" i="50"/>
  <c r="F32" i="50"/>
  <c r="H31" i="50"/>
  <c r="F31" i="50"/>
  <c r="H30" i="50"/>
  <c r="F30" i="50"/>
  <c r="H29" i="50"/>
  <c r="F29" i="50"/>
  <c r="H28" i="50"/>
  <c r="F28" i="50"/>
  <c r="H27" i="50"/>
  <c r="F27" i="50"/>
  <c r="H26" i="50"/>
  <c r="F26" i="50"/>
  <c r="H25" i="50"/>
  <c r="F25" i="50"/>
  <c r="H24" i="50"/>
  <c r="F24" i="50"/>
  <c r="H23" i="50"/>
  <c r="F23" i="50"/>
  <c r="H22" i="50"/>
  <c r="F22" i="50"/>
  <c r="F21" i="50"/>
  <c r="F32" i="51"/>
  <c r="H31" i="51"/>
  <c r="F31" i="51"/>
  <c r="H30" i="51"/>
  <c r="F30" i="51"/>
  <c r="H29" i="51"/>
  <c r="F29" i="51"/>
  <c r="H28" i="51"/>
  <c r="F28" i="51"/>
  <c r="H27" i="51"/>
  <c r="F27" i="51"/>
  <c r="H26" i="51"/>
  <c r="F26" i="51"/>
  <c r="H25" i="51"/>
  <c r="F25" i="51"/>
  <c r="H24" i="51"/>
  <c r="F24" i="51"/>
  <c r="H23" i="51"/>
  <c r="F23" i="51"/>
  <c r="H22" i="51"/>
  <c r="F22" i="51"/>
  <c r="F21" i="51"/>
  <c r="F32" i="52"/>
  <c r="H31" i="52"/>
  <c r="F31" i="52"/>
  <c r="H30" i="52"/>
  <c r="F30" i="52"/>
  <c r="H29" i="52"/>
  <c r="F29" i="52"/>
  <c r="H28" i="52"/>
  <c r="F28" i="52"/>
  <c r="H27" i="52"/>
  <c r="F27" i="52"/>
  <c r="H26" i="52"/>
  <c r="F26" i="52"/>
  <c r="H25" i="52"/>
  <c r="F25" i="52"/>
  <c r="H24" i="52"/>
  <c r="F24" i="52"/>
  <c r="H23" i="52"/>
  <c r="F23" i="52"/>
  <c r="H22" i="52"/>
  <c r="F22" i="52"/>
  <c r="F21" i="52"/>
  <c r="F20" i="52"/>
  <c r="F32" i="53"/>
  <c r="H31" i="53"/>
  <c r="F31" i="53"/>
  <c r="H30" i="53"/>
  <c r="F30" i="53"/>
  <c r="H29" i="53"/>
  <c r="F29" i="53"/>
  <c r="H28" i="53"/>
  <c r="F28" i="53"/>
  <c r="H27" i="53"/>
  <c r="F27" i="53"/>
  <c r="H26" i="53"/>
  <c r="F26" i="53"/>
  <c r="H25" i="53"/>
  <c r="F25" i="53"/>
  <c r="H24" i="53"/>
  <c r="F24" i="53"/>
  <c r="H23" i="53"/>
  <c r="F23" i="53"/>
  <c r="H22" i="53"/>
  <c r="F22" i="53"/>
  <c r="F21" i="53"/>
  <c r="F20" i="53"/>
  <c r="F32" i="54"/>
  <c r="H31" i="54"/>
  <c r="F31" i="54"/>
  <c r="H30" i="54"/>
  <c r="F30" i="54"/>
  <c r="H29" i="54"/>
  <c r="F29" i="54"/>
  <c r="H28" i="54"/>
  <c r="F28" i="54"/>
  <c r="H27" i="54"/>
  <c r="F27" i="54"/>
  <c r="H26" i="54"/>
  <c r="F26" i="54"/>
  <c r="H25" i="54"/>
  <c r="F25" i="54"/>
  <c r="H24" i="54"/>
  <c r="F24" i="54"/>
  <c r="H23" i="54"/>
  <c r="F23" i="54"/>
  <c r="H22" i="54"/>
  <c r="F22" i="54"/>
  <c r="F21" i="54"/>
  <c r="F31" i="55"/>
  <c r="H30" i="55"/>
  <c r="F30" i="55"/>
  <c r="H29" i="55"/>
  <c r="F29" i="55"/>
  <c r="H28" i="55"/>
  <c r="F28" i="55"/>
  <c r="H27" i="55"/>
  <c r="F27" i="55"/>
  <c r="H26" i="55"/>
  <c r="F26" i="55"/>
  <c r="H25" i="55"/>
  <c r="F25" i="55"/>
  <c r="H24" i="55"/>
  <c r="F24" i="55"/>
  <c r="H23" i="55"/>
  <c r="F23" i="55"/>
  <c r="H22" i="55"/>
  <c r="F22" i="55"/>
  <c r="H21" i="55"/>
  <c r="F21" i="55"/>
  <c r="F20" i="55"/>
  <c r="F32" i="56"/>
  <c r="H31" i="56"/>
  <c r="F31" i="56"/>
  <c r="H30" i="56"/>
  <c r="F30" i="56"/>
  <c r="H29" i="56"/>
  <c r="F29" i="56"/>
  <c r="H28" i="56"/>
  <c r="F28" i="56"/>
  <c r="H27" i="56"/>
  <c r="F27" i="56"/>
  <c r="H26" i="56"/>
  <c r="F26" i="56"/>
  <c r="H25" i="56"/>
  <c r="F25" i="56"/>
  <c r="H24" i="56"/>
  <c r="F24" i="56"/>
  <c r="H23" i="56"/>
  <c r="F23" i="56"/>
  <c r="H22" i="56"/>
  <c r="F22" i="56"/>
  <c r="F21" i="56"/>
  <c r="F31" i="57"/>
  <c r="H30" i="57"/>
  <c r="F30" i="57"/>
  <c r="H29" i="57"/>
  <c r="F29" i="57"/>
  <c r="H28" i="57"/>
  <c r="F28" i="57"/>
  <c r="H27" i="57"/>
  <c r="F27" i="57"/>
  <c r="H26" i="57"/>
  <c r="F26" i="57"/>
  <c r="H25" i="57"/>
  <c r="F25" i="57"/>
  <c r="H24" i="57"/>
  <c r="F24" i="57"/>
  <c r="H23" i="57"/>
  <c r="F23" i="57"/>
  <c r="H22" i="57"/>
  <c r="F22" i="57"/>
  <c r="H21" i="57"/>
  <c r="F21" i="57"/>
  <c r="H20" i="57"/>
  <c r="F20" i="57"/>
  <c r="F19" i="57"/>
  <c r="F32" i="58"/>
  <c r="H31" i="58"/>
  <c r="F31" i="58"/>
  <c r="H30" i="58"/>
  <c r="F30" i="58"/>
  <c r="H29" i="58"/>
  <c r="F29" i="58"/>
  <c r="H28" i="58"/>
  <c r="F28" i="58"/>
  <c r="H27" i="58"/>
  <c r="F27" i="58"/>
  <c r="H26" i="58"/>
  <c r="F26" i="58"/>
  <c r="H25" i="58"/>
  <c r="F25" i="58"/>
  <c r="H24" i="58"/>
  <c r="F24" i="58"/>
  <c r="H23" i="58"/>
  <c r="F23" i="58"/>
  <c r="H22" i="58"/>
  <c r="F22" i="58"/>
  <c r="F31" i="59"/>
  <c r="H30" i="59"/>
  <c r="F30" i="59"/>
  <c r="H29" i="59"/>
  <c r="F29" i="59"/>
  <c r="H28" i="59"/>
  <c r="F28" i="59"/>
  <c r="H27" i="59"/>
  <c r="F27" i="59"/>
  <c r="H26" i="59"/>
  <c r="F26" i="59"/>
  <c r="H25" i="59"/>
  <c r="F25" i="59"/>
  <c r="H24" i="59"/>
  <c r="F24" i="59"/>
  <c r="H23" i="59"/>
  <c r="F23" i="59"/>
  <c r="H22" i="59"/>
  <c r="F22" i="59"/>
  <c r="H21" i="59"/>
  <c r="F21" i="59"/>
  <c r="F20" i="59"/>
  <c r="F21" i="60"/>
  <c r="F32" i="60"/>
  <c r="H31" i="60"/>
  <c r="F31" i="60"/>
  <c r="H30" i="60"/>
  <c r="F30" i="60"/>
  <c r="H29" i="60"/>
  <c r="F29" i="60"/>
  <c r="H28" i="60"/>
  <c r="F28" i="60"/>
  <c r="H27" i="60"/>
  <c r="F27" i="60"/>
  <c r="H26" i="60"/>
  <c r="F26" i="60"/>
  <c r="H25" i="60"/>
  <c r="F25" i="60"/>
  <c r="H24" i="60"/>
  <c r="F24" i="60"/>
  <c r="H23" i="60"/>
  <c r="F23" i="60"/>
  <c r="H22" i="60"/>
  <c r="F22" i="60"/>
  <c r="F31" i="61"/>
  <c r="H30" i="61"/>
  <c r="F30" i="61"/>
  <c r="H29" i="61"/>
  <c r="F29" i="61"/>
  <c r="H28" i="61"/>
  <c r="F28" i="61"/>
  <c r="H27" i="61"/>
  <c r="F27" i="61"/>
  <c r="H26" i="61"/>
  <c r="F26" i="61"/>
  <c r="H25" i="61"/>
  <c r="F25" i="61"/>
  <c r="H24" i="61"/>
  <c r="F24" i="61"/>
  <c r="H23" i="61"/>
  <c r="F23" i="61"/>
  <c r="H22" i="61"/>
  <c r="F22" i="61"/>
  <c r="H21" i="61"/>
  <c r="F21" i="61"/>
  <c r="F20" i="61"/>
  <c r="F31" i="62"/>
  <c r="H30" i="62"/>
  <c r="F30" i="62"/>
  <c r="H29" i="62"/>
  <c r="F29" i="62"/>
  <c r="H28" i="62"/>
  <c r="F28" i="62"/>
  <c r="H27" i="62"/>
  <c r="F27" i="62"/>
  <c r="H26" i="62"/>
  <c r="F26" i="62"/>
  <c r="H25" i="62"/>
  <c r="F25" i="62"/>
  <c r="H24" i="62"/>
  <c r="F24" i="62"/>
  <c r="H23" i="62"/>
  <c r="F23" i="62"/>
  <c r="H22" i="62"/>
  <c r="F22" i="62"/>
  <c r="F21" i="62"/>
  <c r="F31" i="63"/>
  <c r="H30" i="63"/>
  <c r="F30" i="63"/>
  <c r="H29" i="63"/>
  <c r="F29" i="63"/>
  <c r="H28" i="63"/>
  <c r="F28" i="63"/>
  <c r="H27" i="63"/>
  <c r="F27" i="63"/>
  <c r="H26" i="63"/>
  <c r="F26" i="63"/>
  <c r="H25" i="63"/>
  <c r="F25" i="63"/>
  <c r="H24" i="63"/>
  <c r="F24" i="63"/>
  <c r="H23" i="63"/>
  <c r="F23" i="63"/>
  <c r="H22" i="63"/>
  <c r="F22" i="63"/>
  <c r="H21" i="63"/>
  <c r="F21" i="63"/>
  <c r="F20" i="63"/>
  <c r="I37" i="234"/>
  <c r="G37" i="234"/>
  <c r="E37" i="234"/>
  <c r="F32" i="234"/>
  <c r="D32" i="234"/>
  <c r="H31" i="234"/>
  <c r="F31" i="234"/>
  <c r="D31" i="234"/>
  <c r="H30" i="234"/>
  <c r="F30" i="234"/>
  <c r="D30" i="234"/>
  <c r="H29" i="234"/>
  <c r="F29" i="234"/>
  <c r="D29" i="234"/>
  <c r="H28" i="234"/>
  <c r="F28" i="234"/>
  <c r="D28" i="234"/>
  <c r="H27" i="234"/>
  <c r="F27" i="234"/>
  <c r="D27" i="234"/>
  <c r="H26" i="234"/>
  <c r="F26" i="234"/>
  <c r="D26" i="234"/>
  <c r="H25" i="234"/>
  <c r="F25" i="234"/>
  <c r="D25" i="234"/>
  <c r="H24" i="234"/>
  <c r="F24" i="234"/>
  <c r="D24" i="234"/>
  <c r="H23" i="234"/>
  <c r="F23" i="234"/>
  <c r="D23" i="234"/>
  <c r="F22" i="234"/>
  <c r="D22" i="234"/>
  <c r="F21" i="234"/>
  <c r="D21" i="234"/>
  <c r="D20" i="234"/>
  <c r="B2" i="234"/>
  <c r="I37" i="233"/>
  <c r="G37" i="233"/>
  <c r="E37" i="233"/>
  <c r="D31" i="233"/>
  <c r="H30" i="233"/>
  <c r="F30" i="233"/>
  <c r="D30" i="233"/>
  <c r="H29" i="233"/>
  <c r="F29" i="233"/>
  <c r="D29" i="233"/>
  <c r="H28" i="233"/>
  <c r="F28" i="233"/>
  <c r="D28" i="233"/>
  <c r="H27" i="233"/>
  <c r="F27" i="233"/>
  <c r="D27" i="233"/>
  <c r="H26" i="233"/>
  <c r="F26" i="233"/>
  <c r="D26" i="233"/>
  <c r="H25" i="233"/>
  <c r="F25" i="233"/>
  <c r="D25" i="233"/>
  <c r="H24" i="233"/>
  <c r="F24" i="233"/>
  <c r="D24" i="233"/>
  <c r="H23" i="233"/>
  <c r="F23" i="233"/>
  <c r="D23" i="233"/>
  <c r="H22" i="233"/>
  <c r="F22" i="233"/>
  <c r="D22" i="233"/>
  <c r="H21" i="233"/>
  <c r="F21" i="233"/>
  <c r="D21" i="233"/>
  <c r="F20" i="233"/>
  <c r="D20" i="233"/>
  <c r="D19" i="233"/>
  <c r="B2" i="233"/>
  <c r="B2" i="232"/>
  <c r="B2" i="231"/>
  <c r="F21" i="66"/>
  <c r="F32" i="66"/>
  <c r="H31" i="66"/>
  <c r="F31" i="66"/>
  <c r="H30" i="66"/>
  <c r="F30" i="66"/>
  <c r="H29" i="66"/>
  <c r="F29" i="66"/>
  <c r="H28" i="66"/>
  <c r="F28" i="66"/>
  <c r="H27" i="66"/>
  <c r="F27" i="66"/>
  <c r="H26" i="66"/>
  <c r="F26" i="66"/>
  <c r="H25" i="66"/>
  <c r="F25" i="66"/>
  <c r="H24" i="66"/>
  <c r="F24" i="66"/>
  <c r="H23" i="66"/>
  <c r="F23" i="66"/>
  <c r="H22" i="66"/>
  <c r="F22" i="66"/>
  <c r="F32" i="68"/>
  <c r="H31" i="68"/>
  <c r="F31" i="68"/>
  <c r="H30" i="68"/>
  <c r="F30" i="68"/>
  <c r="H29" i="68"/>
  <c r="F29" i="68"/>
  <c r="H28" i="68"/>
  <c r="F28" i="68"/>
  <c r="H27" i="68"/>
  <c r="F27" i="68"/>
  <c r="H26" i="68"/>
  <c r="F26" i="68"/>
  <c r="H25" i="68"/>
  <c r="F25" i="68"/>
  <c r="H24" i="68"/>
  <c r="F24" i="68"/>
  <c r="H23" i="68"/>
  <c r="F23" i="68"/>
  <c r="H22" i="68"/>
  <c r="F22" i="68"/>
  <c r="F21" i="68"/>
  <c r="F32" i="70"/>
  <c r="H31" i="70"/>
  <c r="F31" i="70"/>
  <c r="H30" i="70"/>
  <c r="F30" i="70"/>
  <c r="H29" i="70"/>
  <c r="F29" i="70"/>
  <c r="H28" i="70"/>
  <c r="F28" i="70"/>
  <c r="H27" i="70"/>
  <c r="F27" i="70"/>
  <c r="H26" i="70"/>
  <c r="F26" i="70"/>
  <c r="H25" i="70"/>
  <c r="F25" i="70"/>
  <c r="H24" i="70"/>
  <c r="F24" i="70"/>
  <c r="H23" i="70"/>
  <c r="F23" i="70"/>
  <c r="H22" i="70"/>
  <c r="F22" i="70"/>
  <c r="F21" i="70"/>
  <c r="F32" i="72"/>
  <c r="H31" i="72"/>
  <c r="F31" i="72"/>
  <c r="H30" i="72"/>
  <c r="F30" i="72"/>
  <c r="H29" i="72"/>
  <c r="F29" i="72"/>
  <c r="H28" i="72"/>
  <c r="F28" i="72"/>
  <c r="H27" i="72"/>
  <c r="F27" i="72"/>
  <c r="H26" i="72"/>
  <c r="F26" i="72"/>
  <c r="H25" i="72"/>
  <c r="F25" i="72"/>
  <c r="H24" i="72"/>
  <c r="F24" i="72"/>
  <c r="H23" i="72"/>
  <c r="F23" i="72"/>
  <c r="H22" i="72"/>
  <c r="F22" i="72"/>
  <c r="H21" i="72"/>
  <c r="F21" i="72"/>
  <c r="F32" i="74"/>
  <c r="H31" i="74"/>
  <c r="F31" i="74"/>
  <c r="H30" i="74"/>
  <c r="F30" i="74"/>
  <c r="H29" i="74"/>
  <c r="F29" i="74"/>
  <c r="H28" i="74"/>
  <c r="F28" i="74"/>
  <c r="H27" i="74"/>
  <c r="F27" i="74"/>
  <c r="H26" i="74"/>
  <c r="F26" i="74"/>
  <c r="H25" i="74"/>
  <c r="F25" i="74"/>
  <c r="H24" i="74"/>
  <c r="F24" i="74"/>
  <c r="H23" i="74"/>
  <c r="F23" i="74"/>
  <c r="H22" i="74"/>
  <c r="F22" i="74"/>
  <c r="F21" i="74"/>
  <c r="F32" i="78"/>
  <c r="H31" i="78"/>
  <c r="F31" i="78"/>
  <c r="H30" i="78"/>
  <c r="F30" i="78"/>
  <c r="H29" i="78"/>
  <c r="F29" i="78"/>
  <c r="H28" i="78"/>
  <c r="F28" i="78"/>
  <c r="H27" i="78"/>
  <c r="F27" i="78"/>
  <c r="H26" i="78"/>
  <c r="F26" i="78"/>
  <c r="H25" i="78"/>
  <c r="F25" i="78"/>
  <c r="H24" i="78"/>
  <c r="F24" i="78"/>
  <c r="H23" i="78"/>
  <c r="F23" i="78"/>
  <c r="H22" i="78"/>
  <c r="F22" i="78"/>
  <c r="H21" i="78"/>
  <c r="F21" i="78"/>
  <c r="F32" i="80"/>
  <c r="H31" i="80"/>
  <c r="F31" i="80"/>
  <c r="H30" i="80"/>
  <c r="F30" i="80"/>
  <c r="H29" i="80"/>
  <c r="F29" i="80"/>
  <c r="H28" i="80"/>
  <c r="F28" i="80"/>
  <c r="H27" i="80"/>
  <c r="F27" i="80"/>
  <c r="H26" i="80"/>
  <c r="F26" i="80"/>
  <c r="H25" i="80"/>
  <c r="F25" i="80"/>
  <c r="H24" i="80"/>
  <c r="F24" i="80"/>
  <c r="H23" i="80"/>
  <c r="F23" i="80"/>
  <c r="H22" i="80"/>
  <c r="F22" i="80"/>
  <c r="H21" i="80"/>
  <c r="F21" i="80"/>
  <c r="F32" i="82"/>
  <c r="H31" i="82"/>
  <c r="F31" i="82"/>
  <c r="H30" i="82"/>
  <c r="F30" i="82"/>
  <c r="H29" i="82"/>
  <c r="F29" i="82"/>
  <c r="H28" i="82"/>
  <c r="F28" i="82"/>
  <c r="H27" i="82"/>
  <c r="F27" i="82"/>
  <c r="H26" i="82"/>
  <c r="F26" i="82"/>
  <c r="H25" i="82"/>
  <c r="F25" i="82"/>
  <c r="H24" i="82"/>
  <c r="F24" i="82"/>
  <c r="H23" i="82"/>
  <c r="F23" i="82"/>
  <c r="H22" i="82"/>
  <c r="F22" i="82"/>
  <c r="H21" i="82"/>
  <c r="F21" i="82"/>
  <c r="I37" i="230"/>
  <c r="G37" i="230"/>
  <c r="E37" i="230"/>
  <c r="D20" i="230"/>
  <c r="D19" i="230"/>
  <c r="B2" i="230"/>
  <c r="I37" i="228"/>
  <c r="G37" i="228"/>
  <c r="E37" i="228"/>
  <c r="D20" i="228"/>
  <c r="D19" i="228"/>
  <c r="B2" i="228"/>
  <c r="I37" i="226"/>
  <c r="G37" i="226"/>
  <c r="E37" i="226"/>
  <c r="D20" i="226"/>
  <c r="D19" i="226"/>
  <c r="B2" i="226"/>
  <c r="I37" i="225"/>
  <c r="G37" i="225"/>
  <c r="E37" i="225"/>
  <c r="D20" i="225"/>
  <c r="D19" i="225"/>
  <c r="B2" i="225"/>
  <c r="B2" i="224"/>
  <c r="B2" i="222"/>
  <c r="B2" i="220"/>
  <c r="B2" i="219"/>
  <c r="B4" i="167"/>
  <c r="E37" i="70"/>
  <c r="D18" i="79"/>
  <c r="D18" i="81"/>
  <c r="D21" i="36"/>
  <c r="D20" i="36"/>
  <c r="D31" i="44"/>
  <c r="D30" i="44"/>
  <c r="D29" i="44"/>
  <c r="D28" i="44"/>
  <c r="D27" i="44"/>
  <c r="D26" i="44"/>
  <c r="D25" i="44"/>
  <c r="D24" i="44"/>
  <c r="D23" i="44"/>
  <c r="D22" i="44"/>
  <c r="D21" i="44"/>
  <c r="D21" i="46"/>
  <c r="D20" i="46"/>
  <c r="D20" i="48"/>
  <c r="D21" i="48"/>
  <c r="F30" i="77"/>
  <c r="F29" i="77"/>
  <c r="F28" i="77"/>
  <c r="F27" i="77"/>
  <c r="F26" i="77"/>
  <c r="F25" i="77"/>
  <c r="F24" i="77"/>
  <c r="F23" i="77"/>
  <c r="F22" i="77"/>
  <c r="F21" i="77"/>
  <c r="F31" i="79"/>
  <c r="H30" i="79"/>
  <c r="F30" i="79"/>
  <c r="H29" i="79"/>
  <c r="F29" i="79"/>
  <c r="H28" i="79"/>
  <c r="F28" i="79"/>
  <c r="H27" i="79"/>
  <c r="F27" i="79"/>
  <c r="H26" i="79"/>
  <c r="F26" i="79"/>
  <c r="H25" i="79"/>
  <c r="F25" i="79"/>
  <c r="H24" i="79"/>
  <c r="F24" i="79"/>
  <c r="H23" i="79"/>
  <c r="F23" i="79"/>
  <c r="H22" i="79"/>
  <c r="F22" i="79"/>
  <c r="H21" i="79"/>
  <c r="F21" i="79"/>
  <c r="H20" i="79"/>
  <c r="F20" i="79"/>
  <c r="F19" i="79"/>
  <c r="F20" i="82"/>
  <c r="D20" i="52"/>
  <c r="B2" i="168"/>
  <c r="D32" i="52"/>
  <c r="D31" i="52"/>
  <c r="D30" i="52"/>
  <c r="D29" i="52"/>
  <c r="D28" i="52"/>
  <c r="D27" i="52"/>
  <c r="D26" i="52"/>
  <c r="D25" i="52"/>
  <c r="D24" i="52"/>
  <c r="D23" i="52"/>
  <c r="D22" i="52"/>
  <c r="D21" i="52"/>
  <c r="B2" i="217"/>
  <c r="B2" i="216"/>
  <c r="B2" i="215"/>
  <c r="B2" i="214"/>
  <c r="B2" i="209"/>
  <c r="B2" i="208"/>
  <c r="B2" i="207"/>
  <c r="B2" i="206"/>
  <c r="B2" i="205"/>
  <c r="B2" i="204"/>
  <c r="B2" i="203"/>
  <c r="B2" i="202"/>
  <c r="B2" i="201"/>
  <c r="B2" i="200"/>
  <c r="B2" i="199"/>
  <c r="B2" i="198"/>
  <c r="B2" i="197"/>
  <c r="B2" i="196"/>
  <c r="B2" i="195"/>
  <c r="B2" i="194"/>
  <c r="B2" i="193"/>
  <c r="B2" i="192"/>
  <c r="B2" i="191"/>
  <c r="B2" i="190"/>
  <c r="B2" i="189"/>
  <c r="B2" i="188"/>
  <c r="B2" i="185"/>
  <c r="B2" i="184"/>
  <c r="B2" i="183"/>
  <c r="B2" i="182"/>
  <c r="B2" i="181"/>
  <c r="B2" i="180"/>
  <c r="B2" i="179"/>
  <c r="B2" i="178"/>
  <c r="B2" i="177"/>
  <c r="B2" i="176"/>
  <c r="B2" i="175"/>
  <c r="B2" i="174"/>
  <c r="B2" i="173"/>
  <c r="B2" i="172"/>
  <c r="B2" i="171"/>
  <c r="B2" i="170"/>
  <c r="B2" i="169"/>
  <c r="C4" i="166"/>
  <c r="I37" i="83"/>
  <c r="G37" i="83"/>
  <c r="E37" i="83"/>
  <c r="F31" i="83"/>
  <c r="D31" i="83"/>
  <c r="H30" i="83"/>
  <c r="F30" i="83"/>
  <c r="D30" i="83"/>
  <c r="H29" i="83"/>
  <c r="F29" i="83"/>
  <c r="D29" i="83"/>
  <c r="H28" i="83"/>
  <c r="F28" i="83"/>
  <c r="D28" i="83"/>
  <c r="H27" i="83"/>
  <c r="F27" i="83"/>
  <c r="D27" i="83"/>
  <c r="H26" i="83"/>
  <c r="F26" i="83"/>
  <c r="D26" i="83"/>
  <c r="H25" i="83"/>
  <c r="F25" i="83"/>
  <c r="D25" i="83"/>
  <c r="H24" i="83"/>
  <c r="F24" i="83"/>
  <c r="D24" i="83"/>
  <c r="H23" i="83"/>
  <c r="F23" i="83"/>
  <c r="D23" i="83"/>
  <c r="H22" i="83"/>
  <c r="F22" i="83"/>
  <c r="D22" i="83"/>
  <c r="H21" i="83"/>
  <c r="F21" i="83"/>
  <c r="D21" i="83"/>
  <c r="H20" i="83"/>
  <c r="F20" i="83"/>
  <c r="D20" i="83"/>
  <c r="F19" i="83"/>
  <c r="D19" i="83"/>
  <c r="B2" i="83"/>
  <c r="I37" i="82"/>
  <c r="G37" i="82"/>
  <c r="E37" i="82"/>
  <c r="D32" i="82"/>
  <c r="D31" i="82"/>
  <c r="D30" i="82"/>
  <c r="D29" i="82"/>
  <c r="D28" i="82"/>
  <c r="D27" i="82"/>
  <c r="D26" i="82"/>
  <c r="D25" i="82"/>
  <c r="D24" i="82"/>
  <c r="D23" i="82"/>
  <c r="D22" i="82"/>
  <c r="D21" i="82"/>
  <c r="D20" i="82"/>
  <c r="B2" i="82"/>
  <c r="I37" i="81"/>
  <c r="G37" i="81"/>
  <c r="E37" i="81"/>
  <c r="F31" i="81"/>
  <c r="D31" i="81"/>
  <c r="H30" i="81"/>
  <c r="F30" i="81"/>
  <c r="D30" i="81"/>
  <c r="H29" i="81"/>
  <c r="F29" i="81"/>
  <c r="D29" i="81"/>
  <c r="H28" i="81"/>
  <c r="F28" i="81"/>
  <c r="D28" i="81"/>
  <c r="H27" i="81"/>
  <c r="F27" i="81"/>
  <c r="D27" i="81"/>
  <c r="H26" i="81"/>
  <c r="F26" i="81"/>
  <c r="D26" i="81"/>
  <c r="H25" i="81"/>
  <c r="F25" i="81"/>
  <c r="D25" i="81"/>
  <c r="H24" i="81"/>
  <c r="F24" i="81"/>
  <c r="D24" i="81"/>
  <c r="H23" i="81"/>
  <c r="F23" i="81"/>
  <c r="D23" i="81"/>
  <c r="H22" i="81"/>
  <c r="F22" i="81"/>
  <c r="D22" i="81"/>
  <c r="H21" i="81"/>
  <c r="F21" i="81"/>
  <c r="D21" i="81"/>
  <c r="H20" i="81"/>
  <c r="F20" i="81"/>
  <c r="D20" i="81"/>
  <c r="F19" i="81"/>
  <c r="D19" i="81"/>
  <c r="B2" i="81"/>
  <c r="I37" i="80"/>
  <c r="G37" i="80"/>
  <c r="E37" i="80"/>
  <c r="D32" i="80"/>
  <c r="D31" i="80"/>
  <c r="D30" i="80"/>
  <c r="D29" i="80"/>
  <c r="D28" i="80"/>
  <c r="D27" i="80"/>
  <c r="D26" i="80"/>
  <c r="D25" i="80"/>
  <c r="D24" i="80"/>
  <c r="D23" i="80"/>
  <c r="D22" i="80"/>
  <c r="D21" i="80"/>
  <c r="D20" i="80"/>
  <c r="B2" i="80"/>
  <c r="I37" i="79"/>
  <c r="G37" i="79"/>
  <c r="E37" i="79"/>
  <c r="D31" i="79"/>
  <c r="D30" i="79"/>
  <c r="D29" i="79"/>
  <c r="D28" i="79"/>
  <c r="D27" i="79"/>
  <c r="D26" i="79"/>
  <c r="D25" i="79"/>
  <c r="D24" i="79"/>
  <c r="D23" i="79"/>
  <c r="D22" i="79"/>
  <c r="D21" i="79"/>
  <c r="D20" i="79"/>
  <c r="D19" i="79"/>
  <c r="B2" i="79"/>
  <c r="I37" i="78"/>
  <c r="G37" i="78"/>
  <c r="E37" i="78"/>
  <c r="D32" i="78"/>
  <c r="D31" i="78"/>
  <c r="D30" i="78"/>
  <c r="D29" i="78"/>
  <c r="D28" i="78"/>
  <c r="D27" i="78"/>
  <c r="D26" i="78"/>
  <c r="D25" i="78"/>
  <c r="D24" i="78"/>
  <c r="D23" i="78"/>
  <c r="D22" i="78"/>
  <c r="D21" i="78"/>
  <c r="D20" i="78"/>
  <c r="B2" i="78"/>
  <c r="I37" i="77"/>
  <c r="G37" i="77"/>
  <c r="E37" i="77"/>
  <c r="D31" i="77"/>
  <c r="D30" i="77"/>
  <c r="D29" i="77"/>
  <c r="H28" i="77"/>
  <c r="D28" i="77"/>
  <c r="H27" i="77"/>
  <c r="D27" i="77"/>
  <c r="H26" i="77"/>
  <c r="D26" i="77"/>
  <c r="H25" i="77"/>
  <c r="D25" i="77"/>
  <c r="H24" i="77"/>
  <c r="D24" i="77"/>
  <c r="H23" i="77"/>
  <c r="D23" i="77"/>
  <c r="H22" i="77"/>
  <c r="D22" i="77"/>
  <c r="D21" i="77"/>
  <c r="D20" i="77"/>
  <c r="D19" i="77"/>
  <c r="B2" i="77"/>
  <c r="I37" i="76"/>
  <c r="G37" i="76"/>
  <c r="E37" i="76"/>
  <c r="D32" i="76"/>
  <c r="D31" i="76"/>
  <c r="D30" i="76"/>
  <c r="D29" i="76"/>
  <c r="D28" i="76"/>
  <c r="D27" i="76"/>
  <c r="D26" i="76"/>
  <c r="D25" i="76"/>
  <c r="D24" i="76"/>
  <c r="D23" i="76"/>
  <c r="D22" i="76"/>
  <c r="D21" i="76"/>
  <c r="B2" i="76"/>
  <c r="I37" i="75"/>
  <c r="G37" i="75"/>
  <c r="E37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F20" i="75"/>
  <c r="D20" i="75"/>
  <c r="D19" i="75"/>
  <c r="B2" i="75"/>
  <c r="I37" i="74"/>
  <c r="G37" i="74"/>
  <c r="E37" i="74"/>
  <c r="D32" i="74"/>
  <c r="D31" i="74"/>
  <c r="D30" i="74"/>
  <c r="D29" i="74"/>
  <c r="D28" i="74"/>
  <c r="D27" i="74"/>
  <c r="D26" i="74"/>
  <c r="D25" i="74"/>
  <c r="D24" i="74"/>
  <c r="D23" i="74"/>
  <c r="D22" i="74"/>
  <c r="D21" i="74"/>
  <c r="D20" i="74"/>
  <c r="B2" i="74"/>
  <c r="I37" i="73"/>
  <c r="G37" i="73"/>
  <c r="E37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F20" i="73"/>
  <c r="D20" i="73"/>
  <c r="D19" i="73"/>
  <c r="B2" i="73"/>
  <c r="I37" i="72"/>
  <c r="G37" i="72"/>
  <c r="E37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F20" i="72"/>
  <c r="D20" i="72"/>
  <c r="B2" i="72"/>
  <c r="I37" i="71"/>
  <c r="G37" i="71"/>
  <c r="E37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F20" i="71"/>
  <c r="D20" i="71"/>
  <c r="D19" i="71"/>
  <c r="B2" i="71"/>
  <c r="I37" i="70"/>
  <c r="G37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F20" i="70"/>
  <c r="D20" i="70"/>
  <c r="B2" i="70"/>
  <c r="I37" i="69"/>
  <c r="G37" i="69"/>
  <c r="E37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F20" i="69"/>
  <c r="D20" i="69"/>
  <c r="D19" i="69"/>
  <c r="B2" i="69"/>
  <c r="I37" i="68"/>
  <c r="G37" i="68"/>
  <c r="E37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B2" i="68"/>
  <c r="I37" i="67"/>
  <c r="G37" i="67"/>
  <c r="E37" i="67"/>
  <c r="F31" i="67"/>
  <c r="D31" i="67"/>
  <c r="H30" i="67"/>
  <c r="F30" i="67"/>
  <c r="D30" i="67"/>
  <c r="H29" i="67"/>
  <c r="F29" i="67"/>
  <c r="D29" i="67"/>
  <c r="H28" i="67"/>
  <c r="F28" i="67"/>
  <c r="D28" i="67"/>
  <c r="H27" i="67"/>
  <c r="F27" i="67"/>
  <c r="D27" i="67"/>
  <c r="H26" i="67"/>
  <c r="F26" i="67"/>
  <c r="D26" i="67"/>
  <c r="H25" i="67"/>
  <c r="F25" i="67"/>
  <c r="D25" i="67"/>
  <c r="H24" i="67"/>
  <c r="F24" i="67"/>
  <c r="D24" i="67"/>
  <c r="H23" i="67"/>
  <c r="F23" i="67"/>
  <c r="D23" i="67"/>
  <c r="H22" i="67"/>
  <c r="F22" i="67"/>
  <c r="D22" i="67"/>
  <c r="H21" i="67"/>
  <c r="F21" i="67"/>
  <c r="D21" i="67"/>
  <c r="F20" i="67"/>
  <c r="D20" i="67"/>
  <c r="D19" i="67"/>
  <c r="B2" i="67"/>
  <c r="I37" i="66"/>
  <c r="G37" i="66"/>
  <c r="E37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B2" i="66"/>
  <c r="I37" i="63"/>
  <c r="G37" i="63"/>
  <c r="E37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B2" i="63"/>
  <c r="I37" i="62"/>
  <c r="G37" i="62"/>
  <c r="E37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B2" i="62"/>
  <c r="I37" i="61"/>
  <c r="G37" i="61"/>
  <c r="E37" i="61"/>
  <c r="D31" i="61"/>
  <c r="D30" i="61"/>
  <c r="D29" i="61"/>
  <c r="D28" i="61"/>
  <c r="D27" i="61"/>
  <c r="D26" i="61"/>
  <c r="D25" i="61"/>
  <c r="D24" i="61"/>
  <c r="D23" i="61"/>
  <c r="D22" i="61"/>
  <c r="D21" i="61"/>
  <c r="D20" i="61"/>
  <c r="D19" i="61"/>
  <c r="B2" i="61"/>
  <c r="I37" i="60"/>
  <c r="G37" i="60"/>
  <c r="E37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B2" i="60"/>
  <c r="I37" i="59"/>
  <c r="G37" i="59"/>
  <c r="E37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B2" i="59"/>
  <c r="I37" i="58"/>
  <c r="G37" i="58"/>
  <c r="E37" i="58"/>
  <c r="D32" i="58"/>
  <c r="D31" i="58"/>
  <c r="D30" i="58"/>
  <c r="D29" i="58"/>
  <c r="D28" i="58"/>
  <c r="D27" i="58"/>
  <c r="D26" i="58"/>
  <c r="D25" i="58"/>
  <c r="D24" i="58"/>
  <c r="D23" i="58"/>
  <c r="D22" i="58"/>
  <c r="D21" i="58"/>
  <c r="D20" i="58"/>
  <c r="B2" i="58"/>
  <c r="I37" i="57"/>
  <c r="G37" i="57"/>
  <c r="E37" i="57"/>
  <c r="D31" i="57"/>
  <c r="D30" i="57"/>
  <c r="D29" i="57"/>
  <c r="D28" i="57"/>
  <c r="D27" i="57"/>
  <c r="D26" i="57"/>
  <c r="D25" i="57"/>
  <c r="D24" i="57"/>
  <c r="D23" i="57"/>
  <c r="D22" i="57"/>
  <c r="D21" i="57"/>
  <c r="D20" i="57"/>
  <c r="D19" i="57"/>
  <c r="B2" i="57"/>
  <c r="I37" i="56"/>
  <c r="G37" i="56"/>
  <c r="E37" i="56"/>
  <c r="D32" i="56"/>
  <c r="D31" i="56"/>
  <c r="D30" i="56"/>
  <c r="D29" i="56"/>
  <c r="D28" i="56"/>
  <c r="D27" i="56"/>
  <c r="D26" i="56"/>
  <c r="D25" i="56"/>
  <c r="D24" i="56"/>
  <c r="D23" i="56"/>
  <c r="D22" i="56"/>
  <c r="D21" i="56"/>
  <c r="D20" i="56"/>
  <c r="B2" i="56"/>
  <c r="I37" i="55"/>
  <c r="G37" i="55"/>
  <c r="E37" i="55"/>
  <c r="D31" i="55"/>
  <c r="D30" i="55"/>
  <c r="D29" i="55"/>
  <c r="D28" i="55"/>
  <c r="D27" i="55"/>
  <c r="D26" i="55"/>
  <c r="D25" i="55"/>
  <c r="D24" i="55"/>
  <c r="D23" i="55"/>
  <c r="D22" i="55"/>
  <c r="D21" i="55"/>
  <c r="D20" i="55"/>
  <c r="D19" i="55"/>
  <c r="B2" i="55"/>
  <c r="I37" i="54"/>
  <c r="G37" i="54"/>
  <c r="E37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B2" i="54"/>
  <c r="I37" i="53"/>
  <c r="G37" i="53"/>
  <c r="E37" i="53"/>
  <c r="D32" i="53"/>
  <c r="D31" i="53"/>
  <c r="D30" i="53"/>
  <c r="D29" i="53"/>
  <c r="D28" i="53"/>
  <c r="D27" i="53"/>
  <c r="D26" i="53"/>
  <c r="D25" i="53"/>
  <c r="D24" i="53"/>
  <c r="D23" i="53"/>
  <c r="D22" i="53"/>
  <c r="D21" i="53"/>
  <c r="D20" i="53"/>
  <c r="B2" i="53"/>
  <c r="I37" i="52"/>
  <c r="G37" i="52"/>
  <c r="E37" i="52"/>
  <c r="B2" i="52"/>
  <c r="I37" i="51"/>
  <c r="G37" i="51"/>
  <c r="E37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B2" i="51"/>
  <c r="I37" i="50"/>
  <c r="G37" i="50"/>
  <c r="E37" i="50"/>
  <c r="D32" i="50"/>
  <c r="D31" i="50"/>
  <c r="D30" i="50"/>
  <c r="D29" i="50"/>
  <c r="D28" i="50"/>
  <c r="D27" i="50"/>
  <c r="D26" i="50"/>
  <c r="D25" i="50"/>
  <c r="D24" i="50"/>
  <c r="D23" i="50"/>
  <c r="D22" i="50"/>
  <c r="B2" i="50"/>
  <c r="I37" i="49"/>
  <c r="G37" i="49"/>
  <c r="E37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B2" i="49"/>
  <c r="I37" i="48"/>
  <c r="G37" i="48"/>
  <c r="E37" i="48"/>
  <c r="D32" i="48"/>
  <c r="D31" i="48"/>
  <c r="D30" i="48"/>
  <c r="D29" i="48"/>
  <c r="D28" i="48"/>
  <c r="D27" i="48"/>
  <c r="D26" i="48"/>
  <c r="D25" i="48"/>
  <c r="D24" i="48"/>
  <c r="D23" i="48"/>
  <c r="D22" i="48"/>
  <c r="B2" i="48"/>
  <c r="I37" i="47"/>
  <c r="G37" i="47"/>
  <c r="E37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B2" i="47"/>
  <c r="I37" i="46"/>
  <c r="G37" i="46"/>
  <c r="E37" i="46"/>
  <c r="D31" i="46"/>
  <c r="D30" i="46"/>
  <c r="D29" i="46"/>
  <c r="D28" i="46"/>
  <c r="D27" i="46"/>
  <c r="D26" i="46"/>
  <c r="D25" i="46"/>
  <c r="D24" i="46"/>
  <c r="D23" i="46"/>
  <c r="D22" i="46"/>
  <c r="B2" i="46"/>
  <c r="I37" i="45"/>
  <c r="G37" i="45"/>
  <c r="E37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B2" i="45"/>
  <c r="I37" i="44"/>
  <c r="G37" i="44"/>
  <c r="E37" i="44"/>
  <c r="B2" i="44"/>
  <c r="I37" i="43"/>
  <c r="G37" i="43"/>
  <c r="E37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B2" i="43"/>
  <c r="B2" i="42"/>
  <c r="I37" i="37"/>
  <c r="G37" i="37"/>
  <c r="E37" i="37"/>
  <c r="B2" i="37"/>
  <c r="I37" i="36"/>
  <c r="G37" i="36"/>
  <c r="E37" i="36"/>
  <c r="D31" i="36"/>
  <c r="D30" i="36"/>
  <c r="D29" i="36"/>
  <c r="D28" i="36"/>
  <c r="D27" i="36"/>
  <c r="D26" i="36"/>
  <c r="D25" i="36"/>
  <c r="D24" i="36"/>
  <c r="D23" i="36"/>
  <c r="D22" i="36"/>
  <c r="B2" i="36"/>
  <c r="I37" i="35"/>
  <c r="G37" i="35"/>
  <c r="E37" i="35"/>
  <c r="D32" i="35"/>
  <c r="D31" i="35"/>
  <c r="D30" i="35"/>
  <c r="D29" i="35"/>
  <c r="D28" i="35"/>
  <c r="D27" i="35"/>
  <c r="D26" i="35"/>
  <c r="D25" i="35"/>
  <c r="D24" i="35"/>
  <c r="D23" i="35"/>
  <c r="D22" i="35"/>
  <c r="D21" i="35"/>
  <c r="D20" i="35"/>
  <c r="B2" i="35"/>
  <c r="I37" i="34"/>
  <c r="G37" i="34"/>
  <c r="E37" i="34"/>
  <c r="D32" i="34"/>
  <c r="D31" i="34"/>
  <c r="D30" i="34"/>
  <c r="D29" i="34"/>
  <c r="D28" i="34"/>
  <c r="D27" i="34"/>
  <c r="D26" i="34"/>
  <c r="D25" i="34"/>
  <c r="D24" i="34"/>
  <c r="D23" i="34"/>
  <c r="D22" i="34"/>
  <c r="B2" i="34"/>
  <c r="E37" i="42"/>
  <c r="I37" i="42"/>
  <c r="G37" i="42"/>
</calcChain>
</file>

<file path=xl/sharedStrings.xml><?xml version="1.0" encoding="utf-8"?>
<sst xmlns="http://schemas.openxmlformats.org/spreadsheetml/2006/main" count="6232" uniqueCount="418">
  <si>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</si>
  <si>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</si>
  <si>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</si>
  <si>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</si>
  <si>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</si>
  <si>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</si>
  <si>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</si>
  <si>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</si>
  <si>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</si>
  <si>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</si>
  <si>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</si>
  <si>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</si>
  <si>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</si>
  <si>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</si>
  <si>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</si>
  <si>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</si>
  <si>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</si>
  <si>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</si>
  <si>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</si>
  <si>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</si>
  <si>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</si>
  <si>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</si>
  <si>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</si>
  <si>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</si>
  <si>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</si>
  <si>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</si>
  <si>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</si>
  <si>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</si>
  <si>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</si>
  <si>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</si>
  <si>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</si>
  <si>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</si>
  <si>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</si>
  <si>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</si>
  <si>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</si>
  <si>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</si>
  <si>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</si>
  <si>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</si>
  <si>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</si>
  <si>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</si>
  <si>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</si>
  <si>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</si>
  <si>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Playa Ancha</t>
  </si>
  <si>
    <t>Quilpué</t>
  </si>
  <si>
    <t>Aduana</t>
  </si>
  <si>
    <t>Villa Alemana</t>
  </si>
  <si>
    <t xml:space="preserve">Peñablanca </t>
  </si>
  <si>
    <t>Plaza Victoria</t>
  </si>
  <si>
    <t>Belloto Norte</t>
  </si>
  <si>
    <t>Valparaíso</t>
  </si>
  <si>
    <t>Viña del Mar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</si>
  <si>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</si>
  <si>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</si>
  <si>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</si>
  <si>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</si>
  <si>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</si>
  <si>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</si>
  <si>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</si>
  <si>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</si>
  <si>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</si>
  <si>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</si>
  <si>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</si>
  <si>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</si>
  <si>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</si>
  <si>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</si>
  <si>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</si>
  <si>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</si>
  <si>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</si>
  <si>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</si>
  <si>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</si>
  <si>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</si>
  <si>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</si>
  <si>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</si>
  <si>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</si>
  <si>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</si>
  <si>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</si>
  <si>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</si>
  <si>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</si>
  <si>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</si>
  <si>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</si>
  <si>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</si>
  <si>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</si>
  <si>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</si>
  <si>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</si>
  <si>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</si>
  <si>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</si>
  <si>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</si>
  <si>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</si>
  <si>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</si>
  <si>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RIQUELME - VILLA ALEMANA</t>
  </si>
  <si>
    <t>PLAZA WHEELRIGHT - VALPARAISO</t>
  </si>
  <si>
    <t>RIQUELME</t>
  </si>
  <si>
    <t>SARGENTO ALDEA</t>
  </si>
  <si>
    <t>BERLIN</t>
  </si>
  <si>
    <t>LAS AMERICAS</t>
  </si>
  <si>
    <t>FABRES</t>
  </si>
  <si>
    <t>CARLOS GRUNNE</t>
  </si>
  <si>
    <t>LOS CEREZOS</t>
  </si>
  <si>
    <t>LAS HIGUERAS</t>
  </si>
  <si>
    <t>LEUCOTON</t>
  </si>
  <si>
    <t>UNION</t>
  </si>
  <si>
    <t>FRUTILLAR</t>
  </si>
  <si>
    <t>LINCOYAN</t>
  </si>
  <si>
    <t>OROMPELLO</t>
  </si>
  <si>
    <t>OSMAN PEREZ FREIRE</t>
  </si>
  <si>
    <t>AV. EL BELLOTO</t>
  </si>
  <si>
    <t>MATEO DE TORO Y ZAMBRANO</t>
  </si>
  <si>
    <t>AV. EL TRABAJADOR</t>
  </si>
  <si>
    <t>AV. INDUSTRIAL</t>
  </si>
  <si>
    <t>BADEN POWELL</t>
  </si>
  <si>
    <t>AV. FREIRE</t>
  </si>
  <si>
    <t>AV. DIEGO PORTALES</t>
  </si>
  <si>
    <t>AV. LOS CARRERA</t>
  </si>
  <si>
    <t>TRONCAL</t>
  </si>
  <si>
    <t>AV. 1 NORTE</t>
  </si>
  <si>
    <t>PUENTE CASINO</t>
  </si>
  <si>
    <t>AV. LA MARINA</t>
  </si>
  <si>
    <t>AV. ESCUADRA LIBERTADORA</t>
  </si>
  <si>
    <t>AV. ESPAÑA</t>
  </si>
  <si>
    <t>AV. ERRAZURIZ</t>
  </si>
  <si>
    <t>PLAZA WHEELRIGHT</t>
  </si>
  <si>
    <t>AV. BRASIL NORTE</t>
  </si>
  <si>
    <t>PUENTE ECUADOR</t>
  </si>
  <si>
    <t>LOS KIWIS</t>
  </si>
  <si>
    <t>PAUL HARRIS - VILLA ALEMANA</t>
  </si>
  <si>
    <t>PAUL HARRIS</t>
  </si>
  <si>
    <t>LAS PALMAS</t>
  </si>
  <si>
    <t>LOURDES</t>
  </si>
  <si>
    <t>SANTA SARA</t>
  </si>
  <si>
    <t>EL ABANDERADO</t>
  </si>
  <si>
    <t>ZAPADORES</t>
  </si>
  <si>
    <t>SAN ENRIQUE</t>
  </si>
  <si>
    <t>SAN AGUSTIN</t>
  </si>
  <si>
    <t>SANTA MARGARITA</t>
  </si>
  <si>
    <t>MARIA MERCEDES</t>
  </si>
  <si>
    <t>PORVENIR SUR</t>
  </si>
  <si>
    <t>HUANHUALI</t>
  </si>
  <si>
    <t>TRASLAVIÑA</t>
  </si>
  <si>
    <t>VENECIA</t>
  </si>
  <si>
    <t>AV. VALPARAISO</t>
  </si>
  <si>
    <t>BERNARDO LEIGHTON</t>
  </si>
  <si>
    <t>CASTELLON</t>
  </si>
  <si>
    <t>AV. PRIMERA</t>
  </si>
  <si>
    <t>ATAHUALPA</t>
  </si>
  <si>
    <t>EL PUENTE</t>
  </si>
  <si>
    <t>EL ALAMO</t>
  </si>
  <si>
    <t>AV. MARGA MARGA</t>
  </si>
  <si>
    <t>MATURANA</t>
  </si>
  <si>
    <t>VICTORIA</t>
  </si>
  <si>
    <t>AV. IGNACIO CARRERA PINTO</t>
  </si>
  <si>
    <t>DAVID CORTES</t>
  </si>
  <si>
    <t>BLANCO ENCALADA</t>
  </si>
  <si>
    <t>ARAYA</t>
  </si>
  <si>
    <t>LAS ACACIAS - VILLA ALEMANA</t>
  </si>
  <si>
    <t>LAS ACACIAS</t>
  </si>
  <si>
    <t>EL RINCON</t>
  </si>
  <si>
    <t>MANUEL MONTT</t>
  </si>
  <si>
    <t>BAQUEDANO</t>
  </si>
  <si>
    <t>VICUÑA MACKENNA</t>
  </si>
  <si>
    <t>IRARRAZABAL</t>
  </si>
  <si>
    <t>ANIBAL PINTO</t>
  </si>
  <si>
    <t>ESMERALDA</t>
  </si>
  <si>
    <t>MENA</t>
  </si>
  <si>
    <t>SAMUEL VALENCIA</t>
  </si>
  <si>
    <t>CUMMING</t>
  </si>
  <si>
    <t>PANAMA</t>
  </si>
  <si>
    <t>MEXICO</t>
  </si>
  <si>
    <t>JUAN ALVARADO</t>
  </si>
  <si>
    <t>ANITA LIZANA</t>
  </si>
  <si>
    <t>MANUEL PLAZA</t>
  </si>
  <si>
    <t>MONTEVIDEO</t>
  </si>
  <si>
    <t>ISMAEL HUERTA</t>
  </si>
  <si>
    <t>SANTA ROSA</t>
  </si>
  <si>
    <t>HUMBOLDT</t>
  </si>
  <si>
    <t>SAN FRANCISCO DE ASIS</t>
  </si>
  <si>
    <t>DARWIN</t>
  </si>
  <si>
    <t>RAFAEL SOTOMAYOR</t>
  </si>
  <si>
    <t>PHILLIPS</t>
  </si>
  <si>
    <t>EDWARDS - VALPARAISO</t>
  </si>
  <si>
    <t>GOD BLESS YOU</t>
  </si>
  <si>
    <t>NUEVA MEMORY</t>
  </si>
  <si>
    <t>CANAL MORALEDA</t>
  </si>
  <si>
    <t>LOS ANDES</t>
  </si>
  <si>
    <t>FREIRE</t>
  </si>
  <si>
    <t>AV. ARGENTINA</t>
  </si>
  <si>
    <t>AV. COLON</t>
  </si>
  <si>
    <t>EDWARDS</t>
  </si>
  <si>
    <t>INDEPENDENCIA - VALPARAISO</t>
  </si>
  <si>
    <t>INDEPENDENCIA</t>
  </si>
  <si>
    <t>BUENOS AIRES</t>
  </si>
  <si>
    <t>ALCALDE MIGUEL GANDULFO - VILLA ALEMANA</t>
  </si>
  <si>
    <t>GALVARINO - VILLA ALEMANA</t>
  </si>
  <si>
    <t>ALCALDE MIGUEL GANDULFO</t>
  </si>
  <si>
    <t>CUARTA</t>
  </si>
  <si>
    <t>ALCALDE ALEJANDRO PERALTA</t>
  </si>
  <si>
    <t>2° DE LINEA</t>
  </si>
  <si>
    <t>OJOS DE AGUA</t>
  </si>
  <si>
    <t>ANTONIO VARAS</t>
  </si>
  <si>
    <t>AV. ALTAMIRANO</t>
  </si>
  <si>
    <t>AV. PARQUE</t>
  </si>
  <si>
    <t>AV. PLAYA ANCHA</t>
  </si>
  <si>
    <t>ALCALDE BARRIOS</t>
  </si>
  <si>
    <t>GALVARINO</t>
  </si>
  <si>
    <t>GALVARINO - VALPARAISO</t>
  </si>
  <si>
    <t>SAN MARTIN</t>
  </si>
  <si>
    <t>LOS NARDOS</t>
  </si>
  <si>
    <t>OVALLE</t>
  </si>
  <si>
    <t>LOS LIRIOS</t>
  </si>
  <si>
    <t>TIERRAS ROJAS</t>
  </si>
  <si>
    <t>TRONCOS VIEJOS</t>
  </si>
  <si>
    <t>CARLOS SAAVEDRA</t>
  </si>
  <si>
    <t>ALCALDE RODOLFO GALLEGUILLOS</t>
  </si>
  <si>
    <t>CALLE 1</t>
  </si>
  <si>
    <t>LOS ALGARROBOS</t>
  </si>
  <si>
    <t>POPAYAN</t>
  </si>
  <si>
    <t>BARROS ARANA</t>
  </si>
  <si>
    <t>ATACAMA</t>
  </si>
  <si>
    <t>QUIDORA</t>
  </si>
  <si>
    <t>FRODEN</t>
  </si>
  <si>
    <t>JULIO VELASCO</t>
  </si>
  <si>
    <t>ORTIZ VEGA</t>
  </si>
  <si>
    <t>BERNARDO O´HIGGINS</t>
  </si>
  <si>
    <t>HEVIA</t>
  </si>
  <si>
    <t>FIGUEROA LARRAIN</t>
  </si>
  <si>
    <t>VERGARA</t>
  </si>
  <si>
    <t>DON VICTORIO</t>
  </si>
  <si>
    <t>EL ROCIO</t>
  </si>
  <si>
    <t>LOS PEUMOS</t>
  </si>
  <si>
    <t>LAS ARAUCARIAS</t>
  </si>
  <si>
    <t>LEOPOLDO CARVALLO</t>
  </si>
  <si>
    <t>FUENTE CLARA PONIENTE - QUILPUE</t>
  </si>
  <si>
    <t>FUENTE CLARA PONIENTE</t>
  </si>
  <si>
    <t>LA AGUADA</t>
  </si>
  <si>
    <t>LAGO LANALHUE</t>
  </si>
  <si>
    <t>MIGUEL GRAU</t>
  </si>
  <si>
    <t>VALLE DEL PARAISO</t>
  </si>
  <si>
    <t>LAS BARRANCAS</t>
  </si>
  <si>
    <t>LOS CORCHOS</t>
  </si>
  <si>
    <t>VOLCAN VILLARRICA</t>
  </si>
  <si>
    <t>MANQUEHUE</t>
  </si>
  <si>
    <t>PIEDRA LANCETA</t>
  </si>
  <si>
    <t>LOS BARROS</t>
  </si>
  <si>
    <t>LAS PLEYADES</t>
  </si>
  <si>
    <t>NERIDAS</t>
  </si>
  <si>
    <t>PLUTON</t>
  </si>
  <si>
    <t>LAS ELENAS</t>
  </si>
  <si>
    <t>LOS EUCALIPTUS</t>
  </si>
  <si>
    <t>LOS TILOS</t>
  </si>
  <si>
    <t>VIDELA</t>
  </si>
  <si>
    <t>PEYRONET</t>
  </si>
  <si>
    <t>DOCTOR SALAS</t>
  </si>
  <si>
    <t>FUENTE CLARA PONIENTE -  VILLA ALEMANA</t>
  </si>
  <si>
    <t>RAMON ANGEL JARA</t>
  </si>
  <si>
    <t>CUATRO PINOS</t>
  </si>
  <si>
    <t>LOS DIAMANTES</t>
  </si>
  <si>
    <t>COLINA DE ORO</t>
  </si>
  <si>
    <t>ALCALDE SUBERCASEAUX</t>
  </si>
  <si>
    <t>THOMPSON</t>
  </si>
  <si>
    <t>JAZMIN DEL CABO</t>
  </si>
  <si>
    <t>ANDROMEDA</t>
  </si>
  <si>
    <t>MOZART</t>
  </si>
  <si>
    <t>BEETHOVEN</t>
  </si>
  <si>
    <t>20 DE ENERO</t>
  </si>
  <si>
    <t>GREGORIA</t>
  </si>
  <si>
    <t>PERU</t>
  </si>
  <si>
    <t>AV. V CENTENARIO</t>
  </si>
  <si>
    <t>EL OCASO</t>
  </si>
  <si>
    <t>INHEN</t>
  </si>
  <si>
    <t>AV. PEÑUELAS</t>
  </si>
  <si>
    <t>JOTABECHE</t>
  </si>
  <si>
    <t>RECOLETA</t>
  </si>
  <si>
    <t>INES DE SUAREZ</t>
  </si>
  <si>
    <t>LIMA</t>
  </si>
  <si>
    <t>ARMANDO LATORRE</t>
  </si>
  <si>
    <t>MADRID</t>
  </si>
  <si>
    <t>CONTRERAS</t>
  </si>
  <si>
    <t>LOS NARANJOS</t>
  </si>
  <si>
    <t>SANTIAGO</t>
  </si>
  <si>
    <t>EXEQUIEL VALENCIA</t>
  </si>
  <si>
    <t>GOMEZ CARREÑO</t>
  </si>
  <si>
    <t>FUENTE CLARA NORTE</t>
  </si>
  <si>
    <t>SERENA</t>
  </si>
  <si>
    <t>DIEGO PORTALES</t>
  </si>
  <si>
    <t>SAN ENRIQUE - VILLA ALEMANA</t>
  </si>
  <si>
    <t>AVENIDA VALPARAISO - VILLA ALEMANA</t>
  </si>
  <si>
    <t>LOURDES - VILLA ALEMANA</t>
  </si>
  <si>
    <t>BRUSELAS - QUILPUE</t>
  </si>
  <si>
    <t>ANIBAL PINTO - QUILPUE</t>
  </si>
  <si>
    <t>BRUSELAS</t>
  </si>
  <si>
    <t>GRANADA</t>
  </si>
  <si>
    <t>AV. EL RETIRO</t>
  </si>
  <si>
    <t>GENERAL BUSTAMANTE</t>
  </si>
  <si>
    <t>ENRIQUE COSTA</t>
  </si>
  <si>
    <t>GENERAL VELASQUEZ</t>
  </si>
  <si>
    <t>ANDRES BELLO</t>
  </si>
  <si>
    <t>CALLE 6 - QUILPUE</t>
  </si>
  <si>
    <t>CASSANO</t>
  </si>
  <si>
    <t>PEDRO MONTT</t>
  </si>
  <si>
    <t>SOLIDARIDAD</t>
  </si>
  <si>
    <t>CALLE 10</t>
  </si>
  <si>
    <t>CALLE 5</t>
  </si>
  <si>
    <t>CALLE 6</t>
  </si>
  <si>
    <t>CALLE 3</t>
  </si>
  <si>
    <t>LOS ALERCES</t>
  </si>
  <si>
    <t>SANTA ANA</t>
  </si>
  <si>
    <t>NUEVA ZELANDIA - QUILPUE</t>
  </si>
  <si>
    <t>SAN PEDRO</t>
  </si>
  <si>
    <t>LORD COCHRANE</t>
  </si>
  <si>
    <t>PARINACOTA</t>
  </si>
  <si>
    <t>EL ALBA</t>
  </si>
  <si>
    <t>ESTRELLA POLAR</t>
  </si>
  <si>
    <t>CRUZ DEL SUR</t>
  </si>
  <si>
    <t>LOS LUNES</t>
  </si>
  <si>
    <t>ALEMANIA</t>
  </si>
  <si>
    <t>INGLATERRA</t>
  </si>
  <si>
    <t>NUEVA ZELANDIA</t>
  </si>
  <si>
    <t>LOS CORCHOS - QUILPUE</t>
  </si>
  <si>
    <t>PATRICIO LYNCH</t>
  </si>
  <si>
    <t>PROGRESO</t>
  </si>
  <si>
    <t>ARANDA</t>
  </si>
  <si>
    <t>LAGO RIÑIHUE</t>
  </si>
  <si>
    <t>AVIADOR ACEVEDO</t>
  </si>
  <si>
    <t>4 PINOS</t>
  </si>
  <si>
    <t>VOLCAN MAIPO</t>
  </si>
  <si>
    <t>LAS BARRANCAS - QUILPUE</t>
  </si>
  <si>
    <t>IRARRAZABAL - QUILPUE</t>
  </si>
  <si>
    <t>LOS CARRERA</t>
  </si>
  <si>
    <t>PLAZA ZAPADORES - VILLA ALEMANA</t>
  </si>
  <si>
    <t>LOS NARANJOS - QUILPUE</t>
  </si>
  <si>
    <t>SANTIAGO - QUILPUE</t>
  </si>
  <si>
    <t>AV. DEL TRABAJADOR</t>
  </si>
  <si>
    <t>VICUÑA MACKENNA - QUILPUE</t>
  </si>
  <si>
    <t>CARDENAL CARO - QUILPUE</t>
  </si>
  <si>
    <t>CARDENAL CARO</t>
  </si>
  <si>
    <t>ANDRES BELLO - VILLA ALEMANA</t>
  </si>
  <si>
    <t>CAMINO TRONCAL</t>
  </si>
  <si>
    <t>AVENIDA VALPARAISO</t>
  </si>
  <si>
    <t>ALESSANDRI</t>
  </si>
  <si>
    <t>VIÑA DEL MAR</t>
  </si>
  <si>
    <t>LA MARCK</t>
  </si>
  <si>
    <t>LEBU</t>
  </si>
  <si>
    <t>OHIGGINS</t>
  </si>
  <si>
    <t>CALLE DIEZ</t>
  </si>
  <si>
    <t>CALLE TRES</t>
  </si>
  <si>
    <t>AVENIDA LOS CARRERA</t>
  </si>
  <si>
    <t>VILLA ALEMANA</t>
  </si>
  <si>
    <t>YUNGAY</t>
  </si>
  <si>
    <t>LA MARK</t>
  </si>
  <si>
    <t>JUAN ALVARADO ROJAS</t>
  </si>
  <si>
    <t>CALLE MEXICO</t>
  </si>
  <si>
    <t>EMPRESA DE TRANSPORTES FENUR S.A</t>
  </si>
  <si>
    <t>JUAN MELLADO SANDOVAL</t>
  </si>
  <si>
    <t>CAROLINA BRAVO BRAVO</t>
  </si>
  <si>
    <t>76.454.350-5</t>
  </si>
  <si>
    <t>8.244.006-2</t>
  </si>
  <si>
    <t>9.955.674-9</t>
  </si>
  <si>
    <t>ABANDERADO</t>
  </si>
  <si>
    <t>PLAZA ZAPADORES</t>
  </si>
  <si>
    <t>CAPELLA</t>
  </si>
  <si>
    <t>Villa alemana</t>
  </si>
  <si>
    <t>CALLE 2</t>
  </si>
  <si>
    <t>URANO</t>
  </si>
  <si>
    <t>TIERRAS ROJAS - QUILPUE</t>
  </si>
  <si>
    <t>ROOSEVELT</t>
  </si>
  <si>
    <t xml:space="preserve"> ROOSEVELT</t>
  </si>
  <si>
    <t>ROCIO</t>
  </si>
  <si>
    <t>DON VITTORIO</t>
  </si>
  <si>
    <t>SAN JUAN</t>
  </si>
  <si>
    <t>LINCOYABN</t>
  </si>
  <si>
    <t>CALLO DIEZ</t>
  </si>
  <si>
    <t>ORTIZ VERA</t>
  </si>
  <si>
    <t>SOTOMAYOR</t>
  </si>
  <si>
    <t>PASAJE PANAMA</t>
  </si>
  <si>
    <t>MORALEDA</t>
  </si>
  <si>
    <t>GONZALEZ VIDELA</t>
  </si>
  <si>
    <t>VEINTINUEVE DE JUNIO</t>
  </si>
  <si>
    <t>CENTAURO</t>
  </si>
  <si>
    <t>ARMANDO CARREARA</t>
  </si>
  <si>
    <t>ARMANDO CARRERA</t>
  </si>
  <si>
    <t xml:space="preserve">ALCALDE RODOLFO GALLEGUILLOS </t>
  </si>
  <si>
    <t xml:space="preserve">ALCALDE GALLEGUILLOS </t>
  </si>
  <si>
    <t>Carol Farreaut</t>
  </si>
  <si>
    <t>UN01</t>
  </si>
  <si>
    <t>Valparaiso</t>
  </si>
  <si>
    <t>Quilpue</t>
  </si>
  <si>
    <t xml:space="preserve">Quilpue </t>
  </si>
  <si>
    <t>POT</t>
  </si>
  <si>
    <t>102D</t>
  </si>
  <si>
    <t>106D</t>
  </si>
  <si>
    <t>111D</t>
  </si>
  <si>
    <t>115D</t>
  </si>
  <si>
    <t>TRONCAL SUR</t>
  </si>
  <si>
    <t>LIMACHE</t>
  </si>
  <si>
    <t>VIANA</t>
  </si>
  <si>
    <t xml:space="preserve">MATURANA </t>
  </si>
  <si>
    <t xml:space="preserve">PORVENIR SUR </t>
  </si>
  <si>
    <t xml:space="preserve">YUNGAY </t>
  </si>
  <si>
    <t xml:space="preserve">LIMACHE </t>
  </si>
  <si>
    <t xml:space="preserve">VIANA </t>
  </si>
  <si>
    <t xml:space="preserve">AV. MARINA </t>
  </si>
  <si>
    <t xml:space="preserve">AV LA MARINA </t>
  </si>
  <si>
    <t xml:space="preserve">AV. ESPAÑA </t>
  </si>
  <si>
    <t xml:space="preserve">PLAZA WHEELRIGHT </t>
  </si>
  <si>
    <t xml:space="preserve">Viña del Mar </t>
  </si>
  <si>
    <t xml:space="preserve">Valparaiso </t>
  </si>
  <si>
    <t xml:space="preserve">AV. ERRAZURIZ </t>
  </si>
  <si>
    <t xml:space="preserve">AV. BRASIL </t>
  </si>
  <si>
    <t xml:space="preserve">AV. LA MARINA </t>
  </si>
  <si>
    <t xml:space="preserve">RAMON ANGEL JARA </t>
  </si>
  <si>
    <t>TRONCAL  SUR</t>
  </si>
  <si>
    <t>MARGA MARGA</t>
  </si>
  <si>
    <t xml:space="preserve">peñablanca </t>
  </si>
  <si>
    <t>Peñablanca</t>
  </si>
  <si>
    <t>Rocío Pinto</t>
  </si>
  <si>
    <t>VALPARAISOUN01</t>
  </si>
  <si>
    <t>116A</t>
  </si>
  <si>
    <t>116B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</si>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</sst>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0" fillId="3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3" fillId="5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/>
    </xf>
    <xf numFmtId="0" fontId="13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9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>
    <tabColor rgb="FFFFC000"/>
    <pageSetUpPr fitToPage="1"/>
  </sheetPr>
  <dimension ref="A2:J22"/>
  <sheetViews>
    <sheetView tabSelected="1" zoomScale="70" zoomScaleNormal="70" workbookViewId="0">
      <selection activeCell="D15" sqref="D15:E15"/>
    </sheetView>
  </sheetViews>
  <sheetFormatPr baseColWidth="10" defaultRowHeight="16.5" x14ac:dyDescent="0.3"/>
  <cols>
    <col min="1" max="1" width="3.285156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6384" width="11.42578125" style="2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0" t="str">
        <f>+D12&amp;"_"&amp;D13&amp;"_"&amp;D14&amp;"_"&amp;D15&amp;"_"&amp;I12&amp;"_"&amp;YEAR(D17)&amp;"_"&amp;I13</f>
        <v>POT_V_VALPARAISOUN01_UN01_Normal_2020_4</v>
      </c>
      <c r="C4" s="60"/>
      <c r="D4" s="60"/>
      <c r="E4" s="60"/>
      <c r="F4" s="60"/>
      <c r="G4" s="60"/>
      <c r="H4" s="60"/>
      <c r="I4" s="60"/>
      <c r="J4" s="60"/>
    </row>
    <row r="5" spans="1:10" s="37" customFormat="1" ht="15.75" x14ac:dyDescent="0.3">
      <c r="A5" s="36"/>
      <c r="B5"/>
      <c r="C5"/>
      <c r="D5"/>
      <c r="E5"/>
      <c r="F5"/>
      <c r="G5"/>
      <c r="H5"/>
      <c r="I5"/>
      <c r="J5"/>
    </row>
    <row r="6" spans="1:10" s="37" customFormat="1" ht="15.75" x14ac:dyDescent="0.3">
      <c r="A6" s="36"/>
      <c r="B6"/>
      <c r="C6"/>
      <c r="D6"/>
      <c r="E6"/>
      <c r="F6"/>
      <c r="G6"/>
      <c r="H6"/>
      <c r="I6"/>
      <c r="J6"/>
    </row>
    <row r="7" spans="1:10" s="37" customFormat="1" ht="15.75" x14ac:dyDescent="0.3">
      <c r="A7" s="36"/>
      <c r="B7"/>
      <c r="C7"/>
      <c r="D7"/>
      <c r="E7"/>
      <c r="F7"/>
      <c r="G7"/>
      <c r="H7"/>
      <c r="I7"/>
      <c r="J7"/>
    </row>
    <row r="8" spans="1:10" s="37" customFormat="1" ht="15.75" x14ac:dyDescent="0.3">
      <c r="A8" s="36"/>
      <c r="B8"/>
      <c r="C8"/>
      <c r="D8"/>
      <c r="E8"/>
      <c r="F8"/>
      <c r="G8"/>
      <c r="H8"/>
      <c r="I8"/>
      <c r="J8"/>
    </row>
    <row r="9" spans="1:10" s="37" customFormat="1" ht="15.75" x14ac:dyDescent="0.3">
      <c r="A9" s="36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8" t="s">
        <v>61</v>
      </c>
      <c r="C12" s="58"/>
      <c r="D12" s="59" t="s">
        <v>386</v>
      </c>
      <c r="E12" s="59"/>
      <c r="G12" s="58" t="s">
        <v>62</v>
      </c>
      <c r="H12" s="58"/>
      <c r="I12" s="59" t="s">
        <v>40</v>
      </c>
      <c r="J12" s="59"/>
    </row>
    <row r="13" spans="1:10" customFormat="1" x14ac:dyDescent="0.3">
      <c r="B13" s="58" t="s">
        <v>63</v>
      </c>
      <c r="C13" s="58"/>
      <c r="D13" s="59" t="s">
        <v>84</v>
      </c>
      <c r="E13" s="59"/>
      <c r="G13" s="58" t="s">
        <v>68</v>
      </c>
      <c r="H13" s="58"/>
      <c r="I13" s="59">
        <v>4</v>
      </c>
      <c r="J13" s="59"/>
    </row>
    <row r="14" spans="1:10" customFormat="1" x14ac:dyDescent="0.3">
      <c r="B14" s="58" t="s">
        <v>65</v>
      </c>
      <c r="C14" s="58"/>
      <c r="D14" s="59" t="s">
        <v>414</v>
      </c>
      <c r="E14" s="59"/>
    </row>
    <row r="15" spans="1:10" x14ac:dyDescent="0.3">
      <c r="B15" s="58" t="s">
        <v>67</v>
      </c>
      <c r="C15" s="58"/>
      <c r="D15" s="59" t="s">
        <v>382</v>
      </c>
      <c r="E15" s="59"/>
    </row>
    <row r="16" spans="1:10" x14ac:dyDescent="0.3">
      <c r="B16" s="29"/>
      <c r="C16" s="29"/>
    </row>
    <row r="17" spans="2:10" x14ac:dyDescent="0.3">
      <c r="B17" s="58" t="s">
        <v>69</v>
      </c>
      <c r="C17" s="58"/>
      <c r="D17" s="35">
        <v>44136</v>
      </c>
      <c r="F17" s="38" t="s">
        <v>87</v>
      </c>
      <c r="G17" s="61" t="s">
        <v>381</v>
      </c>
      <c r="H17" s="61"/>
      <c r="I17" s="61"/>
      <c r="J17" s="61"/>
    </row>
    <row r="18" spans="2:10" x14ac:dyDescent="0.3">
      <c r="B18" s="58" t="s">
        <v>70</v>
      </c>
      <c r="C18" s="58"/>
      <c r="D18" s="35">
        <v>44196</v>
      </c>
      <c r="F18" s="38" t="s">
        <v>88</v>
      </c>
      <c r="G18" s="61" t="s">
        <v>413</v>
      </c>
      <c r="H18" s="61"/>
      <c r="I18" s="61"/>
      <c r="J18" s="61"/>
    </row>
    <row r="22" spans="2:10" x14ac:dyDescent="0.3">
      <c r="F22" s="3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793" priority="12">
      <formula>D12=""</formula>
    </cfRule>
  </conditionalFormatting>
  <conditionalFormatting sqref="D13:E13">
    <cfRule type="expression" dxfId="792" priority="11">
      <formula>D13=""</formula>
    </cfRule>
  </conditionalFormatting>
  <conditionalFormatting sqref="D14:E14">
    <cfRule type="expression" dxfId="791" priority="10">
      <formula>D14=""</formula>
    </cfRule>
  </conditionalFormatting>
  <conditionalFormatting sqref="D15:E15">
    <cfRule type="expression" dxfId="790" priority="9">
      <formula>D15=""</formula>
    </cfRule>
  </conditionalFormatting>
  <conditionalFormatting sqref="I12:J12">
    <cfRule type="expression" dxfId="789" priority="8">
      <formula>I12=""</formula>
    </cfRule>
  </conditionalFormatting>
  <conditionalFormatting sqref="I13:J13">
    <cfRule type="expression" dxfId="788" priority="7">
      <formula>I13=""</formula>
    </cfRule>
  </conditionalFormatting>
  <conditionalFormatting sqref="D17">
    <cfRule type="expression" dxfId="787" priority="6">
      <formula>D17=""</formula>
    </cfRule>
  </conditionalFormatting>
  <conditionalFormatting sqref="D18">
    <cfRule type="expression" dxfId="786" priority="5">
      <formula>D18=""</formula>
    </cfRule>
  </conditionalFormatting>
  <conditionalFormatting sqref="G17:J17">
    <cfRule type="expression" dxfId="785" priority="2">
      <formula>G17=""</formula>
    </cfRule>
  </conditionalFormatting>
  <conditionalFormatting sqref="G18:J18">
    <cfRule type="expression" dxfId="784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>
    <tabColor rgb="FFFFC000"/>
    <pageSetUpPr fitToPage="1"/>
  </sheetPr>
  <dimension ref="A1:J81"/>
  <sheetViews>
    <sheetView zoomScale="90" zoomScaleNormal="90" workbookViewId="0">
      <selection activeCell="K6" sqref="K6"/>
    </sheetView>
  </sheetViews>
  <sheetFormatPr baseColWidth="10" defaultRowHeight="16.5" x14ac:dyDescent="0.3"/>
  <cols>
    <col min="1" max="1" width="3.28515625" customWidth="1"/>
    <col min="2" max="3" width="20" style="24" customWidth="1"/>
    <col min="4" max="4" width="20" style="34" customWidth="1"/>
    <col min="5" max="8" width="15.140625" style="24" customWidth="1"/>
    <col min="9" max="9" width="16.140625" style="24" bestFit="1" customWidth="1"/>
    <col min="10" max="10" width="16" style="23" customWidth="1"/>
    <col min="11" max="11" width="13.5703125" style="23" bestFit="1" customWidth="1"/>
    <col min="12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62" t="s">
        <v>58</v>
      </c>
      <c r="C2" s="62"/>
      <c r="D2" s="62"/>
      <c r="E2" s="62"/>
      <c r="F2" s="62"/>
      <c r="G2" s="62"/>
      <c r="H2" s="62"/>
      <c r="I2" s="62"/>
      <c r="J2" s="62"/>
    </row>
    <row r="3" spans="1:10" customFormat="1" ht="15" x14ac:dyDescent="0.25"/>
    <row r="4" spans="1:10" s="26" customFormat="1" ht="18.75" x14ac:dyDescent="0.3">
      <c r="A4" s="14"/>
      <c r="B4" s="25" t="s">
        <v>59</v>
      </c>
      <c r="C4" s="63" t="str">
        <f>+D8&amp;"_"&amp;D9&amp;"_"&amp;D10&amp;"_"&amp;D11&amp;"_"&amp;I8&amp;"_"&amp;YEAR(D13)&amp;"_"&amp;I11</f>
        <v>POT_V_VALPARAISOUN01_UN01_Normal_2020_4</v>
      </c>
      <c r="D4" s="63"/>
      <c r="E4" s="63"/>
      <c r="F4" s="63"/>
      <c r="G4" s="63"/>
      <c r="H4" s="63"/>
      <c r="I4" s="63"/>
      <c r="J4" s="63"/>
    </row>
    <row r="5" spans="1:10" x14ac:dyDescent="0.3">
      <c r="B5" s="23"/>
      <c r="D5" s="24"/>
      <c r="H5" s="23"/>
      <c r="I5" s="23"/>
    </row>
    <row r="6" spans="1:10" ht="18" x14ac:dyDescent="0.35">
      <c r="B6" s="27" t="s">
        <v>60</v>
      </c>
      <c r="D6" s="24"/>
      <c r="H6" s="23"/>
      <c r="I6" s="23"/>
    </row>
    <row r="7" spans="1:10" ht="9" customHeight="1" x14ac:dyDescent="0.35">
      <c r="B7" s="27"/>
      <c r="D7" s="24"/>
      <c r="H7" s="23"/>
      <c r="I7" s="23"/>
    </row>
    <row r="8" spans="1:10" x14ac:dyDescent="0.3">
      <c r="B8" s="58" t="s">
        <v>61</v>
      </c>
      <c r="C8" s="58"/>
      <c r="D8" s="59" t="s">
        <v>386</v>
      </c>
      <c r="E8" s="59"/>
      <c r="F8" s="28"/>
      <c r="G8" s="58" t="s">
        <v>62</v>
      </c>
      <c r="H8" s="58"/>
      <c r="I8" s="59" t="s">
        <v>40</v>
      </c>
      <c r="J8" s="59"/>
    </row>
    <row r="9" spans="1:10" x14ac:dyDescent="0.3">
      <c r="B9" s="58" t="s">
        <v>63</v>
      </c>
      <c r="C9" s="58"/>
      <c r="D9" s="59" t="s">
        <v>84</v>
      </c>
      <c r="E9" s="59"/>
      <c r="F9" s="28"/>
      <c r="G9" s="58" t="s">
        <v>64</v>
      </c>
      <c r="H9" s="58"/>
      <c r="I9" s="59"/>
      <c r="J9" s="59"/>
    </row>
    <row r="10" spans="1:10" x14ac:dyDescent="0.3">
      <c r="B10" s="58" t="s">
        <v>65</v>
      </c>
      <c r="C10" s="58"/>
      <c r="D10" s="59" t="s">
        <v>414</v>
      </c>
      <c r="E10" s="59"/>
      <c r="F10" s="28"/>
      <c r="G10" s="58" t="s">
        <v>66</v>
      </c>
      <c r="H10" s="58"/>
      <c r="I10" s="59" t="s">
        <v>85</v>
      </c>
      <c r="J10" s="59"/>
    </row>
    <row r="11" spans="1:10" x14ac:dyDescent="0.3">
      <c r="B11" s="58" t="s">
        <v>67</v>
      </c>
      <c r="C11" s="58"/>
      <c r="D11" s="59" t="s">
        <v>382</v>
      </c>
      <c r="E11" s="59"/>
      <c r="F11" s="28"/>
      <c r="G11" s="58" t="s">
        <v>68</v>
      </c>
      <c r="H11" s="58"/>
      <c r="I11" s="59">
        <v>4</v>
      </c>
      <c r="J11" s="59"/>
    </row>
    <row r="12" spans="1:10" customFormat="1" ht="15" x14ac:dyDescent="0.25">
      <c r="B12" s="29"/>
      <c r="C12" s="29"/>
      <c r="D12" s="29"/>
      <c r="E12" s="29"/>
      <c r="F12" s="29"/>
      <c r="G12" s="29"/>
      <c r="H12" s="29"/>
      <c r="I12" s="29"/>
    </row>
    <row r="13" spans="1:10" x14ac:dyDescent="0.3">
      <c r="B13" s="58" t="s">
        <v>69</v>
      </c>
      <c r="C13" s="58"/>
      <c r="D13" s="35">
        <v>44136</v>
      </c>
      <c r="E13" s="28"/>
      <c r="F13" s="28"/>
      <c r="G13"/>
      <c r="H13"/>
      <c r="I13" s="23"/>
    </row>
    <row r="14" spans="1:10" x14ac:dyDescent="0.3">
      <c r="B14" s="58" t="s">
        <v>70</v>
      </c>
      <c r="C14" s="58"/>
      <c r="D14" s="35">
        <v>44196</v>
      </c>
      <c r="E14" s="28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71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65" t="s">
        <v>72</v>
      </c>
      <c r="C18" s="66"/>
      <c r="D18" s="67" t="s">
        <v>350</v>
      </c>
      <c r="E18" s="68"/>
      <c r="F18" s="68"/>
      <c r="G18" s="69"/>
      <c r="H18" s="23"/>
      <c r="I18" s="30" t="s">
        <v>73</v>
      </c>
      <c r="J18" s="42" t="s">
        <v>353</v>
      </c>
    </row>
    <row r="19" spans="2:10" x14ac:dyDescent="0.3">
      <c r="B19" s="65" t="s">
        <v>74</v>
      </c>
      <c r="C19" s="66"/>
      <c r="D19" s="67">
        <v>401001</v>
      </c>
      <c r="E19" s="68"/>
      <c r="F19" s="68"/>
      <c r="G19" s="69"/>
      <c r="H19" s="23"/>
      <c r="I19"/>
      <c r="J19"/>
    </row>
    <row r="20" spans="2:10" x14ac:dyDescent="0.3">
      <c r="B20" s="65" t="s">
        <v>75</v>
      </c>
      <c r="C20" s="66"/>
      <c r="D20" s="67" t="s">
        <v>351</v>
      </c>
      <c r="E20" s="68"/>
      <c r="F20" s="68"/>
      <c r="G20" s="69"/>
      <c r="H20" s="23"/>
      <c r="I20" s="30" t="s">
        <v>73</v>
      </c>
      <c r="J20" s="42" t="s">
        <v>354</v>
      </c>
    </row>
    <row r="21" spans="2:10" x14ac:dyDescent="0.3">
      <c r="B21" s="65" t="s">
        <v>76</v>
      </c>
      <c r="C21" s="66"/>
      <c r="D21" s="67" t="s">
        <v>352</v>
      </c>
      <c r="E21" s="68"/>
      <c r="F21" s="68"/>
      <c r="G21" s="69"/>
      <c r="H21" s="23"/>
      <c r="I21" s="30" t="s">
        <v>73</v>
      </c>
      <c r="J21" s="42" t="s">
        <v>355</v>
      </c>
    </row>
    <row r="22" spans="2:10" customFormat="1" ht="15" x14ac:dyDescent="0.25"/>
    <row r="23" spans="2:10" customFormat="1" ht="18" x14ac:dyDescent="0.35">
      <c r="B23" s="27" t="s">
        <v>77</v>
      </c>
    </row>
    <row r="24" spans="2:10" customFormat="1" ht="6.75" customHeight="1" x14ac:dyDescent="0.25"/>
    <row r="25" spans="2:10" x14ac:dyDescent="0.3">
      <c r="B25" s="58" t="s">
        <v>78</v>
      </c>
      <c r="C25" s="58"/>
      <c r="D25" s="42">
        <v>392</v>
      </c>
      <c r="E25"/>
      <c r="F25"/>
      <c r="G25"/>
      <c r="H25"/>
      <c r="I25" s="23"/>
    </row>
    <row r="26" spans="2:10" x14ac:dyDescent="0.3">
      <c r="B26" s="58" t="s">
        <v>79</v>
      </c>
      <c r="C26" s="58"/>
      <c r="D26" s="42">
        <v>470</v>
      </c>
      <c r="H26" s="23"/>
      <c r="I26" s="23"/>
    </row>
    <row r="27" spans="2:10" x14ac:dyDescent="0.3">
      <c r="B27" s="58" t="s">
        <v>80</v>
      </c>
      <c r="C27" s="58"/>
      <c r="D27" s="42">
        <v>14</v>
      </c>
      <c r="H27" s="23"/>
      <c r="I27" s="23"/>
    </row>
    <row r="28" spans="2:10" hidden="1" x14ac:dyDescent="0.3">
      <c r="B28" s="23"/>
      <c r="D28" s="24"/>
      <c r="H28" s="23"/>
      <c r="I28" s="23"/>
    </row>
    <row r="29" spans="2:10" ht="18" x14ac:dyDescent="0.35">
      <c r="B29" s="27" t="s">
        <v>81</v>
      </c>
      <c r="D29" s="24"/>
      <c r="H29" s="23"/>
      <c r="I29" s="23"/>
    </row>
    <row r="30" spans="2:10" ht="7.5" customHeight="1" x14ac:dyDescent="0.3">
      <c r="B30" s="23"/>
      <c r="D30" s="24"/>
      <c r="H30" s="23"/>
      <c r="I30" s="23"/>
    </row>
    <row r="31" spans="2:10" ht="30.75" customHeight="1" x14ac:dyDescent="0.3">
      <c r="B31" s="31" t="s">
        <v>1</v>
      </c>
      <c r="C31" s="31" t="s">
        <v>2</v>
      </c>
      <c r="D31" s="31" t="s">
        <v>82</v>
      </c>
      <c r="E31" s="64" t="s">
        <v>3</v>
      </c>
      <c r="F31" s="64"/>
      <c r="G31" s="64" t="s">
        <v>4</v>
      </c>
      <c r="H31" s="64"/>
      <c r="I31" s="31" t="s">
        <v>83</v>
      </c>
      <c r="J31" s="57" t="s">
        <v>417</v>
      </c>
    </row>
    <row r="32" spans="2:10" x14ac:dyDescent="0.3">
      <c r="B32" s="32">
        <v>101</v>
      </c>
      <c r="C32" s="32" t="s">
        <v>41</v>
      </c>
      <c r="D32" s="33">
        <v>33.57</v>
      </c>
      <c r="E32" s="70" t="s">
        <v>48</v>
      </c>
      <c r="F32" s="71"/>
      <c r="G32" s="70" t="s">
        <v>44</v>
      </c>
      <c r="H32" s="71"/>
      <c r="I32" s="32" t="s">
        <v>86</v>
      </c>
      <c r="J32" s="32">
        <v>140</v>
      </c>
    </row>
    <row r="33" spans="2:10" x14ac:dyDescent="0.3">
      <c r="B33" s="32">
        <v>101</v>
      </c>
      <c r="C33" s="32" t="s">
        <v>39</v>
      </c>
      <c r="D33" s="33">
        <v>34.03</v>
      </c>
      <c r="E33" s="70" t="s">
        <v>44</v>
      </c>
      <c r="F33" s="71"/>
      <c r="G33" s="70" t="s">
        <v>48</v>
      </c>
      <c r="H33" s="71"/>
      <c r="I33" s="32" t="s">
        <v>86</v>
      </c>
      <c r="J33" s="32">
        <v>140</v>
      </c>
    </row>
    <row r="34" spans="2:10" x14ac:dyDescent="0.3">
      <c r="B34" s="32">
        <v>102</v>
      </c>
      <c r="C34" s="32" t="s">
        <v>41</v>
      </c>
      <c r="D34" s="33">
        <v>34.85</v>
      </c>
      <c r="E34" s="70" t="s">
        <v>45</v>
      </c>
      <c r="F34" s="71"/>
      <c r="G34" s="70" t="s">
        <v>44</v>
      </c>
      <c r="H34" s="71"/>
      <c r="I34" s="32" t="s">
        <v>86</v>
      </c>
      <c r="J34" s="32">
        <v>141</v>
      </c>
    </row>
    <row r="35" spans="2:10" x14ac:dyDescent="0.3">
      <c r="B35" s="32">
        <v>102</v>
      </c>
      <c r="C35" s="32" t="s">
        <v>39</v>
      </c>
      <c r="D35" s="33">
        <v>35.21</v>
      </c>
      <c r="E35" s="70" t="s">
        <v>44</v>
      </c>
      <c r="F35" s="71"/>
      <c r="G35" s="70" t="s">
        <v>45</v>
      </c>
      <c r="H35" s="71"/>
      <c r="I35" s="32" t="s">
        <v>86</v>
      </c>
      <c r="J35" s="32">
        <v>141</v>
      </c>
    </row>
    <row r="36" spans="2:10" x14ac:dyDescent="0.3">
      <c r="B36" s="32">
        <v>103</v>
      </c>
      <c r="C36" s="32" t="s">
        <v>41</v>
      </c>
      <c r="D36" s="33">
        <v>34.57</v>
      </c>
      <c r="E36" s="70" t="s">
        <v>45</v>
      </c>
      <c r="F36" s="71"/>
      <c r="G36" s="70" t="s">
        <v>44</v>
      </c>
      <c r="H36" s="71"/>
      <c r="I36" s="32" t="s">
        <v>86</v>
      </c>
      <c r="J36" s="32">
        <v>142</v>
      </c>
    </row>
    <row r="37" spans="2:10" x14ac:dyDescent="0.3">
      <c r="B37" s="32">
        <v>103</v>
      </c>
      <c r="C37" s="32" t="s">
        <v>39</v>
      </c>
      <c r="D37" s="33">
        <v>33.35</v>
      </c>
      <c r="E37" s="70" t="s">
        <v>44</v>
      </c>
      <c r="F37" s="71"/>
      <c r="G37" s="70" t="s">
        <v>45</v>
      </c>
      <c r="H37" s="71"/>
      <c r="I37" s="32" t="s">
        <v>86</v>
      </c>
      <c r="J37" s="32">
        <v>142</v>
      </c>
    </row>
    <row r="38" spans="2:10" x14ac:dyDescent="0.3">
      <c r="B38" s="32">
        <v>104</v>
      </c>
      <c r="C38" s="32" t="s">
        <v>41</v>
      </c>
      <c r="D38" s="33">
        <v>39.53</v>
      </c>
      <c r="E38" s="70" t="s">
        <v>46</v>
      </c>
      <c r="F38" s="71"/>
      <c r="G38" s="70" t="s">
        <v>44</v>
      </c>
      <c r="H38" s="71"/>
      <c r="I38" s="32" t="s">
        <v>86</v>
      </c>
      <c r="J38" s="32">
        <v>143</v>
      </c>
    </row>
    <row r="39" spans="2:10" x14ac:dyDescent="0.3">
      <c r="B39" s="32">
        <v>104</v>
      </c>
      <c r="C39" s="32" t="s">
        <v>39</v>
      </c>
      <c r="D39" s="33">
        <v>21.97</v>
      </c>
      <c r="E39" s="70" t="s">
        <v>44</v>
      </c>
      <c r="F39" s="71"/>
      <c r="G39" s="70" t="s">
        <v>46</v>
      </c>
      <c r="H39" s="71"/>
      <c r="I39" s="32" t="s">
        <v>86</v>
      </c>
      <c r="J39" s="32">
        <v>143</v>
      </c>
    </row>
    <row r="40" spans="2:10" x14ac:dyDescent="0.3">
      <c r="B40" s="32">
        <v>105</v>
      </c>
      <c r="C40" s="32" t="s">
        <v>41</v>
      </c>
      <c r="D40" s="33">
        <v>39.26</v>
      </c>
      <c r="E40" s="70" t="s">
        <v>46</v>
      </c>
      <c r="F40" s="71"/>
      <c r="G40" s="70" t="s">
        <v>47</v>
      </c>
      <c r="H40" s="71"/>
      <c r="I40" s="32" t="s">
        <v>86</v>
      </c>
      <c r="J40" s="32">
        <v>144</v>
      </c>
    </row>
    <row r="41" spans="2:10" x14ac:dyDescent="0.3">
      <c r="B41" s="32">
        <v>105</v>
      </c>
      <c r="C41" s="32" t="s">
        <v>39</v>
      </c>
      <c r="D41" s="33">
        <v>34.840000000000003</v>
      </c>
      <c r="E41" s="70" t="s">
        <v>47</v>
      </c>
      <c r="F41" s="71"/>
      <c r="G41" s="70" t="s">
        <v>46</v>
      </c>
      <c r="H41" s="71"/>
      <c r="I41" s="32" t="s">
        <v>86</v>
      </c>
      <c r="J41" s="32">
        <v>144</v>
      </c>
    </row>
    <row r="42" spans="2:10" x14ac:dyDescent="0.3">
      <c r="B42" s="32">
        <v>106</v>
      </c>
      <c r="C42" s="32" t="s">
        <v>41</v>
      </c>
      <c r="D42" s="33">
        <v>31.56</v>
      </c>
      <c r="E42" s="70" t="s">
        <v>45</v>
      </c>
      <c r="F42" s="71"/>
      <c r="G42" s="70" t="s">
        <v>42</v>
      </c>
      <c r="H42" s="71"/>
      <c r="I42" s="32" t="s">
        <v>86</v>
      </c>
      <c r="J42" s="32">
        <v>145</v>
      </c>
    </row>
    <row r="43" spans="2:10" x14ac:dyDescent="0.3">
      <c r="B43" s="32">
        <v>106</v>
      </c>
      <c r="C43" s="32" t="s">
        <v>39</v>
      </c>
      <c r="D43" s="33">
        <v>31.67</v>
      </c>
      <c r="E43" s="70" t="s">
        <v>42</v>
      </c>
      <c r="F43" s="71"/>
      <c r="G43" s="70" t="s">
        <v>45</v>
      </c>
      <c r="H43" s="71"/>
      <c r="I43" s="32" t="s">
        <v>86</v>
      </c>
      <c r="J43" s="32">
        <v>145</v>
      </c>
    </row>
    <row r="44" spans="2:10" x14ac:dyDescent="0.3">
      <c r="B44" s="32">
        <v>107</v>
      </c>
      <c r="C44" s="32" t="s">
        <v>41</v>
      </c>
      <c r="D44" s="33">
        <v>33.39</v>
      </c>
      <c r="E44" s="70" t="s">
        <v>45</v>
      </c>
      <c r="F44" s="71"/>
      <c r="G44" s="70" t="s">
        <v>42</v>
      </c>
      <c r="H44" s="71"/>
      <c r="I44" s="32" t="s">
        <v>86</v>
      </c>
      <c r="J44" s="32">
        <v>146</v>
      </c>
    </row>
    <row r="45" spans="2:10" x14ac:dyDescent="0.3">
      <c r="B45" s="32">
        <v>107</v>
      </c>
      <c r="C45" s="32" t="s">
        <v>39</v>
      </c>
      <c r="D45" s="33">
        <v>32.56</v>
      </c>
      <c r="E45" s="70" t="s">
        <v>42</v>
      </c>
      <c r="F45" s="71"/>
      <c r="G45" s="70" t="s">
        <v>45</v>
      </c>
      <c r="H45" s="71"/>
      <c r="I45" s="32" t="s">
        <v>86</v>
      </c>
      <c r="J45" s="32">
        <v>146</v>
      </c>
    </row>
    <row r="46" spans="2:10" x14ac:dyDescent="0.3">
      <c r="B46" s="32">
        <v>108</v>
      </c>
      <c r="C46" s="32" t="s">
        <v>41</v>
      </c>
      <c r="D46" s="33">
        <v>37.020000000000003</v>
      </c>
      <c r="E46" s="70" t="s">
        <v>46</v>
      </c>
      <c r="F46" s="71"/>
      <c r="G46" s="70" t="s">
        <v>44</v>
      </c>
      <c r="H46" s="71"/>
      <c r="I46" s="32" t="s">
        <v>86</v>
      </c>
      <c r="J46" s="32">
        <v>147</v>
      </c>
    </row>
    <row r="47" spans="2:10" x14ac:dyDescent="0.3">
      <c r="B47" s="32">
        <v>108</v>
      </c>
      <c r="C47" s="32" t="s">
        <v>39</v>
      </c>
      <c r="D47" s="33">
        <v>36.380000000000003</v>
      </c>
      <c r="E47" s="70" t="s">
        <v>44</v>
      </c>
      <c r="F47" s="71"/>
      <c r="G47" s="70" t="s">
        <v>46</v>
      </c>
      <c r="H47" s="71"/>
      <c r="I47" s="32" t="s">
        <v>86</v>
      </c>
      <c r="J47" s="32">
        <v>147</v>
      </c>
    </row>
    <row r="48" spans="2:10" x14ac:dyDescent="0.3">
      <c r="B48" s="32">
        <v>109</v>
      </c>
      <c r="C48" s="32" t="s">
        <v>41</v>
      </c>
      <c r="D48" s="33">
        <v>34.32</v>
      </c>
      <c r="E48" s="70" t="s">
        <v>45</v>
      </c>
      <c r="F48" s="71"/>
      <c r="G48" s="70" t="s">
        <v>42</v>
      </c>
      <c r="H48" s="71"/>
      <c r="I48" s="32" t="s">
        <v>86</v>
      </c>
      <c r="J48" s="32">
        <v>148</v>
      </c>
    </row>
    <row r="49" spans="2:10" x14ac:dyDescent="0.3">
      <c r="B49" s="32">
        <v>109</v>
      </c>
      <c r="C49" s="32" t="s">
        <v>39</v>
      </c>
      <c r="D49" s="33">
        <v>34.729999999999997</v>
      </c>
      <c r="E49" s="70" t="s">
        <v>42</v>
      </c>
      <c r="F49" s="71"/>
      <c r="G49" s="70" t="s">
        <v>45</v>
      </c>
      <c r="H49" s="71"/>
      <c r="I49" s="32" t="s">
        <v>86</v>
      </c>
      <c r="J49" s="32">
        <v>148</v>
      </c>
    </row>
    <row r="50" spans="2:10" x14ac:dyDescent="0.3">
      <c r="B50" s="32">
        <v>110</v>
      </c>
      <c r="C50" s="32" t="s">
        <v>41</v>
      </c>
      <c r="D50" s="33">
        <v>31.64</v>
      </c>
      <c r="E50" s="70" t="s">
        <v>46</v>
      </c>
      <c r="F50" s="71"/>
      <c r="G50" s="70" t="s">
        <v>44</v>
      </c>
      <c r="H50" s="71"/>
      <c r="I50" s="32" t="s">
        <v>86</v>
      </c>
      <c r="J50" s="32">
        <v>149</v>
      </c>
    </row>
    <row r="51" spans="2:10" x14ac:dyDescent="0.3">
      <c r="B51" s="32">
        <v>110</v>
      </c>
      <c r="C51" s="32" t="s">
        <v>39</v>
      </c>
      <c r="D51" s="33">
        <v>31.99</v>
      </c>
      <c r="E51" s="70" t="s">
        <v>44</v>
      </c>
      <c r="F51" s="71"/>
      <c r="G51" s="70" t="s">
        <v>46</v>
      </c>
      <c r="H51" s="71"/>
      <c r="I51" s="32" t="s">
        <v>86</v>
      </c>
      <c r="J51" s="32">
        <v>149</v>
      </c>
    </row>
    <row r="52" spans="2:10" x14ac:dyDescent="0.3">
      <c r="B52" s="32">
        <v>111</v>
      </c>
      <c r="C52" s="32" t="s">
        <v>41</v>
      </c>
      <c r="D52" s="33">
        <v>34.61</v>
      </c>
      <c r="E52" s="70" t="s">
        <v>43</v>
      </c>
      <c r="F52" s="71"/>
      <c r="G52" s="70" t="s">
        <v>42</v>
      </c>
      <c r="H52" s="71"/>
      <c r="I52" s="32" t="s">
        <v>86</v>
      </c>
      <c r="J52" s="32">
        <v>150</v>
      </c>
    </row>
    <row r="53" spans="2:10" x14ac:dyDescent="0.3">
      <c r="B53" s="32">
        <v>111</v>
      </c>
      <c r="C53" s="32" t="s">
        <v>39</v>
      </c>
      <c r="D53" s="33">
        <v>33.49</v>
      </c>
      <c r="E53" s="70" t="s">
        <v>42</v>
      </c>
      <c r="F53" s="71"/>
      <c r="G53" s="70" t="s">
        <v>43</v>
      </c>
      <c r="H53" s="71"/>
      <c r="I53" s="32" t="s">
        <v>86</v>
      </c>
      <c r="J53" s="32">
        <v>150</v>
      </c>
    </row>
    <row r="54" spans="2:10" x14ac:dyDescent="0.3">
      <c r="B54" s="32">
        <v>112</v>
      </c>
      <c r="C54" s="32" t="s">
        <v>41</v>
      </c>
      <c r="D54" s="33">
        <v>34.81</v>
      </c>
      <c r="E54" s="70" t="s">
        <v>43</v>
      </c>
      <c r="F54" s="71"/>
      <c r="G54" s="70" t="s">
        <v>42</v>
      </c>
      <c r="H54" s="71"/>
      <c r="I54" s="32" t="s">
        <v>86</v>
      </c>
      <c r="J54" s="32">
        <v>151</v>
      </c>
    </row>
    <row r="55" spans="2:10" x14ac:dyDescent="0.3">
      <c r="B55" s="32">
        <v>112</v>
      </c>
      <c r="C55" s="32" t="s">
        <v>39</v>
      </c>
      <c r="D55" s="33">
        <v>34.74</v>
      </c>
      <c r="E55" s="70" t="s">
        <v>42</v>
      </c>
      <c r="F55" s="71"/>
      <c r="G55" s="70" t="s">
        <v>43</v>
      </c>
      <c r="H55" s="71"/>
      <c r="I55" s="32" t="s">
        <v>86</v>
      </c>
      <c r="J55" s="32">
        <v>151</v>
      </c>
    </row>
    <row r="56" spans="2:10" x14ac:dyDescent="0.3">
      <c r="B56" s="32">
        <v>113</v>
      </c>
      <c r="C56" s="32" t="s">
        <v>41</v>
      </c>
      <c r="D56" s="33">
        <v>34.119999999999997</v>
      </c>
      <c r="E56" s="70" t="s">
        <v>45</v>
      </c>
      <c r="F56" s="71"/>
      <c r="G56" s="70" t="s">
        <v>42</v>
      </c>
      <c r="H56" s="71"/>
      <c r="I56" s="32" t="s">
        <v>86</v>
      </c>
      <c r="J56" s="32">
        <v>152</v>
      </c>
    </row>
    <row r="57" spans="2:10" x14ac:dyDescent="0.3">
      <c r="B57" s="32">
        <v>113</v>
      </c>
      <c r="C57" s="32" t="s">
        <v>39</v>
      </c>
      <c r="D57" s="33">
        <v>33.06</v>
      </c>
      <c r="E57" s="70" t="s">
        <v>42</v>
      </c>
      <c r="F57" s="71"/>
      <c r="G57" s="70" t="s">
        <v>45</v>
      </c>
      <c r="H57" s="71"/>
      <c r="I57" s="32" t="s">
        <v>86</v>
      </c>
      <c r="J57" s="32">
        <v>152</v>
      </c>
    </row>
    <row r="58" spans="2:10" x14ac:dyDescent="0.3">
      <c r="B58" s="32">
        <v>114</v>
      </c>
      <c r="C58" s="32" t="s">
        <v>41</v>
      </c>
      <c r="D58" s="33">
        <v>33.14</v>
      </c>
      <c r="E58" s="70" t="s">
        <v>45</v>
      </c>
      <c r="F58" s="71"/>
      <c r="G58" s="70" t="s">
        <v>44</v>
      </c>
      <c r="H58" s="71"/>
      <c r="I58" s="32" t="s">
        <v>86</v>
      </c>
      <c r="J58" s="32">
        <v>153</v>
      </c>
    </row>
    <row r="59" spans="2:10" x14ac:dyDescent="0.3">
      <c r="B59" s="32">
        <v>114</v>
      </c>
      <c r="C59" s="32" t="s">
        <v>39</v>
      </c>
      <c r="D59" s="33">
        <v>33.520000000000003</v>
      </c>
      <c r="E59" s="70" t="s">
        <v>44</v>
      </c>
      <c r="F59" s="71"/>
      <c r="G59" s="70" t="s">
        <v>45</v>
      </c>
      <c r="H59" s="71"/>
      <c r="I59" s="32" t="s">
        <v>86</v>
      </c>
      <c r="J59" s="32">
        <v>153</v>
      </c>
    </row>
    <row r="60" spans="2:10" x14ac:dyDescent="0.3">
      <c r="B60" s="32">
        <v>115</v>
      </c>
      <c r="C60" s="32" t="s">
        <v>41</v>
      </c>
      <c r="D60" s="33">
        <v>33.46</v>
      </c>
      <c r="E60" s="70" t="s">
        <v>43</v>
      </c>
      <c r="F60" s="71"/>
      <c r="G60" s="70" t="s">
        <v>42</v>
      </c>
      <c r="H60" s="71"/>
      <c r="I60" s="32" t="s">
        <v>86</v>
      </c>
      <c r="J60" s="32">
        <v>154</v>
      </c>
    </row>
    <row r="61" spans="2:10" x14ac:dyDescent="0.3">
      <c r="B61" s="32">
        <v>115</v>
      </c>
      <c r="C61" s="32" t="s">
        <v>39</v>
      </c>
      <c r="D61" s="33">
        <v>33.9</v>
      </c>
      <c r="E61" s="70" t="s">
        <v>42</v>
      </c>
      <c r="F61" s="71"/>
      <c r="G61" s="70" t="s">
        <v>43</v>
      </c>
      <c r="H61" s="71"/>
      <c r="I61" s="32" t="s">
        <v>86</v>
      </c>
      <c r="J61" s="32">
        <v>154</v>
      </c>
    </row>
    <row r="62" spans="2:10" x14ac:dyDescent="0.3">
      <c r="B62" s="32" t="s">
        <v>415</v>
      </c>
      <c r="C62" s="32" t="s">
        <v>41</v>
      </c>
      <c r="D62" s="33">
        <v>8.5299999999999994</v>
      </c>
      <c r="E62" s="70" t="s">
        <v>45</v>
      </c>
      <c r="F62" s="71"/>
      <c r="G62" s="70" t="s">
        <v>45</v>
      </c>
      <c r="H62" s="71"/>
      <c r="I62" s="32" t="s">
        <v>86</v>
      </c>
      <c r="J62" s="32">
        <v>155</v>
      </c>
    </row>
    <row r="63" spans="2:10" x14ac:dyDescent="0.3">
      <c r="B63" s="32" t="s">
        <v>416</v>
      </c>
      <c r="C63" s="32" t="s">
        <v>41</v>
      </c>
      <c r="D63" s="33">
        <v>6.18</v>
      </c>
      <c r="E63" s="70" t="s">
        <v>45</v>
      </c>
      <c r="F63" s="71"/>
      <c r="G63" s="70" t="s">
        <v>45</v>
      </c>
      <c r="H63" s="71"/>
      <c r="I63" s="32" t="s">
        <v>86</v>
      </c>
      <c r="J63" s="32">
        <v>156</v>
      </c>
    </row>
    <row r="64" spans="2:10" x14ac:dyDescent="0.3">
      <c r="B64" s="32">
        <v>117</v>
      </c>
      <c r="C64" s="32" t="s">
        <v>41</v>
      </c>
      <c r="D64" s="33">
        <v>2.37</v>
      </c>
      <c r="E64" s="70" t="s">
        <v>43</v>
      </c>
      <c r="F64" s="71"/>
      <c r="G64" s="70" t="s">
        <v>43</v>
      </c>
      <c r="H64" s="71"/>
      <c r="I64" s="32" t="s">
        <v>86</v>
      </c>
      <c r="J64" s="32">
        <v>157</v>
      </c>
    </row>
    <row r="65" spans="2:10" x14ac:dyDescent="0.3">
      <c r="B65" s="32">
        <v>117</v>
      </c>
      <c r="C65" s="32" t="s">
        <v>39</v>
      </c>
      <c r="D65" s="33">
        <v>2.37</v>
      </c>
      <c r="E65" s="70" t="s">
        <v>43</v>
      </c>
      <c r="F65" s="71"/>
      <c r="G65" s="70" t="s">
        <v>43</v>
      </c>
      <c r="H65" s="71"/>
      <c r="I65" s="32" t="s">
        <v>86</v>
      </c>
      <c r="J65" s="32">
        <v>157</v>
      </c>
    </row>
    <row r="66" spans="2:10" x14ac:dyDescent="0.3">
      <c r="B66" s="32">
        <v>119</v>
      </c>
      <c r="C66" s="32" t="s">
        <v>41</v>
      </c>
      <c r="D66" s="33">
        <v>22.28</v>
      </c>
      <c r="E66" s="70" t="s">
        <v>43</v>
      </c>
      <c r="F66" s="71"/>
      <c r="G66" s="70" t="s">
        <v>45</v>
      </c>
      <c r="H66" s="71"/>
      <c r="I66" s="32" t="s">
        <v>86</v>
      </c>
      <c r="J66" s="32">
        <v>158</v>
      </c>
    </row>
    <row r="67" spans="2:10" x14ac:dyDescent="0.3">
      <c r="B67" s="32">
        <v>119</v>
      </c>
      <c r="C67" s="32" t="s">
        <v>39</v>
      </c>
      <c r="D67" s="33">
        <v>19.48</v>
      </c>
      <c r="E67" s="70" t="s">
        <v>45</v>
      </c>
      <c r="F67" s="71"/>
      <c r="G67" s="70" t="s">
        <v>43</v>
      </c>
      <c r="H67" s="71"/>
      <c r="I67" s="32" t="s">
        <v>86</v>
      </c>
      <c r="J67" s="32">
        <v>158</v>
      </c>
    </row>
    <row r="68" spans="2:10" x14ac:dyDescent="0.3">
      <c r="B68" s="32">
        <v>120</v>
      </c>
      <c r="C68" s="32" t="s">
        <v>41</v>
      </c>
      <c r="D68" s="33">
        <v>9.14</v>
      </c>
      <c r="E68" s="70" t="s">
        <v>45</v>
      </c>
      <c r="F68" s="71"/>
      <c r="G68" s="70" t="s">
        <v>45</v>
      </c>
      <c r="H68" s="71"/>
      <c r="I68" s="32" t="s">
        <v>86</v>
      </c>
      <c r="J68" s="32">
        <v>159</v>
      </c>
    </row>
    <row r="69" spans="2:10" x14ac:dyDescent="0.3">
      <c r="B69" s="32">
        <v>120</v>
      </c>
      <c r="C69" s="32" t="s">
        <v>39</v>
      </c>
      <c r="D69" s="33">
        <v>7.98</v>
      </c>
      <c r="E69" s="70" t="s">
        <v>45</v>
      </c>
      <c r="F69" s="71"/>
      <c r="G69" s="70" t="s">
        <v>45</v>
      </c>
      <c r="H69" s="71"/>
      <c r="I69" s="32" t="s">
        <v>86</v>
      </c>
      <c r="J69" s="32">
        <v>159</v>
      </c>
    </row>
    <row r="70" spans="2:10" x14ac:dyDescent="0.3">
      <c r="B70" s="32">
        <v>121</v>
      </c>
      <c r="C70" s="32" t="s">
        <v>41</v>
      </c>
      <c r="D70" s="33">
        <v>14.07</v>
      </c>
      <c r="E70" s="70" t="s">
        <v>43</v>
      </c>
      <c r="F70" s="71"/>
      <c r="G70" s="70" t="s">
        <v>43</v>
      </c>
      <c r="H70" s="71"/>
      <c r="I70" s="32" t="s">
        <v>86</v>
      </c>
      <c r="J70" s="32">
        <v>160</v>
      </c>
    </row>
    <row r="71" spans="2:10" x14ac:dyDescent="0.3">
      <c r="B71" s="32">
        <v>121</v>
      </c>
      <c r="C71" s="32" t="s">
        <v>39</v>
      </c>
      <c r="D71" s="33">
        <v>14.1</v>
      </c>
      <c r="E71" s="70" t="s">
        <v>43</v>
      </c>
      <c r="F71" s="71"/>
      <c r="G71" s="70" t="s">
        <v>43</v>
      </c>
      <c r="H71" s="71"/>
      <c r="I71" s="32" t="s">
        <v>86</v>
      </c>
      <c r="J71" s="32">
        <v>160</v>
      </c>
    </row>
    <row r="72" spans="2:10" x14ac:dyDescent="0.3">
      <c r="B72" s="32">
        <v>122</v>
      </c>
      <c r="C72" s="32" t="s">
        <v>41</v>
      </c>
      <c r="D72" s="33">
        <v>20.86</v>
      </c>
      <c r="E72" s="70" t="s">
        <v>43</v>
      </c>
      <c r="F72" s="71"/>
      <c r="G72" s="70" t="s">
        <v>45</v>
      </c>
      <c r="H72" s="71"/>
      <c r="I72" s="32" t="s">
        <v>86</v>
      </c>
      <c r="J72" s="32">
        <v>161</v>
      </c>
    </row>
    <row r="73" spans="2:10" x14ac:dyDescent="0.3">
      <c r="B73" s="32">
        <v>122</v>
      </c>
      <c r="C73" s="32" t="s">
        <v>39</v>
      </c>
      <c r="D73" s="33">
        <v>21.18</v>
      </c>
      <c r="E73" s="70" t="s">
        <v>45</v>
      </c>
      <c r="F73" s="71"/>
      <c r="G73" s="70" t="s">
        <v>43</v>
      </c>
      <c r="H73" s="71"/>
      <c r="I73" s="32" t="s">
        <v>86</v>
      </c>
      <c r="J73" s="32">
        <v>161</v>
      </c>
    </row>
    <row r="74" spans="2:10" x14ac:dyDescent="0.3">
      <c r="B74" s="32">
        <v>125</v>
      </c>
      <c r="C74" s="32" t="s">
        <v>41</v>
      </c>
      <c r="D74" s="33">
        <v>23.69</v>
      </c>
      <c r="E74" s="70" t="s">
        <v>46</v>
      </c>
      <c r="F74" s="71"/>
      <c r="G74" s="70" t="s">
        <v>45</v>
      </c>
      <c r="H74" s="71"/>
      <c r="I74" s="32" t="s">
        <v>86</v>
      </c>
      <c r="J74" s="32">
        <v>163</v>
      </c>
    </row>
    <row r="75" spans="2:10" x14ac:dyDescent="0.3">
      <c r="B75" s="32">
        <v>125</v>
      </c>
      <c r="C75" s="32" t="s">
        <v>39</v>
      </c>
      <c r="D75" s="33">
        <v>22.6</v>
      </c>
      <c r="E75" s="70" t="s">
        <v>45</v>
      </c>
      <c r="F75" s="71"/>
      <c r="G75" s="70" t="s">
        <v>46</v>
      </c>
      <c r="H75" s="71"/>
      <c r="I75" s="32" t="s">
        <v>86</v>
      </c>
      <c r="J75" s="32">
        <v>163</v>
      </c>
    </row>
    <row r="76" spans="2:10" x14ac:dyDescent="0.3">
      <c r="B76" s="32">
        <v>126</v>
      </c>
      <c r="C76" s="32" t="s">
        <v>41</v>
      </c>
      <c r="D76" s="33">
        <v>2.7</v>
      </c>
      <c r="E76" s="70" t="s">
        <v>43</v>
      </c>
      <c r="F76" s="71"/>
      <c r="G76" s="70" t="s">
        <v>43</v>
      </c>
      <c r="H76" s="71"/>
      <c r="I76" s="32" t="s">
        <v>86</v>
      </c>
      <c r="J76" s="32">
        <v>164</v>
      </c>
    </row>
    <row r="77" spans="2:10" x14ac:dyDescent="0.3">
      <c r="B77" s="32">
        <v>126</v>
      </c>
      <c r="C77" s="32" t="s">
        <v>39</v>
      </c>
      <c r="D77" s="33">
        <v>2.76</v>
      </c>
      <c r="E77" s="70" t="s">
        <v>43</v>
      </c>
      <c r="F77" s="71"/>
      <c r="G77" s="70" t="s">
        <v>43</v>
      </c>
      <c r="H77" s="71"/>
      <c r="I77" s="32" t="s">
        <v>86</v>
      </c>
      <c r="J77" s="32">
        <v>164</v>
      </c>
    </row>
    <row r="78" spans="2:10" x14ac:dyDescent="0.3">
      <c r="B78" s="32" t="s">
        <v>387</v>
      </c>
      <c r="C78" s="32" t="s">
        <v>41</v>
      </c>
      <c r="D78" s="33">
        <v>35.869999999999997</v>
      </c>
      <c r="E78" s="70" t="s">
        <v>45</v>
      </c>
      <c r="F78" s="71"/>
      <c r="G78" s="70" t="s">
        <v>44</v>
      </c>
      <c r="H78" s="71"/>
      <c r="I78" s="32" t="s">
        <v>86</v>
      </c>
      <c r="J78" s="32"/>
    </row>
    <row r="79" spans="2:10" x14ac:dyDescent="0.3">
      <c r="B79" s="32" t="s">
        <v>388</v>
      </c>
      <c r="C79" s="32" t="s">
        <v>41</v>
      </c>
      <c r="D79" s="33">
        <v>32</v>
      </c>
      <c r="E79" s="70" t="s">
        <v>45</v>
      </c>
      <c r="F79" s="71"/>
      <c r="G79" s="70" t="s">
        <v>42</v>
      </c>
      <c r="H79" s="71"/>
      <c r="I79" s="32" t="s">
        <v>86</v>
      </c>
      <c r="J79" s="32"/>
    </row>
    <row r="80" spans="2:10" x14ac:dyDescent="0.3">
      <c r="B80" s="32" t="s">
        <v>389</v>
      </c>
      <c r="C80" s="32" t="s">
        <v>41</v>
      </c>
      <c r="D80" s="33">
        <v>31.14</v>
      </c>
      <c r="E80" s="70" t="s">
        <v>43</v>
      </c>
      <c r="F80" s="71"/>
      <c r="G80" s="70" t="s">
        <v>42</v>
      </c>
      <c r="H80" s="71"/>
      <c r="I80" s="32" t="s">
        <v>86</v>
      </c>
      <c r="J80" s="32"/>
    </row>
    <row r="81" spans="2:10" x14ac:dyDescent="0.3">
      <c r="B81" s="32" t="s">
        <v>390</v>
      </c>
      <c r="C81" s="32" t="s">
        <v>41</v>
      </c>
      <c r="D81" s="33">
        <v>32.93</v>
      </c>
      <c r="E81" s="70" t="s">
        <v>43</v>
      </c>
      <c r="F81" s="71"/>
      <c r="G81" s="70" t="s">
        <v>42</v>
      </c>
      <c r="H81" s="71"/>
      <c r="I81" s="32" t="s">
        <v>86</v>
      </c>
      <c r="J81" s="32"/>
    </row>
  </sheetData>
  <mergeCells count="133">
    <mergeCell ref="G77:H77"/>
    <mergeCell ref="G78:H78"/>
    <mergeCell ref="G79:H79"/>
    <mergeCell ref="G80:H80"/>
    <mergeCell ref="G81:H81"/>
    <mergeCell ref="G72:H72"/>
    <mergeCell ref="G73:H73"/>
    <mergeCell ref="G74:H74"/>
    <mergeCell ref="G75:H75"/>
    <mergeCell ref="G76:H76"/>
    <mergeCell ref="G67:H67"/>
    <mergeCell ref="G68:H68"/>
    <mergeCell ref="G69:H69"/>
    <mergeCell ref="G70:H70"/>
    <mergeCell ref="G71:H71"/>
    <mergeCell ref="G62:H62"/>
    <mergeCell ref="G63:H63"/>
    <mergeCell ref="G64:H64"/>
    <mergeCell ref="G65:H65"/>
    <mergeCell ref="G66:H66"/>
    <mergeCell ref="G57:H57"/>
    <mergeCell ref="G58:H58"/>
    <mergeCell ref="G59:H59"/>
    <mergeCell ref="G60:H60"/>
    <mergeCell ref="G61:H61"/>
    <mergeCell ref="G52:H52"/>
    <mergeCell ref="G53:H53"/>
    <mergeCell ref="G54:H54"/>
    <mergeCell ref="G55:H55"/>
    <mergeCell ref="G56:H56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G11:H11"/>
    <mergeCell ref="I11:J11"/>
    <mergeCell ref="B13:C13"/>
    <mergeCell ref="G9:H9"/>
    <mergeCell ref="B26:C26"/>
    <mergeCell ref="B27:C27"/>
    <mergeCell ref="B14:C14"/>
    <mergeCell ref="B9:C9"/>
    <mergeCell ref="D9:E9"/>
    <mergeCell ref="B11:C11"/>
    <mergeCell ref="D11:E11"/>
    <mergeCell ref="B2:J2"/>
    <mergeCell ref="C4:J4"/>
    <mergeCell ref="B8:C8"/>
    <mergeCell ref="D8:E8"/>
    <mergeCell ref="G8:H8"/>
    <mergeCell ref="I8:J8"/>
    <mergeCell ref="I9:J9"/>
    <mergeCell ref="B10:C10"/>
    <mergeCell ref="D10:E10"/>
    <mergeCell ref="G10:H10"/>
    <mergeCell ref="I10:J10"/>
  </mergeCells>
  <conditionalFormatting sqref="D8:E8 I77:I81 C79:C81">
    <cfRule type="expression" dxfId="783" priority="455">
      <formula>C8=""</formula>
    </cfRule>
  </conditionalFormatting>
  <conditionalFormatting sqref="D10:E10">
    <cfRule type="expression" dxfId="782" priority="454">
      <formula>D10=""</formula>
    </cfRule>
  </conditionalFormatting>
  <conditionalFormatting sqref="D11:E11">
    <cfRule type="expression" dxfId="781" priority="453">
      <formula>D11=""</formula>
    </cfRule>
  </conditionalFormatting>
  <conditionalFormatting sqref="I8:J8">
    <cfRule type="expression" dxfId="780" priority="452">
      <formula>I8=""</formula>
    </cfRule>
  </conditionalFormatting>
  <conditionalFormatting sqref="D9:E9">
    <cfRule type="expression" dxfId="779" priority="451">
      <formula>D9=""</formula>
    </cfRule>
  </conditionalFormatting>
  <conditionalFormatting sqref="I9:J9">
    <cfRule type="expression" dxfId="778" priority="450">
      <formula>I9=""</formula>
    </cfRule>
  </conditionalFormatting>
  <conditionalFormatting sqref="I10:J10">
    <cfRule type="expression" dxfId="777" priority="449">
      <formula>I10=""</formula>
    </cfRule>
  </conditionalFormatting>
  <conditionalFormatting sqref="I11:J11">
    <cfRule type="expression" dxfId="776" priority="448">
      <formula>I11=""</formula>
    </cfRule>
  </conditionalFormatting>
  <conditionalFormatting sqref="B32:D32">
    <cfRule type="expression" dxfId="775" priority="444">
      <formula>B32=""</formula>
    </cfRule>
  </conditionalFormatting>
  <conditionalFormatting sqref="I32">
    <cfRule type="expression" dxfId="774" priority="443">
      <formula>I32=""</formula>
    </cfRule>
  </conditionalFormatting>
  <conditionalFormatting sqref="E32">
    <cfRule type="expression" dxfId="773" priority="442">
      <formula>E32=""</formula>
    </cfRule>
  </conditionalFormatting>
  <conditionalFormatting sqref="D13:D14">
    <cfRule type="expression" dxfId="772" priority="433">
      <formula>D13=""</formula>
    </cfRule>
  </conditionalFormatting>
  <conditionalFormatting sqref="B33:D33">
    <cfRule type="expression" dxfId="771" priority="432">
      <formula>B33=""</formula>
    </cfRule>
  </conditionalFormatting>
  <conditionalFormatting sqref="I33">
    <cfRule type="expression" dxfId="770" priority="431">
      <formula>I33=""</formula>
    </cfRule>
  </conditionalFormatting>
  <conditionalFormatting sqref="E33">
    <cfRule type="expression" dxfId="769" priority="430">
      <formula>E33=""</formula>
    </cfRule>
  </conditionalFormatting>
  <conditionalFormatting sqref="B34:D34">
    <cfRule type="expression" dxfId="768" priority="428">
      <formula>B34=""</formula>
    </cfRule>
  </conditionalFormatting>
  <conditionalFormatting sqref="I34">
    <cfRule type="expression" dxfId="767" priority="427">
      <formula>I34=""</formula>
    </cfRule>
  </conditionalFormatting>
  <conditionalFormatting sqref="B35:D35">
    <cfRule type="expression" dxfId="766" priority="424">
      <formula>B35=""</formula>
    </cfRule>
  </conditionalFormatting>
  <conditionalFormatting sqref="I35">
    <cfRule type="expression" dxfId="765" priority="423">
      <formula>I35=""</formula>
    </cfRule>
  </conditionalFormatting>
  <conditionalFormatting sqref="B36:D36">
    <cfRule type="expression" dxfId="764" priority="420">
      <formula>B36=""</formula>
    </cfRule>
  </conditionalFormatting>
  <conditionalFormatting sqref="I36">
    <cfRule type="expression" dxfId="763" priority="419">
      <formula>I36=""</formula>
    </cfRule>
  </conditionalFormatting>
  <conditionalFormatting sqref="B37:D37">
    <cfRule type="expression" dxfId="762" priority="416">
      <formula>B37=""</formula>
    </cfRule>
  </conditionalFormatting>
  <conditionalFormatting sqref="I37">
    <cfRule type="expression" dxfId="761" priority="415">
      <formula>I37=""</formula>
    </cfRule>
  </conditionalFormatting>
  <conditionalFormatting sqref="B38:D38">
    <cfRule type="expression" dxfId="760" priority="412">
      <formula>B38=""</formula>
    </cfRule>
  </conditionalFormatting>
  <conditionalFormatting sqref="I38">
    <cfRule type="expression" dxfId="759" priority="411">
      <formula>I38=""</formula>
    </cfRule>
  </conditionalFormatting>
  <conditionalFormatting sqref="B39:D39">
    <cfRule type="expression" dxfId="758" priority="408">
      <formula>B39=""</formula>
    </cfRule>
  </conditionalFormatting>
  <conditionalFormatting sqref="I39">
    <cfRule type="expression" dxfId="757" priority="407">
      <formula>I39=""</formula>
    </cfRule>
  </conditionalFormatting>
  <conditionalFormatting sqref="B40:D40">
    <cfRule type="expression" dxfId="756" priority="404">
      <formula>B40=""</formula>
    </cfRule>
  </conditionalFormatting>
  <conditionalFormatting sqref="I40">
    <cfRule type="expression" dxfId="755" priority="403">
      <formula>I40=""</formula>
    </cfRule>
  </conditionalFormatting>
  <conditionalFormatting sqref="B41:D41">
    <cfRule type="expression" dxfId="754" priority="400">
      <formula>B41=""</formula>
    </cfRule>
  </conditionalFormatting>
  <conditionalFormatting sqref="I41">
    <cfRule type="expression" dxfId="753" priority="399">
      <formula>I41=""</formula>
    </cfRule>
  </conditionalFormatting>
  <conditionalFormatting sqref="B42:D42">
    <cfRule type="expression" dxfId="752" priority="396">
      <formula>B42=""</formula>
    </cfRule>
  </conditionalFormatting>
  <conditionalFormatting sqref="I42">
    <cfRule type="expression" dxfId="751" priority="395">
      <formula>I42=""</formula>
    </cfRule>
  </conditionalFormatting>
  <conditionalFormatting sqref="B43:D43">
    <cfRule type="expression" dxfId="750" priority="392">
      <formula>B43=""</formula>
    </cfRule>
  </conditionalFormatting>
  <conditionalFormatting sqref="I43">
    <cfRule type="expression" dxfId="749" priority="391">
      <formula>I43=""</formula>
    </cfRule>
  </conditionalFormatting>
  <conditionalFormatting sqref="B44:D44">
    <cfRule type="expression" dxfId="748" priority="388">
      <formula>B44=""</formula>
    </cfRule>
  </conditionalFormatting>
  <conditionalFormatting sqref="I44">
    <cfRule type="expression" dxfId="747" priority="387">
      <formula>I44=""</formula>
    </cfRule>
  </conditionalFormatting>
  <conditionalFormatting sqref="B45:D45">
    <cfRule type="expression" dxfId="746" priority="384">
      <formula>B45=""</formula>
    </cfRule>
  </conditionalFormatting>
  <conditionalFormatting sqref="I45">
    <cfRule type="expression" dxfId="745" priority="383">
      <formula>I45=""</formula>
    </cfRule>
  </conditionalFormatting>
  <conditionalFormatting sqref="B46:D46">
    <cfRule type="expression" dxfId="744" priority="380">
      <formula>B46=""</formula>
    </cfRule>
  </conditionalFormatting>
  <conditionalFormatting sqref="I46">
    <cfRule type="expression" dxfId="743" priority="379">
      <formula>I46=""</formula>
    </cfRule>
  </conditionalFormatting>
  <conditionalFormatting sqref="B47:D47">
    <cfRule type="expression" dxfId="742" priority="376">
      <formula>B47=""</formula>
    </cfRule>
  </conditionalFormatting>
  <conditionalFormatting sqref="I47">
    <cfRule type="expression" dxfId="741" priority="375">
      <formula>I47=""</formula>
    </cfRule>
  </conditionalFormatting>
  <conditionalFormatting sqref="B48:D48">
    <cfRule type="expression" dxfId="740" priority="372">
      <formula>B48=""</formula>
    </cfRule>
  </conditionalFormatting>
  <conditionalFormatting sqref="I48">
    <cfRule type="expression" dxfId="739" priority="371">
      <formula>I48=""</formula>
    </cfRule>
  </conditionalFormatting>
  <conditionalFormatting sqref="B49:D49 B50:C51">
    <cfRule type="expression" dxfId="738" priority="368">
      <formula>B49=""</formula>
    </cfRule>
  </conditionalFormatting>
  <conditionalFormatting sqref="I49:I51">
    <cfRule type="expression" dxfId="737" priority="367">
      <formula>I49=""</formula>
    </cfRule>
  </conditionalFormatting>
  <conditionalFormatting sqref="B52:D52">
    <cfRule type="expression" dxfId="736" priority="356">
      <formula>B52=""</formula>
    </cfRule>
  </conditionalFormatting>
  <conditionalFormatting sqref="I52">
    <cfRule type="expression" dxfId="735" priority="355">
      <formula>I52=""</formula>
    </cfRule>
  </conditionalFormatting>
  <conditionalFormatting sqref="B53:D53">
    <cfRule type="expression" dxfId="734" priority="352">
      <formula>B53=""</formula>
    </cfRule>
  </conditionalFormatting>
  <conditionalFormatting sqref="I53">
    <cfRule type="expression" dxfId="733" priority="351">
      <formula>I53=""</formula>
    </cfRule>
  </conditionalFormatting>
  <conditionalFormatting sqref="B54:D54">
    <cfRule type="expression" dxfId="732" priority="348">
      <formula>B54=""</formula>
    </cfRule>
  </conditionalFormatting>
  <conditionalFormatting sqref="I54">
    <cfRule type="expression" dxfId="731" priority="347">
      <formula>I54=""</formula>
    </cfRule>
  </conditionalFormatting>
  <conditionalFormatting sqref="B55:D55">
    <cfRule type="expression" dxfId="730" priority="344">
      <formula>B55=""</formula>
    </cfRule>
  </conditionalFormatting>
  <conditionalFormatting sqref="I55">
    <cfRule type="expression" dxfId="729" priority="343">
      <formula>I55=""</formula>
    </cfRule>
  </conditionalFormatting>
  <conditionalFormatting sqref="B56:D56">
    <cfRule type="expression" dxfId="728" priority="340">
      <formula>B56=""</formula>
    </cfRule>
  </conditionalFormatting>
  <conditionalFormatting sqref="I56">
    <cfRule type="expression" dxfId="727" priority="339">
      <formula>I56=""</formula>
    </cfRule>
  </conditionalFormatting>
  <conditionalFormatting sqref="B57:D57">
    <cfRule type="expression" dxfId="726" priority="336">
      <formula>B57=""</formula>
    </cfRule>
  </conditionalFormatting>
  <conditionalFormatting sqref="I57">
    <cfRule type="expression" dxfId="725" priority="335">
      <formula>I57=""</formula>
    </cfRule>
  </conditionalFormatting>
  <conditionalFormatting sqref="B58:D58">
    <cfRule type="expression" dxfId="724" priority="332">
      <formula>B58=""</formula>
    </cfRule>
  </conditionalFormatting>
  <conditionalFormatting sqref="I58">
    <cfRule type="expression" dxfId="723" priority="331">
      <formula>I58=""</formula>
    </cfRule>
  </conditionalFormatting>
  <conditionalFormatting sqref="B59:D59">
    <cfRule type="expression" dxfId="722" priority="328">
      <formula>B59=""</formula>
    </cfRule>
  </conditionalFormatting>
  <conditionalFormatting sqref="I59">
    <cfRule type="expression" dxfId="721" priority="327">
      <formula>I59=""</formula>
    </cfRule>
  </conditionalFormatting>
  <conditionalFormatting sqref="B60:D60">
    <cfRule type="expression" dxfId="720" priority="324">
      <formula>B60=""</formula>
    </cfRule>
  </conditionalFormatting>
  <conditionalFormatting sqref="I60">
    <cfRule type="expression" dxfId="719" priority="323">
      <formula>I60=""</formula>
    </cfRule>
  </conditionalFormatting>
  <conditionalFormatting sqref="B61:D61">
    <cfRule type="expression" dxfId="718" priority="320">
      <formula>B61=""</formula>
    </cfRule>
  </conditionalFormatting>
  <conditionalFormatting sqref="I61">
    <cfRule type="expression" dxfId="717" priority="319">
      <formula>I61=""</formula>
    </cfRule>
  </conditionalFormatting>
  <conditionalFormatting sqref="B62:D62">
    <cfRule type="expression" dxfId="716" priority="316">
      <formula>B62=""</formula>
    </cfRule>
  </conditionalFormatting>
  <conditionalFormatting sqref="I62">
    <cfRule type="expression" dxfId="715" priority="315">
      <formula>I62=""</formula>
    </cfRule>
  </conditionalFormatting>
  <conditionalFormatting sqref="B63:D63">
    <cfRule type="expression" dxfId="714" priority="312">
      <formula>B63=""</formula>
    </cfRule>
  </conditionalFormatting>
  <conditionalFormatting sqref="I63">
    <cfRule type="expression" dxfId="713" priority="311">
      <formula>I63=""</formula>
    </cfRule>
  </conditionalFormatting>
  <conditionalFormatting sqref="B64:D64">
    <cfRule type="expression" dxfId="712" priority="308">
      <formula>B64=""</formula>
    </cfRule>
  </conditionalFormatting>
  <conditionalFormatting sqref="I64">
    <cfRule type="expression" dxfId="711" priority="307">
      <formula>I64=""</formula>
    </cfRule>
  </conditionalFormatting>
  <conditionalFormatting sqref="B65:D65">
    <cfRule type="expression" dxfId="710" priority="304">
      <formula>B65=""</formula>
    </cfRule>
  </conditionalFormatting>
  <conditionalFormatting sqref="I65">
    <cfRule type="expression" dxfId="709" priority="303">
      <formula>I65=""</formula>
    </cfRule>
  </conditionalFormatting>
  <conditionalFormatting sqref="B66:D66">
    <cfRule type="expression" dxfId="708" priority="300">
      <formula>B66=""</formula>
    </cfRule>
  </conditionalFormatting>
  <conditionalFormatting sqref="I66">
    <cfRule type="expression" dxfId="707" priority="299">
      <formula>I66=""</formula>
    </cfRule>
  </conditionalFormatting>
  <conditionalFormatting sqref="B67:D67">
    <cfRule type="expression" dxfId="706" priority="296">
      <formula>B67=""</formula>
    </cfRule>
  </conditionalFormatting>
  <conditionalFormatting sqref="I67">
    <cfRule type="expression" dxfId="705" priority="295">
      <formula>I67=""</formula>
    </cfRule>
  </conditionalFormatting>
  <conditionalFormatting sqref="B68:D68">
    <cfRule type="expression" dxfId="704" priority="292">
      <formula>B68=""</formula>
    </cfRule>
  </conditionalFormatting>
  <conditionalFormatting sqref="I68">
    <cfRule type="expression" dxfId="703" priority="291">
      <formula>I68=""</formula>
    </cfRule>
  </conditionalFormatting>
  <conditionalFormatting sqref="B69:D69">
    <cfRule type="expression" dxfId="702" priority="288">
      <formula>B69=""</formula>
    </cfRule>
  </conditionalFormatting>
  <conditionalFormatting sqref="I69">
    <cfRule type="expression" dxfId="701" priority="287">
      <formula>I69=""</formula>
    </cfRule>
  </conditionalFormatting>
  <conditionalFormatting sqref="B70:D70">
    <cfRule type="expression" dxfId="700" priority="284">
      <formula>B70=""</formula>
    </cfRule>
  </conditionalFormatting>
  <conditionalFormatting sqref="I70">
    <cfRule type="expression" dxfId="699" priority="283">
      <formula>I70=""</formula>
    </cfRule>
  </conditionalFormatting>
  <conditionalFormatting sqref="B71:D71">
    <cfRule type="expression" dxfId="698" priority="280">
      <formula>B71=""</formula>
    </cfRule>
  </conditionalFormatting>
  <conditionalFormatting sqref="I71">
    <cfRule type="expression" dxfId="697" priority="279">
      <formula>I71=""</formula>
    </cfRule>
  </conditionalFormatting>
  <conditionalFormatting sqref="B72:D72">
    <cfRule type="expression" dxfId="696" priority="276">
      <formula>B72=""</formula>
    </cfRule>
  </conditionalFormatting>
  <conditionalFormatting sqref="I72">
    <cfRule type="expression" dxfId="695" priority="275">
      <formula>I72=""</formula>
    </cfRule>
  </conditionalFormatting>
  <conditionalFormatting sqref="B73:D73">
    <cfRule type="expression" dxfId="694" priority="272">
      <formula>B73=""</formula>
    </cfRule>
  </conditionalFormatting>
  <conditionalFormatting sqref="I73">
    <cfRule type="expression" dxfId="693" priority="271">
      <formula>I73=""</formula>
    </cfRule>
  </conditionalFormatting>
  <conditionalFormatting sqref="B74:D74">
    <cfRule type="expression" dxfId="692" priority="252">
      <formula>B74=""</formula>
    </cfRule>
  </conditionalFormatting>
  <conditionalFormatting sqref="I74">
    <cfRule type="expression" dxfId="691" priority="251">
      <formula>I74=""</formula>
    </cfRule>
  </conditionalFormatting>
  <conditionalFormatting sqref="B75:D75">
    <cfRule type="expression" dxfId="690" priority="248">
      <formula>B75=""</formula>
    </cfRule>
  </conditionalFormatting>
  <conditionalFormatting sqref="I75">
    <cfRule type="expression" dxfId="689" priority="247">
      <formula>I75=""</formula>
    </cfRule>
  </conditionalFormatting>
  <conditionalFormatting sqref="B76:D76">
    <cfRule type="expression" dxfId="688" priority="244">
      <formula>B76=""</formula>
    </cfRule>
  </conditionalFormatting>
  <conditionalFormatting sqref="I76">
    <cfRule type="expression" dxfId="687" priority="243">
      <formula>I76=""</formula>
    </cfRule>
  </conditionalFormatting>
  <conditionalFormatting sqref="B77:D77">
    <cfRule type="expression" dxfId="686" priority="240">
      <formula>B77=""</formula>
    </cfRule>
  </conditionalFormatting>
  <conditionalFormatting sqref="D25">
    <cfRule type="expression" dxfId="685" priority="108">
      <formula>D25=""</formula>
    </cfRule>
  </conditionalFormatting>
  <conditionalFormatting sqref="D26">
    <cfRule type="expression" dxfId="684" priority="107">
      <formula>D26=""</formula>
    </cfRule>
  </conditionalFormatting>
  <conditionalFormatting sqref="D27">
    <cfRule type="expression" dxfId="683" priority="106">
      <formula>D27=""</formula>
    </cfRule>
  </conditionalFormatting>
  <conditionalFormatting sqref="D18:G18">
    <cfRule type="expression" dxfId="682" priority="105">
      <formula>D18=""</formula>
    </cfRule>
  </conditionalFormatting>
  <conditionalFormatting sqref="D19:G19">
    <cfRule type="expression" dxfId="681" priority="104">
      <formula>D19=""</formula>
    </cfRule>
  </conditionalFormatting>
  <conditionalFormatting sqref="D20:G20">
    <cfRule type="expression" dxfId="680" priority="103">
      <formula>D20=""</formula>
    </cfRule>
  </conditionalFormatting>
  <conditionalFormatting sqref="D21:G21">
    <cfRule type="expression" dxfId="679" priority="102">
      <formula>D21=""</formula>
    </cfRule>
  </conditionalFormatting>
  <conditionalFormatting sqref="J18">
    <cfRule type="expression" dxfId="678" priority="101">
      <formula>J18=""</formula>
    </cfRule>
  </conditionalFormatting>
  <conditionalFormatting sqref="J20">
    <cfRule type="expression" dxfId="677" priority="100">
      <formula>J20=""</formula>
    </cfRule>
  </conditionalFormatting>
  <conditionalFormatting sqref="J21">
    <cfRule type="expression" dxfId="676" priority="99">
      <formula>J21=""</formula>
    </cfRule>
  </conditionalFormatting>
  <conditionalFormatting sqref="B80">
    <cfRule type="expression" dxfId="675" priority="56">
      <formula>B80=""</formula>
    </cfRule>
  </conditionalFormatting>
  <conditionalFormatting sqref="D81">
    <cfRule type="expression" dxfId="674" priority="50">
      <formula>D81=""</formula>
    </cfRule>
  </conditionalFormatting>
  <conditionalFormatting sqref="B78">
    <cfRule type="expression" dxfId="673" priority="66">
      <formula>B78=""</formula>
    </cfRule>
  </conditionalFormatting>
  <conditionalFormatting sqref="C78">
    <cfRule type="expression" dxfId="672" priority="65">
      <formula>C78=""</formula>
    </cfRule>
  </conditionalFormatting>
  <conditionalFormatting sqref="D78">
    <cfRule type="expression" dxfId="671" priority="64">
      <formula>D78=""</formula>
    </cfRule>
  </conditionalFormatting>
  <conditionalFormatting sqref="B79">
    <cfRule type="expression" dxfId="670" priority="61">
      <formula>B79=""</formula>
    </cfRule>
  </conditionalFormatting>
  <conditionalFormatting sqref="D79">
    <cfRule type="expression" dxfId="669" priority="59">
      <formula>D79=""</formula>
    </cfRule>
  </conditionalFormatting>
  <conditionalFormatting sqref="B81">
    <cfRule type="expression" dxfId="668" priority="54">
      <formula>B81=""</formula>
    </cfRule>
  </conditionalFormatting>
  <conditionalFormatting sqref="D80">
    <cfRule type="expression" dxfId="667" priority="52">
      <formula>D80=""</formula>
    </cfRule>
  </conditionalFormatting>
  <conditionalFormatting sqref="D50">
    <cfRule type="expression" dxfId="666" priority="49">
      <formula>D50=""</formula>
    </cfRule>
  </conditionalFormatting>
  <conditionalFormatting sqref="D51">
    <cfRule type="expression" dxfId="665" priority="48">
      <formula>D51=""</formula>
    </cfRule>
  </conditionalFormatting>
  <conditionalFormatting sqref="E34">
    <cfRule type="expression" dxfId="664" priority="47">
      <formula>E34=""</formula>
    </cfRule>
  </conditionalFormatting>
  <conditionalFormatting sqref="E35:E81">
    <cfRule type="expression" dxfId="663" priority="46">
      <formula>E35=""</formula>
    </cfRule>
  </conditionalFormatting>
  <conditionalFormatting sqref="G32:G81">
    <cfRule type="expression" dxfId="662" priority="45">
      <formula>G32=""</formula>
    </cfRule>
  </conditionalFormatting>
  <conditionalFormatting sqref="J77:J81">
    <cfRule type="expression" dxfId="87" priority="44">
      <formula>J77=""</formula>
    </cfRule>
  </conditionalFormatting>
  <conditionalFormatting sqref="J32">
    <cfRule type="expression" dxfId="85" priority="43">
      <formula>J32=""</formula>
    </cfRule>
  </conditionalFormatting>
  <conditionalFormatting sqref="J33">
    <cfRule type="expression" dxfId="83" priority="42">
      <formula>J33=""</formula>
    </cfRule>
  </conditionalFormatting>
  <conditionalFormatting sqref="J34">
    <cfRule type="expression" dxfId="81" priority="41">
      <formula>J34=""</formula>
    </cfRule>
  </conditionalFormatting>
  <conditionalFormatting sqref="J35">
    <cfRule type="expression" dxfId="79" priority="40">
      <formula>J35=""</formula>
    </cfRule>
  </conditionalFormatting>
  <conditionalFormatting sqref="J36">
    <cfRule type="expression" dxfId="77" priority="39">
      <formula>J36=""</formula>
    </cfRule>
  </conditionalFormatting>
  <conditionalFormatting sqref="J37">
    <cfRule type="expression" dxfId="75" priority="38">
      <formula>J37=""</formula>
    </cfRule>
  </conditionalFormatting>
  <conditionalFormatting sqref="J38">
    <cfRule type="expression" dxfId="73" priority="37">
      <formula>J38=""</formula>
    </cfRule>
  </conditionalFormatting>
  <conditionalFormatting sqref="J39">
    <cfRule type="expression" dxfId="71" priority="36">
      <formula>J39=""</formula>
    </cfRule>
  </conditionalFormatting>
  <conditionalFormatting sqref="J40">
    <cfRule type="expression" dxfId="69" priority="35">
      <formula>J40=""</formula>
    </cfRule>
  </conditionalFormatting>
  <conditionalFormatting sqref="J41">
    <cfRule type="expression" dxfId="67" priority="34">
      <formula>J41=""</formula>
    </cfRule>
  </conditionalFormatting>
  <conditionalFormatting sqref="J42">
    <cfRule type="expression" dxfId="65" priority="33">
      <formula>J42=""</formula>
    </cfRule>
  </conditionalFormatting>
  <conditionalFormatting sqref="J43">
    <cfRule type="expression" dxfId="63" priority="32">
      <formula>J43=""</formula>
    </cfRule>
  </conditionalFormatting>
  <conditionalFormatting sqref="J44">
    <cfRule type="expression" dxfId="61" priority="31">
      <formula>J44=""</formula>
    </cfRule>
  </conditionalFormatting>
  <conditionalFormatting sqref="J45">
    <cfRule type="expression" dxfId="59" priority="30">
      <formula>J45=""</formula>
    </cfRule>
  </conditionalFormatting>
  <conditionalFormatting sqref="J46">
    <cfRule type="expression" dxfId="57" priority="29">
      <formula>J46=""</formula>
    </cfRule>
  </conditionalFormatting>
  <conditionalFormatting sqref="J47">
    <cfRule type="expression" dxfId="55" priority="28">
      <formula>J47=""</formula>
    </cfRule>
  </conditionalFormatting>
  <conditionalFormatting sqref="J48">
    <cfRule type="expression" dxfId="53" priority="27">
      <formula>J48=""</formula>
    </cfRule>
  </conditionalFormatting>
  <conditionalFormatting sqref="J49:J51">
    <cfRule type="expression" dxfId="51" priority="26">
      <formula>J49=""</formula>
    </cfRule>
  </conditionalFormatting>
  <conditionalFormatting sqref="J52">
    <cfRule type="expression" dxfId="49" priority="25">
      <formula>J52=""</formula>
    </cfRule>
  </conditionalFormatting>
  <conditionalFormatting sqref="J53">
    <cfRule type="expression" dxfId="47" priority="24">
      <formula>J53=""</formula>
    </cfRule>
  </conditionalFormatting>
  <conditionalFormatting sqref="J54">
    <cfRule type="expression" dxfId="45" priority="23">
      <formula>J54=""</formula>
    </cfRule>
  </conditionalFormatting>
  <conditionalFormatting sqref="J55">
    <cfRule type="expression" dxfId="43" priority="22">
      <formula>J55=""</formula>
    </cfRule>
  </conditionalFormatting>
  <conditionalFormatting sqref="J56">
    <cfRule type="expression" dxfId="41" priority="21">
      <formula>J56=""</formula>
    </cfRule>
  </conditionalFormatting>
  <conditionalFormatting sqref="J57">
    <cfRule type="expression" dxfId="39" priority="20">
      <formula>J57=""</formula>
    </cfRule>
  </conditionalFormatting>
  <conditionalFormatting sqref="J58">
    <cfRule type="expression" dxfId="37" priority="19">
      <formula>J58=""</formula>
    </cfRule>
  </conditionalFormatting>
  <conditionalFormatting sqref="J59">
    <cfRule type="expression" dxfId="35" priority="18">
      <formula>J59=""</formula>
    </cfRule>
  </conditionalFormatting>
  <conditionalFormatting sqref="J60">
    <cfRule type="expression" dxfId="33" priority="17">
      <formula>J60=""</formula>
    </cfRule>
  </conditionalFormatting>
  <conditionalFormatting sqref="J61">
    <cfRule type="expression" dxfId="31" priority="16">
      <formula>J61=""</formula>
    </cfRule>
  </conditionalFormatting>
  <conditionalFormatting sqref="J62">
    <cfRule type="expression" dxfId="29" priority="15">
      <formula>J62=""</formula>
    </cfRule>
  </conditionalFormatting>
  <conditionalFormatting sqref="J63">
    <cfRule type="expression" dxfId="27" priority="14">
      <formula>J63=""</formula>
    </cfRule>
  </conditionalFormatting>
  <conditionalFormatting sqref="J64">
    <cfRule type="expression" dxfId="25" priority="13">
      <formula>J64=""</formula>
    </cfRule>
  </conditionalFormatting>
  <conditionalFormatting sqref="J65">
    <cfRule type="expression" dxfId="23" priority="12">
      <formula>J65=""</formula>
    </cfRule>
  </conditionalFormatting>
  <conditionalFormatting sqref="J66">
    <cfRule type="expression" dxfId="21" priority="11">
      <formula>J66=""</formula>
    </cfRule>
  </conditionalFormatting>
  <conditionalFormatting sqref="J67">
    <cfRule type="expression" dxfId="19" priority="10">
      <formula>J67=""</formula>
    </cfRule>
  </conditionalFormatting>
  <conditionalFormatting sqref="J68">
    <cfRule type="expression" dxfId="17" priority="9">
      <formula>J68=""</formula>
    </cfRule>
  </conditionalFormatting>
  <conditionalFormatting sqref="J69">
    <cfRule type="expression" dxfId="15" priority="8">
      <formula>J69=""</formula>
    </cfRule>
  </conditionalFormatting>
  <conditionalFormatting sqref="J70">
    <cfRule type="expression" dxfId="13" priority="7">
      <formula>J70=""</formula>
    </cfRule>
  </conditionalFormatting>
  <conditionalFormatting sqref="J71">
    <cfRule type="expression" dxfId="11" priority="6">
      <formula>J71=""</formula>
    </cfRule>
  </conditionalFormatting>
  <conditionalFormatting sqref="J72">
    <cfRule type="expression" dxfId="9" priority="5">
      <formula>J72=""</formula>
    </cfRule>
  </conditionalFormatting>
  <conditionalFormatting sqref="J73">
    <cfRule type="expression" dxfId="7" priority="4">
      <formula>J73=""</formula>
    </cfRule>
  </conditionalFormatting>
  <conditionalFormatting sqref="J74">
    <cfRule type="expression" dxfId="5" priority="3">
      <formula>J74=""</formula>
    </cfRule>
  </conditionalFormatting>
  <conditionalFormatting sqref="J75">
    <cfRule type="expression" dxfId="3" priority="2">
      <formula>J75=""</formula>
    </cfRule>
  </conditionalFormatting>
  <conditionalFormatting sqref="J76">
    <cfRule type="expression" dxfId="1" priority="1">
      <formula>J76=""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5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B2:J42"/>
  <sheetViews>
    <sheetView zoomScale="70" zoomScaleNormal="70" workbookViewId="0">
      <selection activeCell="B10" sqref="B10:G42"/>
    </sheetView>
  </sheetViews>
  <sheetFormatPr baseColWidth="10" defaultRowHeight="15" x14ac:dyDescent="0.25"/>
  <cols>
    <col min="1" max="1" width="4" customWidth="1"/>
    <col min="2" max="2" width="14.7109375" customWidth="1"/>
    <col min="3" max="3" width="16" style="17" customWidth="1"/>
    <col min="4" max="4" width="14" style="17" customWidth="1"/>
    <col min="5" max="7" width="14.7109375" style="17" customWidth="1"/>
    <col min="8" max="8" width="5.285156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8" t="str">
        <f>"DETALLE DEL SERVICIO ("&amp;B5&amp;" - "&amp;C5&amp;")"</f>
        <v>DETALLE DEL SERVICIO (101 - Ida)</v>
      </c>
      <c r="C2" s="78"/>
      <c r="D2" s="78"/>
      <c r="E2" s="78"/>
      <c r="F2" s="78"/>
      <c r="G2" s="78"/>
      <c r="H2" s="78"/>
      <c r="I2" s="78"/>
      <c r="J2" s="78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/>
      <c r="E4" s="18" t="s">
        <v>3</v>
      </c>
      <c r="F4" s="18" t="s">
        <v>4</v>
      </c>
      <c r="I4"/>
      <c r="J4"/>
    </row>
    <row r="5" spans="2:10" x14ac:dyDescent="0.25">
      <c r="B5" s="4">
        <v>101</v>
      </c>
      <c r="C5" s="4" t="s">
        <v>41</v>
      </c>
      <c r="D5" s="47"/>
      <c r="E5" s="4" t="s">
        <v>48</v>
      </c>
      <c r="F5" s="4" t="s">
        <v>44</v>
      </c>
      <c r="I5"/>
      <c r="J5"/>
    </row>
    <row r="6" spans="2:10" ht="7.5" customHeight="1" x14ac:dyDescent="0.25">
      <c r="B6" s="19"/>
    </row>
    <row r="7" spans="2:10" x14ac:dyDescent="0.25">
      <c r="B7" s="79" t="s">
        <v>51</v>
      </c>
      <c r="C7" s="79"/>
      <c r="D7" s="45"/>
      <c r="E7" s="80" t="s">
        <v>89</v>
      </c>
      <c r="F7" s="80"/>
      <c r="G7" s="80"/>
      <c r="H7" s="80"/>
      <c r="I7" s="80"/>
      <c r="J7" s="80"/>
    </row>
    <row r="8" spans="2:10" x14ac:dyDescent="0.25">
      <c r="B8" s="79" t="s">
        <v>52</v>
      </c>
      <c r="C8" s="79"/>
      <c r="D8" s="45"/>
      <c r="E8" s="80" t="s">
        <v>90</v>
      </c>
      <c r="F8" s="80"/>
      <c r="G8" s="80"/>
      <c r="H8" s="80"/>
      <c r="I8" s="80"/>
      <c r="J8" s="80"/>
    </row>
    <row r="9" spans="2:10" ht="15" customHeight="1" x14ac:dyDescent="0.25"/>
    <row r="10" spans="2:10" x14ac:dyDescent="0.25">
      <c r="B10" s="75" t="s">
        <v>53</v>
      </c>
      <c r="C10" s="75"/>
      <c r="D10" s="75"/>
      <c r="E10" s="75"/>
      <c r="F10" s="75"/>
      <c r="G10" s="75"/>
      <c r="H10"/>
      <c r="I10" s="76" t="s">
        <v>54</v>
      </c>
      <c r="J10" s="76"/>
    </row>
    <row r="11" spans="2:10" x14ac:dyDescent="0.25">
      <c r="B11" s="20" t="s">
        <v>55</v>
      </c>
      <c r="C11" s="75" t="s">
        <v>56</v>
      </c>
      <c r="D11" s="75"/>
      <c r="E11" s="75"/>
      <c r="F11" s="77" t="s">
        <v>57</v>
      </c>
      <c r="G11" s="77"/>
      <c r="H11"/>
      <c r="I11" s="76"/>
      <c r="J11" s="76"/>
    </row>
    <row r="12" spans="2:10" x14ac:dyDescent="0.25">
      <c r="B12" s="40">
        <v>1</v>
      </c>
      <c r="C12" s="72" t="s">
        <v>91</v>
      </c>
      <c r="D12" s="72"/>
      <c r="E12" s="72"/>
      <c r="F12" s="72" t="s">
        <v>45</v>
      </c>
      <c r="G12" s="72"/>
      <c r="H12" s="22"/>
      <c r="I12" s="74"/>
      <c r="J12" s="74"/>
    </row>
    <row r="13" spans="2:10" x14ac:dyDescent="0.25">
      <c r="B13" s="40">
        <v>2</v>
      </c>
      <c r="C13" s="72" t="s">
        <v>92</v>
      </c>
      <c r="D13" s="72"/>
      <c r="E13" s="72"/>
      <c r="F13" s="72" t="s">
        <v>45</v>
      </c>
      <c r="G13" s="72"/>
      <c r="H13" s="22"/>
      <c r="I13" s="74"/>
      <c r="J13" s="74"/>
    </row>
    <row r="14" spans="2:10" x14ac:dyDescent="0.25">
      <c r="B14" s="40">
        <v>3</v>
      </c>
      <c r="C14" s="72" t="s">
        <v>93</v>
      </c>
      <c r="D14" s="72"/>
      <c r="E14" s="72"/>
      <c r="F14" s="72" t="s">
        <v>45</v>
      </c>
      <c r="G14" s="72"/>
      <c r="H14" s="22"/>
      <c r="I14" s="74"/>
      <c r="J14" s="74"/>
    </row>
    <row r="15" spans="2:10" x14ac:dyDescent="0.25">
      <c r="B15" s="40">
        <v>4</v>
      </c>
      <c r="C15" s="72" t="s">
        <v>94</v>
      </c>
      <c r="D15" s="72"/>
      <c r="E15" s="72"/>
      <c r="F15" s="72" t="s">
        <v>45</v>
      </c>
      <c r="G15" s="72"/>
      <c r="H15" s="22"/>
      <c r="I15" s="74"/>
      <c r="J15" s="74"/>
    </row>
    <row r="16" spans="2:10" x14ac:dyDescent="0.25">
      <c r="B16" s="40">
        <v>5</v>
      </c>
      <c r="C16" s="72" t="s">
        <v>95</v>
      </c>
      <c r="D16" s="72"/>
      <c r="E16" s="72"/>
      <c r="F16" s="72" t="s">
        <v>45</v>
      </c>
      <c r="G16" s="72"/>
      <c r="H16" s="22"/>
      <c r="I16" s="74"/>
      <c r="J16" s="74"/>
    </row>
    <row r="17" spans="2:10" x14ac:dyDescent="0.25">
      <c r="B17" s="40">
        <v>6</v>
      </c>
      <c r="C17" s="72" t="s">
        <v>96</v>
      </c>
      <c r="D17" s="72"/>
      <c r="E17" s="72"/>
      <c r="F17" s="72" t="s">
        <v>43</v>
      </c>
      <c r="G17" s="72"/>
      <c r="H17" s="22"/>
      <c r="I17" s="74"/>
      <c r="J17" s="74"/>
    </row>
    <row r="18" spans="2:10" x14ac:dyDescent="0.25">
      <c r="B18" s="40">
        <v>7</v>
      </c>
      <c r="C18" s="72" t="s">
        <v>97</v>
      </c>
      <c r="D18" s="72"/>
      <c r="E18" s="72"/>
      <c r="F18" s="72" t="s">
        <v>43</v>
      </c>
      <c r="G18" s="72"/>
      <c r="H18" s="22"/>
      <c r="I18" s="74"/>
      <c r="J18" s="74"/>
    </row>
    <row r="19" spans="2:10" x14ac:dyDescent="0.25">
      <c r="B19" s="40">
        <v>8</v>
      </c>
      <c r="C19" s="72" t="s">
        <v>98</v>
      </c>
      <c r="D19" s="72"/>
      <c r="E19" s="72"/>
      <c r="F19" s="72" t="s">
        <v>43</v>
      </c>
      <c r="G19" s="72"/>
      <c r="H19" s="22"/>
      <c r="I19" s="74"/>
      <c r="J19" s="74"/>
    </row>
    <row r="20" spans="2:10" x14ac:dyDescent="0.25">
      <c r="B20" s="40">
        <v>9</v>
      </c>
      <c r="C20" s="72" t="s">
        <v>99</v>
      </c>
      <c r="D20" s="72"/>
      <c r="E20" s="72"/>
      <c r="F20" s="72" t="s">
        <v>43</v>
      </c>
      <c r="G20" s="72"/>
      <c r="H20" s="22"/>
      <c r="I20" s="74"/>
      <c r="J20" s="74"/>
    </row>
    <row r="21" spans="2:10" x14ac:dyDescent="0.25">
      <c r="B21" s="40">
        <v>10</v>
      </c>
      <c r="C21" s="72" t="s">
        <v>100</v>
      </c>
      <c r="D21" s="72"/>
      <c r="E21" s="72"/>
      <c r="F21" s="72" t="s">
        <v>43</v>
      </c>
      <c r="G21" s="72"/>
      <c r="H21" s="22"/>
      <c r="J21"/>
    </row>
    <row r="22" spans="2:10" x14ac:dyDescent="0.25">
      <c r="B22" s="40">
        <v>11</v>
      </c>
      <c r="C22" s="73" t="s">
        <v>101</v>
      </c>
      <c r="D22" s="73"/>
      <c r="E22" s="73"/>
      <c r="F22" s="72" t="s">
        <v>43</v>
      </c>
      <c r="G22" s="72"/>
      <c r="H22" s="22"/>
    </row>
    <row r="23" spans="2:10" x14ac:dyDescent="0.25">
      <c r="B23" s="40">
        <v>12</v>
      </c>
      <c r="C23" s="72" t="s">
        <v>102</v>
      </c>
      <c r="D23" s="72"/>
      <c r="E23" s="72"/>
      <c r="F23" s="72" t="s">
        <v>43</v>
      </c>
      <c r="G23" s="72"/>
      <c r="H23" s="22"/>
      <c r="I23"/>
      <c r="J23"/>
    </row>
    <row r="24" spans="2:10" x14ac:dyDescent="0.25">
      <c r="B24" s="40">
        <v>13</v>
      </c>
      <c r="C24" s="72" t="s">
        <v>103</v>
      </c>
      <c r="D24" s="72"/>
      <c r="E24" s="72"/>
      <c r="F24" s="72" t="s">
        <v>43</v>
      </c>
      <c r="G24" s="72"/>
      <c r="H24" s="22"/>
      <c r="I24"/>
      <c r="J24"/>
    </row>
    <row r="25" spans="2:10" x14ac:dyDescent="0.25">
      <c r="B25" s="40">
        <v>14</v>
      </c>
      <c r="C25" s="72" t="s">
        <v>104</v>
      </c>
      <c r="D25" s="72"/>
      <c r="E25" s="72"/>
      <c r="F25" s="72" t="s">
        <v>43</v>
      </c>
      <c r="G25" s="72"/>
      <c r="H25" s="22"/>
      <c r="I25"/>
      <c r="J25"/>
    </row>
    <row r="26" spans="2:10" x14ac:dyDescent="0.25">
      <c r="B26" s="40">
        <v>15</v>
      </c>
      <c r="C26" s="72" t="s">
        <v>101</v>
      </c>
      <c r="D26" s="72"/>
      <c r="E26" s="72"/>
      <c r="F26" s="72" t="s">
        <v>43</v>
      </c>
      <c r="G26" s="72"/>
      <c r="H26" s="22"/>
      <c r="I26"/>
      <c r="J26"/>
    </row>
    <row r="27" spans="2:10" x14ac:dyDescent="0.25">
      <c r="B27" s="40">
        <v>16</v>
      </c>
      <c r="C27" s="72" t="s">
        <v>105</v>
      </c>
      <c r="D27" s="72"/>
      <c r="E27" s="72"/>
      <c r="F27" s="72" t="s">
        <v>43</v>
      </c>
      <c r="G27" s="72"/>
      <c r="H27" s="22"/>
      <c r="I27"/>
      <c r="J27"/>
    </row>
    <row r="28" spans="2:10" x14ac:dyDescent="0.25">
      <c r="B28" s="40">
        <v>17</v>
      </c>
      <c r="C28" s="72" t="s">
        <v>106</v>
      </c>
      <c r="D28" s="72"/>
      <c r="E28" s="72"/>
      <c r="F28" s="72" t="s">
        <v>43</v>
      </c>
      <c r="G28" s="72"/>
      <c r="H28" s="22"/>
    </row>
    <row r="29" spans="2:10" x14ac:dyDescent="0.25">
      <c r="B29" s="40">
        <v>18</v>
      </c>
      <c r="C29" s="72" t="s">
        <v>107</v>
      </c>
      <c r="D29" s="72"/>
      <c r="E29" s="72"/>
      <c r="F29" s="72" t="s">
        <v>43</v>
      </c>
      <c r="G29" s="72"/>
      <c r="H29" s="22"/>
    </row>
    <row r="30" spans="2:10" x14ac:dyDescent="0.25">
      <c r="B30" s="40">
        <v>19</v>
      </c>
      <c r="C30" s="72" t="s">
        <v>108</v>
      </c>
      <c r="D30" s="72"/>
      <c r="E30" s="72"/>
      <c r="F30" s="72" t="s">
        <v>43</v>
      </c>
      <c r="G30" s="72"/>
    </row>
    <row r="31" spans="2:10" x14ac:dyDescent="0.25">
      <c r="B31" s="40">
        <v>20</v>
      </c>
      <c r="C31" s="72" t="s">
        <v>109</v>
      </c>
      <c r="D31" s="72"/>
      <c r="E31" s="72"/>
      <c r="F31" s="72" t="s">
        <v>43</v>
      </c>
      <c r="G31" s="72"/>
    </row>
    <row r="32" spans="2:10" x14ac:dyDescent="0.25">
      <c r="B32" s="40">
        <v>21</v>
      </c>
      <c r="C32" s="72" t="s">
        <v>110</v>
      </c>
      <c r="D32" s="72"/>
      <c r="E32" s="72"/>
      <c r="F32" s="72" t="s">
        <v>43</v>
      </c>
      <c r="G32" s="72"/>
      <c r="H32"/>
      <c r="I32"/>
      <c r="J32"/>
    </row>
    <row r="33" spans="2:10" x14ac:dyDescent="0.25">
      <c r="B33" s="40">
        <v>22</v>
      </c>
      <c r="C33" s="72" t="s">
        <v>111</v>
      </c>
      <c r="D33" s="72"/>
      <c r="E33" s="72"/>
      <c r="F33" s="72" t="s">
        <v>43</v>
      </c>
      <c r="G33" s="72"/>
      <c r="H33"/>
      <c r="I33"/>
      <c r="J33"/>
    </row>
    <row r="34" spans="2:10" x14ac:dyDescent="0.25">
      <c r="B34" s="40">
        <v>23</v>
      </c>
      <c r="C34" s="72" t="s">
        <v>112</v>
      </c>
      <c r="D34" s="72"/>
      <c r="E34" s="72"/>
      <c r="F34" s="72" t="s">
        <v>43</v>
      </c>
      <c r="G34" s="72"/>
      <c r="H34"/>
      <c r="I34"/>
      <c r="J34"/>
    </row>
    <row r="35" spans="2:10" x14ac:dyDescent="0.25">
      <c r="B35" s="40">
        <v>24</v>
      </c>
      <c r="C35" s="72" t="s">
        <v>113</v>
      </c>
      <c r="D35" s="72"/>
      <c r="E35" s="72"/>
      <c r="F35" s="72" t="s">
        <v>43</v>
      </c>
      <c r="G35" s="72"/>
      <c r="H35"/>
      <c r="I35"/>
      <c r="J35"/>
    </row>
    <row r="36" spans="2:10" x14ac:dyDescent="0.25">
      <c r="B36" s="40">
        <v>25</v>
      </c>
      <c r="C36" s="72" t="s">
        <v>114</v>
      </c>
      <c r="D36" s="72"/>
      <c r="E36" s="72"/>
      <c r="F36" s="72" t="s">
        <v>50</v>
      </c>
      <c r="G36" s="72"/>
    </row>
    <row r="37" spans="2:10" x14ac:dyDescent="0.25">
      <c r="B37" s="40">
        <v>26</v>
      </c>
      <c r="C37" s="72" t="s">
        <v>115</v>
      </c>
      <c r="D37" s="72"/>
      <c r="E37" s="72"/>
      <c r="F37" s="72" t="s">
        <v>50</v>
      </c>
      <c r="G37" s="72"/>
    </row>
    <row r="38" spans="2:10" x14ac:dyDescent="0.25">
      <c r="B38" s="40">
        <v>27</v>
      </c>
      <c r="C38" s="72" t="s">
        <v>116</v>
      </c>
      <c r="D38" s="72"/>
      <c r="E38" s="72"/>
      <c r="F38" s="72" t="s">
        <v>50</v>
      </c>
      <c r="G38" s="72"/>
    </row>
    <row r="39" spans="2:10" x14ac:dyDescent="0.25">
      <c r="B39" s="40">
        <v>28</v>
      </c>
      <c r="C39" s="72" t="s">
        <v>117</v>
      </c>
      <c r="D39" s="72"/>
      <c r="E39" s="72"/>
      <c r="F39" s="72" t="s">
        <v>50</v>
      </c>
      <c r="G39" s="72"/>
    </row>
    <row r="40" spans="2:10" x14ac:dyDescent="0.25">
      <c r="B40" s="40">
        <v>29</v>
      </c>
      <c r="C40" s="72" t="s">
        <v>118</v>
      </c>
      <c r="D40" s="72"/>
      <c r="E40" s="72"/>
      <c r="F40" s="72" t="s">
        <v>49</v>
      </c>
      <c r="G40" s="72"/>
    </row>
    <row r="41" spans="2:10" x14ac:dyDescent="0.25">
      <c r="B41" s="40">
        <v>30</v>
      </c>
      <c r="C41" s="72" t="s">
        <v>119</v>
      </c>
      <c r="D41" s="72"/>
      <c r="E41" s="72"/>
      <c r="F41" s="72" t="s">
        <v>49</v>
      </c>
      <c r="G41" s="72"/>
    </row>
    <row r="42" spans="2:10" x14ac:dyDescent="0.25">
      <c r="B42" s="40">
        <v>31</v>
      </c>
      <c r="C42" s="72" t="s">
        <v>120</v>
      </c>
      <c r="D42" s="72"/>
      <c r="E42" s="72"/>
      <c r="F42" s="72" t="s">
        <v>49</v>
      </c>
      <c r="G42" s="72"/>
    </row>
  </sheetData>
  <mergeCells count="80">
    <mergeCell ref="B10:G10"/>
    <mergeCell ref="I10:J11"/>
    <mergeCell ref="C11:E11"/>
    <mergeCell ref="F11:G11"/>
    <mergeCell ref="B2:J2"/>
    <mergeCell ref="B7:C7"/>
    <mergeCell ref="E7:J7"/>
    <mergeCell ref="B8:C8"/>
    <mergeCell ref="E8:J8"/>
    <mergeCell ref="C12:E12"/>
    <mergeCell ref="F12:G12"/>
    <mergeCell ref="I12:J12"/>
    <mergeCell ref="C13:E13"/>
    <mergeCell ref="F13:G13"/>
    <mergeCell ref="I13:J13"/>
    <mergeCell ref="C18:E18"/>
    <mergeCell ref="F18:G18"/>
    <mergeCell ref="I18:J18"/>
    <mergeCell ref="C14:E14"/>
    <mergeCell ref="F14:G14"/>
    <mergeCell ref="I14:J14"/>
    <mergeCell ref="C15:E15"/>
    <mergeCell ref="F15:G15"/>
    <mergeCell ref="I15:J15"/>
    <mergeCell ref="C16:E16"/>
    <mergeCell ref="F16:G16"/>
    <mergeCell ref="I16:J16"/>
    <mergeCell ref="C17:E17"/>
    <mergeCell ref="F17:G17"/>
    <mergeCell ref="I17:J17"/>
    <mergeCell ref="C19:E19"/>
    <mergeCell ref="F19:G19"/>
    <mergeCell ref="I19:J19"/>
    <mergeCell ref="I20:J20"/>
    <mergeCell ref="C21:E21"/>
    <mergeCell ref="F21:G21"/>
    <mergeCell ref="C20:E20"/>
    <mergeCell ref="F20:G20"/>
    <mergeCell ref="C23:E23"/>
    <mergeCell ref="F23:G23"/>
    <mergeCell ref="C24:E24"/>
    <mergeCell ref="F24:G24"/>
    <mergeCell ref="C22:E22"/>
    <mergeCell ref="F22:G22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41:E41"/>
    <mergeCell ref="F41:G41"/>
    <mergeCell ref="C42:E42"/>
    <mergeCell ref="F42:G42"/>
    <mergeCell ref="C38:E38"/>
    <mergeCell ref="F38:G38"/>
    <mergeCell ref="C39:E39"/>
    <mergeCell ref="F39:G39"/>
    <mergeCell ref="C40:E40"/>
    <mergeCell ref="F40:G40"/>
  </mergeCells>
  <conditionalFormatting sqref="F31:G31">
    <cfRule type="expression" dxfId="661" priority="7">
      <formula>F31&lt;&gt;""</formula>
    </cfRule>
  </conditionalFormatting>
  <conditionalFormatting sqref="F30:G30">
    <cfRule type="expression" dxfId="660" priority="6">
      <formula>F30&lt;&gt;""</formula>
    </cfRule>
  </conditionalFormatting>
  <conditionalFormatting sqref="E7:J8">
    <cfRule type="expression" dxfId="659" priority="5">
      <formula>E7=""</formula>
    </cfRule>
  </conditionalFormatting>
  <conditionalFormatting sqref="E5">
    <cfRule type="expression" dxfId="658" priority="4">
      <formula>E5=""</formula>
    </cfRule>
  </conditionalFormatting>
  <conditionalFormatting sqref="F5">
    <cfRule type="expression" dxfId="657" priority="3">
      <formula>F5=""</formula>
    </cfRule>
  </conditionalFormatting>
  <conditionalFormatting sqref="B5">
    <cfRule type="expression" dxfId="656" priority="1">
      <formula>B5=""</formula>
    </cfRule>
  </conditionalFormatting>
  <conditionalFormatting sqref="C5:D5">
    <cfRule type="expression" dxfId="6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70C0"/>
    <pageSetUpPr fitToPage="1"/>
  </sheetPr>
  <dimension ref="B2:J41"/>
  <sheetViews>
    <sheetView zoomScale="70" zoomScaleNormal="70" workbookViewId="0">
      <selection activeCell="B10" sqref="B10:G41"/>
    </sheetView>
  </sheetViews>
  <sheetFormatPr baseColWidth="10" defaultRowHeight="15" x14ac:dyDescent="0.25"/>
  <cols>
    <col min="1" max="1" width="4" customWidth="1"/>
    <col min="2" max="2" width="14.7109375" customWidth="1"/>
    <col min="3" max="7" width="14.7109375" style="17" customWidth="1"/>
    <col min="8" max="8" width="5.285156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8" t="str">
        <f>"DETALLE DEL SERVICIO ("&amp;B5&amp;" - "&amp;C5&amp;")"</f>
        <v>DETALLE DEL SERVICIO (101 - Regreso)</v>
      </c>
      <c r="C2" s="78"/>
      <c r="D2" s="78"/>
      <c r="E2" s="78"/>
      <c r="F2" s="78"/>
      <c r="G2" s="78"/>
      <c r="H2" s="78"/>
      <c r="I2" s="78"/>
      <c r="J2" s="78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/>
      <c r="E4" s="18" t="s">
        <v>3</v>
      </c>
      <c r="F4" s="18" t="s">
        <v>4</v>
      </c>
      <c r="I4"/>
      <c r="J4"/>
    </row>
    <row r="5" spans="2:10" x14ac:dyDescent="0.25">
      <c r="B5" s="4">
        <v>101</v>
      </c>
      <c r="C5" s="4" t="s">
        <v>39</v>
      </c>
      <c r="D5" s="47"/>
      <c r="E5" s="4" t="s">
        <v>44</v>
      </c>
      <c r="F5" s="4" t="s">
        <v>48</v>
      </c>
      <c r="I5"/>
      <c r="J5"/>
    </row>
    <row r="6" spans="2:10" ht="7.5" customHeight="1" x14ac:dyDescent="0.25">
      <c r="B6" s="19"/>
    </row>
    <row r="7" spans="2:10" x14ac:dyDescent="0.25">
      <c r="B7" s="79" t="s">
        <v>51</v>
      </c>
      <c r="C7" s="79"/>
      <c r="D7" s="45"/>
      <c r="E7" s="80" t="s">
        <v>90</v>
      </c>
      <c r="F7" s="80"/>
      <c r="G7" s="80"/>
      <c r="H7" s="80"/>
      <c r="I7" s="80"/>
      <c r="J7" s="80"/>
    </row>
    <row r="8" spans="2:10" x14ac:dyDescent="0.25">
      <c r="B8" s="79" t="s">
        <v>52</v>
      </c>
      <c r="C8" s="79"/>
      <c r="D8" s="45"/>
      <c r="E8" s="80" t="s">
        <v>89</v>
      </c>
      <c r="F8" s="80"/>
      <c r="G8" s="80"/>
      <c r="H8" s="80"/>
      <c r="I8" s="80"/>
      <c r="J8" s="80"/>
    </row>
    <row r="9" spans="2:10" ht="15" customHeight="1" x14ac:dyDescent="0.25"/>
    <row r="10" spans="2:10" x14ac:dyDescent="0.25">
      <c r="B10" s="75" t="s">
        <v>53</v>
      </c>
      <c r="C10" s="75"/>
      <c r="D10" s="75"/>
      <c r="E10" s="75"/>
      <c r="F10" s="75"/>
      <c r="G10" s="75"/>
      <c r="H10"/>
      <c r="I10" s="76" t="s">
        <v>54</v>
      </c>
      <c r="J10" s="76"/>
    </row>
    <row r="11" spans="2:10" x14ac:dyDescent="0.25">
      <c r="B11" s="20" t="s">
        <v>55</v>
      </c>
      <c r="C11" s="75" t="s">
        <v>56</v>
      </c>
      <c r="D11" s="75"/>
      <c r="E11" s="75"/>
      <c r="F11" s="75" t="s">
        <v>57</v>
      </c>
      <c r="G11" s="75"/>
      <c r="H11"/>
      <c r="I11" s="76"/>
      <c r="J11" s="76"/>
    </row>
    <row r="12" spans="2:10" x14ac:dyDescent="0.25">
      <c r="B12" s="40">
        <v>1</v>
      </c>
      <c r="C12" s="72" t="s">
        <v>120</v>
      </c>
      <c r="D12" s="72"/>
      <c r="E12" s="72"/>
      <c r="F12" s="72" t="s">
        <v>49</v>
      </c>
      <c r="G12" s="72"/>
      <c r="H12" s="22"/>
      <c r="I12" s="74"/>
      <c r="J12" s="74"/>
    </row>
    <row r="13" spans="2:10" x14ac:dyDescent="0.25">
      <c r="B13" s="40">
        <v>2</v>
      </c>
      <c r="C13" s="72" t="s">
        <v>119</v>
      </c>
      <c r="D13" s="72"/>
      <c r="E13" s="72"/>
      <c r="F13" s="72" t="s">
        <v>49</v>
      </c>
      <c r="G13" s="72"/>
      <c r="H13" s="22"/>
      <c r="I13" s="74"/>
      <c r="J13" s="74"/>
    </row>
    <row r="14" spans="2:10" x14ac:dyDescent="0.25">
      <c r="B14" s="40">
        <v>3</v>
      </c>
      <c r="C14" s="72" t="s">
        <v>121</v>
      </c>
      <c r="D14" s="72"/>
      <c r="E14" s="72"/>
      <c r="F14" s="72" t="s">
        <v>49</v>
      </c>
      <c r="G14" s="72"/>
      <c r="H14" s="22"/>
      <c r="I14" s="74"/>
      <c r="J14" s="74"/>
    </row>
    <row r="15" spans="2:10" x14ac:dyDescent="0.25">
      <c r="B15" s="40">
        <v>4</v>
      </c>
      <c r="C15" s="72" t="s">
        <v>118</v>
      </c>
      <c r="D15" s="72"/>
      <c r="E15" s="72"/>
      <c r="F15" s="72" t="s">
        <v>49</v>
      </c>
      <c r="G15" s="72"/>
      <c r="H15" s="22"/>
      <c r="I15" s="74"/>
      <c r="J15" s="74"/>
    </row>
    <row r="16" spans="2:10" x14ac:dyDescent="0.25">
      <c r="B16" s="40">
        <v>5</v>
      </c>
      <c r="C16" s="72" t="s">
        <v>116</v>
      </c>
      <c r="D16" s="72"/>
      <c r="E16" s="72"/>
      <c r="F16" s="72" t="s">
        <v>50</v>
      </c>
      <c r="G16" s="72"/>
      <c r="H16" s="22"/>
      <c r="I16" s="74"/>
      <c r="J16" s="74"/>
    </row>
    <row r="17" spans="2:10" x14ac:dyDescent="0.25">
      <c r="B17" s="40">
        <v>6</v>
      </c>
      <c r="C17" s="72" t="s">
        <v>122</v>
      </c>
      <c r="D17" s="72"/>
      <c r="E17" s="72"/>
      <c r="F17" s="72" t="s">
        <v>50</v>
      </c>
      <c r="G17" s="72"/>
      <c r="H17" s="22"/>
      <c r="I17" s="74"/>
      <c r="J17" s="74"/>
    </row>
    <row r="18" spans="2:10" x14ac:dyDescent="0.25">
      <c r="B18" s="40">
        <v>7</v>
      </c>
      <c r="C18" s="72" t="s">
        <v>114</v>
      </c>
      <c r="D18" s="72"/>
      <c r="E18" s="72"/>
      <c r="F18" s="72" t="s">
        <v>50</v>
      </c>
      <c r="G18" s="72"/>
      <c r="H18" s="22"/>
      <c r="I18" s="74"/>
      <c r="J18" s="74"/>
    </row>
    <row r="19" spans="2:10" x14ac:dyDescent="0.25">
      <c r="B19" s="40">
        <v>8</v>
      </c>
      <c r="C19" s="72" t="s">
        <v>113</v>
      </c>
      <c r="D19" s="72"/>
      <c r="E19" s="72"/>
      <c r="F19" s="72" t="s">
        <v>43</v>
      </c>
      <c r="G19" s="72"/>
      <c r="H19" s="22"/>
      <c r="I19" s="74"/>
      <c r="J19" s="74"/>
    </row>
    <row r="20" spans="2:10" x14ac:dyDescent="0.25">
      <c r="B20" s="40">
        <v>9</v>
      </c>
      <c r="C20" s="72" t="s">
        <v>112</v>
      </c>
      <c r="D20" s="72"/>
      <c r="E20" s="72"/>
      <c r="F20" s="72" t="s">
        <v>43</v>
      </c>
      <c r="G20" s="72"/>
      <c r="H20" s="22"/>
      <c r="I20" s="74"/>
      <c r="J20" s="74"/>
    </row>
    <row r="21" spans="2:10" x14ac:dyDescent="0.25">
      <c r="B21" s="40">
        <v>10</v>
      </c>
      <c r="C21" s="72" t="s">
        <v>110</v>
      </c>
      <c r="D21" s="72"/>
      <c r="E21" s="72"/>
      <c r="F21" s="72" t="s">
        <v>43</v>
      </c>
      <c r="G21" s="72"/>
      <c r="H21" s="22"/>
      <c r="J21"/>
    </row>
    <row r="22" spans="2:10" x14ac:dyDescent="0.25">
      <c r="B22" s="40">
        <v>11</v>
      </c>
      <c r="C22" s="72" t="s">
        <v>109</v>
      </c>
      <c r="D22" s="72"/>
      <c r="E22" s="72"/>
      <c r="F22" s="72" t="s">
        <v>43</v>
      </c>
      <c r="G22" s="72"/>
      <c r="H22" s="22"/>
    </row>
    <row r="23" spans="2:10" x14ac:dyDescent="0.25">
      <c r="B23" s="40">
        <v>12</v>
      </c>
      <c r="C23" s="72" t="s">
        <v>108</v>
      </c>
      <c r="D23" s="72"/>
      <c r="E23" s="72"/>
      <c r="F23" s="72" t="s">
        <v>43</v>
      </c>
      <c r="G23" s="72"/>
      <c r="H23" s="22"/>
      <c r="I23"/>
      <c r="J23"/>
    </row>
    <row r="24" spans="2:10" x14ac:dyDescent="0.25">
      <c r="B24" s="40">
        <v>13</v>
      </c>
      <c r="C24" s="72" t="s">
        <v>107</v>
      </c>
      <c r="D24" s="72"/>
      <c r="E24" s="72"/>
      <c r="F24" s="72" t="s">
        <v>43</v>
      </c>
      <c r="G24" s="72"/>
      <c r="H24" s="22"/>
      <c r="I24"/>
      <c r="J24"/>
    </row>
    <row r="25" spans="2:10" x14ac:dyDescent="0.25">
      <c r="B25" s="40">
        <v>14</v>
      </c>
      <c r="C25" s="72" t="s">
        <v>106</v>
      </c>
      <c r="D25" s="72"/>
      <c r="E25" s="72"/>
      <c r="F25" s="72" t="s">
        <v>43</v>
      </c>
      <c r="G25" s="72"/>
      <c r="H25" s="22"/>
      <c r="I25"/>
      <c r="J25"/>
    </row>
    <row r="26" spans="2:10" x14ac:dyDescent="0.25">
      <c r="B26" s="40">
        <v>15</v>
      </c>
      <c r="C26" s="72" t="s">
        <v>105</v>
      </c>
      <c r="D26" s="72"/>
      <c r="E26" s="72"/>
      <c r="F26" s="72" t="s">
        <v>43</v>
      </c>
      <c r="G26" s="72"/>
      <c r="H26" s="22"/>
      <c r="I26"/>
      <c r="J26"/>
    </row>
    <row r="27" spans="2:10" x14ac:dyDescent="0.25">
      <c r="B27" s="40">
        <v>16</v>
      </c>
      <c r="C27" s="72" t="s">
        <v>101</v>
      </c>
      <c r="D27" s="72"/>
      <c r="E27" s="72"/>
      <c r="F27" s="72" t="s">
        <v>43</v>
      </c>
      <c r="G27" s="72"/>
      <c r="H27" s="22"/>
      <c r="I27"/>
      <c r="J27"/>
    </row>
    <row r="28" spans="2:10" x14ac:dyDescent="0.25">
      <c r="B28" s="40">
        <v>17</v>
      </c>
      <c r="C28" s="72" t="s">
        <v>104</v>
      </c>
      <c r="D28" s="72"/>
      <c r="E28" s="72"/>
      <c r="F28" s="72" t="s">
        <v>43</v>
      </c>
      <c r="G28" s="72"/>
      <c r="H28" s="22"/>
    </row>
    <row r="29" spans="2:10" x14ac:dyDescent="0.25">
      <c r="B29" s="40">
        <v>18</v>
      </c>
      <c r="C29" s="72" t="s">
        <v>103</v>
      </c>
      <c r="D29" s="72"/>
      <c r="E29" s="72"/>
      <c r="F29" s="72" t="s">
        <v>43</v>
      </c>
      <c r="G29" s="72"/>
      <c r="H29" s="22"/>
    </row>
    <row r="30" spans="2:10" x14ac:dyDescent="0.25">
      <c r="B30" s="40">
        <v>19</v>
      </c>
      <c r="C30" s="72" t="s">
        <v>102</v>
      </c>
      <c r="D30" s="72"/>
      <c r="E30" s="72"/>
      <c r="F30" s="72" t="s">
        <v>43</v>
      </c>
      <c r="G30" s="72"/>
    </row>
    <row r="31" spans="2:10" x14ac:dyDescent="0.25">
      <c r="B31" s="40">
        <v>20</v>
      </c>
      <c r="C31" s="72" t="s">
        <v>101</v>
      </c>
      <c r="D31" s="72"/>
      <c r="E31" s="72"/>
      <c r="F31" s="72" t="s">
        <v>43</v>
      </c>
      <c r="G31" s="72"/>
    </row>
    <row r="32" spans="2:10" x14ac:dyDescent="0.25">
      <c r="B32" s="40">
        <v>21</v>
      </c>
      <c r="C32" s="72" t="s">
        <v>100</v>
      </c>
      <c r="D32" s="72"/>
      <c r="E32" s="72"/>
      <c r="F32" s="72" t="s">
        <v>43</v>
      </c>
      <c r="G32" s="72"/>
      <c r="H32"/>
      <c r="I32"/>
      <c r="J32"/>
    </row>
    <row r="33" spans="2:10" x14ac:dyDescent="0.25">
      <c r="B33" s="40">
        <v>22</v>
      </c>
      <c r="C33" s="72" t="s">
        <v>99</v>
      </c>
      <c r="D33" s="72"/>
      <c r="E33" s="72"/>
      <c r="F33" s="72" t="s">
        <v>43</v>
      </c>
      <c r="G33" s="72"/>
      <c r="H33"/>
      <c r="I33"/>
      <c r="J33"/>
    </row>
    <row r="34" spans="2:10" x14ac:dyDescent="0.25">
      <c r="B34" s="40">
        <v>23</v>
      </c>
      <c r="C34" s="72" t="s">
        <v>98</v>
      </c>
      <c r="D34" s="72"/>
      <c r="E34" s="72"/>
      <c r="F34" s="72" t="s">
        <v>43</v>
      </c>
      <c r="G34" s="72"/>
      <c r="H34"/>
      <c r="I34"/>
      <c r="J34"/>
    </row>
    <row r="35" spans="2:10" x14ac:dyDescent="0.25">
      <c r="B35" s="40">
        <v>24</v>
      </c>
      <c r="C35" s="72" t="s">
        <v>123</v>
      </c>
      <c r="D35" s="72"/>
      <c r="E35" s="72"/>
      <c r="F35" s="72" t="s">
        <v>43</v>
      </c>
      <c r="G35" s="72"/>
      <c r="H35"/>
      <c r="I35"/>
      <c r="J35"/>
    </row>
    <row r="36" spans="2:10" x14ac:dyDescent="0.25">
      <c r="B36" s="40">
        <v>25</v>
      </c>
      <c r="C36" s="72" t="s">
        <v>96</v>
      </c>
      <c r="D36" s="72"/>
      <c r="E36" s="72"/>
      <c r="F36" s="72" t="s">
        <v>43</v>
      </c>
      <c r="G36" s="72"/>
    </row>
    <row r="37" spans="2:10" x14ac:dyDescent="0.25">
      <c r="B37" s="40">
        <v>26</v>
      </c>
      <c r="C37" s="72" t="s">
        <v>95</v>
      </c>
      <c r="D37" s="72"/>
      <c r="E37" s="72"/>
      <c r="F37" s="72" t="s">
        <v>45</v>
      </c>
      <c r="G37" s="72"/>
    </row>
    <row r="38" spans="2:10" x14ac:dyDescent="0.25">
      <c r="B38" s="40">
        <v>27</v>
      </c>
      <c r="C38" s="72" t="s">
        <v>94</v>
      </c>
      <c r="D38" s="72"/>
      <c r="E38" s="72"/>
      <c r="F38" s="72" t="s">
        <v>45</v>
      </c>
      <c r="G38" s="72"/>
    </row>
    <row r="39" spans="2:10" x14ac:dyDescent="0.25">
      <c r="B39" s="40">
        <v>28</v>
      </c>
      <c r="C39" s="72" t="s">
        <v>93</v>
      </c>
      <c r="D39" s="72"/>
      <c r="E39" s="72"/>
      <c r="F39" s="72" t="s">
        <v>45</v>
      </c>
      <c r="G39" s="72"/>
    </row>
    <row r="40" spans="2:10" x14ac:dyDescent="0.25">
      <c r="B40" s="40">
        <v>29</v>
      </c>
      <c r="C40" s="72" t="s">
        <v>92</v>
      </c>
      <c r="D40" s="72"/>
      <c r="E40" s="72"/>
      <c r="F40" s="72" t="s">
        <v>45</v>
      </c>
      <c r="G40" s="72"/>
    </row>
    <row r="41" spans="2:10" x14ac:dyDescent="0.25">
      <c r="B41" s="40">
        <v>30</v>
      </c>
      <c r="C41" s="72" t="s">
        <v>91</v>
      </c>
      <c r="D41" s="72"/>
      <c r="E41" s="72"/>
      <c r="F41" s="72" t="s">
        <v>45</v>
      </c>
      <c r="G41" s="72"/>
    </row>
  </sheetData>
  <mergeCells count="78">
    <mergeCell ref="B10:G10"/>
    <mergeCell ref="I10:J11"/>
    <mergeCell ref="C11:E11"/>
    <mergeCell ref="F11:G11"/>
    <mergeCell ref="B2:J2"/>
    <mergeCell ref="B7:C7"/>
    <mergeCell ref="E7:J7"/>
    <mergeCell ref="B8:C8"/>
    <mergeCell ref="E8:J8"/>
    <mergeCell ref="C12:E12"/>
    <mergeCell ref="F12:G12"/>
    <mergeCell ref="I12:J12"/>
    <mergeCell ref="C13:E13"/>
    <mergeCell ref="F13:G13"/>
    <mergeCell ref="I13:J13"/>
    <mergeCell ref="C18:E18"/>
    <mergeCell ref="F18:G18"/>
    <mergeCell ref="I18:J18"/>
    <mergeCell ref="C14:E14"/>
    <mergeCell ref="F14:G14"/>
    <mergeCell ref="I14:J14"/>
    <mergeCell ref="C15:E15"/>
    <mergeCell ref="F15:G15"/>
    <mergeCell ref="I15:J15"/>
    <mergeCell ref="C16:E16"/>
    <mergeCell ref="F16:G16"/>
    <mergeCell ref="I16:J16"/>
    <mergeCell ref="C17:E17"/>
    <mergeCell ref="F17:G17"/>
    <mergeCell ref="I17:J17"/>
    <mergeCell ref="C19:E19"/>
    <mergeCell ref="F19:G19"/>
    <mergeCell ref="I19:J19"/>
    <mergeCell ref="I20:J20"/>
    <mergeCell ref="C21:E21"/>
    <mergeCell ref="F21:G21"/>
    <mergeCell ref="C20:E20"/>
    <mergeCell ref="F20:G20"/>
    <mergeCell ref="C23:E23"/>
    <mergeCell ref="F23:G23"/>
    <mergeCell ref="C24:E24"/>
    <mergeCell ref="F24:G24"/>
    <mergeCell ref="C22:E22"/>
    <mergeCell ref="F22:G22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41:E41"/>
    <mergeCell ref="F41:G41"/>
    <mergeCell ref="C38:E38"/>
    <mergeCell ref="F38:G38"/>
    <mergeCell ref="C39:E39"/>
    <mergeCell ref="F39:G39"/>
    <mergeCell ref="C40:E40"/>
    <mergeCell ref="F40:G40"/>
  </mergeCells>
  <conditionalFormatting sqref="F31:G31">
    <cfRule type="expression" dxfId="654" priority="7">
      <formula>F31&lt;&gt;""</formula>
    </cfRule>
  </conditionalFormatting>
  <conditionalFormatting sqref="F30:G30">
    <cfRule type="expression" dxfId="653" priority="6">
      <formula>F30&lt;&gt;""</formula>
    </cfRule>
  </conditionalFormatting>
  <conditionalFormatting sqref="E7:J8">
    <cfRule type="expression" dxfId="652" priority="5">
      <formula>E7=""</formula>
    </cfRule>
  </conditionalFormatting>
  <conditionalFormatting sqref="E5">
    <cfRule type="expression" dxfId="651" priority="4">
      <formula>E5=""</formula>
    </cfRule>
  </conditionalFormatting>
  <conditionalFormatting sqref="F5">
    <cfRule type="expression" dxfId="650" priority="3">
      <formula>F5=""</formula>
    </cfRule>
  </conditionalFormatting>
  <conditionalFormatting sqref="B5">
    <cfRule type="expression" dxfId="649" priority="1">
      <formula>B5=""</formula>
    </cfRule>
  </conditionalFormatting>
  <conditionalFormatting sqref="C5:D5">
    <cfRule type="expression" dxfId="64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70C0"/>
    <pageSetUpPr fitToPage="1"/>
  </sheetPr>
  <dimension ref="B2:J40"/>
  <sheetViews>
    <sheetView zoomScale="70" zoomScaleNormal="70" workbookViewId="0">
      <selection activeCell="B10" sqref="B10:G40"/>
    </sheetView>
  </sheetViews>
  <sheetFormatPr baseColWidth="10" defaultRowHeight="15" x14ac:dyDescent="0.25"/>
  <cols>
    <col min="1" max="1" width="4" customWidth="1"/>
    <col min="2" max="2" width="14.7109375" customWidth="1"/>
    <col min="3" max="7" width="14.7109375" style="17" customWidth="1"/>
    <col min="8" max="8" width="5.285156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8" t="str">
        <f>"DETALLE DEL SERVICIO ("&amp;B5&amp;" - "&amp;C5&amp;")"</f>
        <v>DETALLE DEL SERVICIO (102 - Ida)</v>
      </c>
      <c r="C2" s="78"/>
      <c r="D2" s="78"/>
      <c r="E2" s="78"/>
      <c r="F2" s="78"/>
      <c r="G2" s="78"/>
      <c r="H2" s="78"/>
      <c r="I2" s="78"/>
      <c r="J2" s="78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/>
      <c r="E4" s="18" t="s">
        <v>3</v>
      </c>
      <c r="F4" s="18" t="s">
        <v>4</v>
      </c>
      <c r="I4"/>
      <c r="J4"/>
    </row>
    <row r="5" spans="2:10" x14ac:dyDescent="0.25">
      <c r="B5" s="4">
        <v>102</v>
      </c>
      <c r="C5" s="4" t="s">
        <v>41</v>
      </c>
      <c r="D5" s="47"/>
      <c r="E5" s="4" t="s">
        <v>45</v>
      </c>
      <c r="F5" s="4" t="s">
        <v>44</v>
      </c>
      <c r="I5"/>
      <c r="J5"/>
    </row>
    <row r="6" spans="2:10" ht="7.5" customHeight="1" x14ac:dyDescent="0.25">
      <c r="B6" s="19"/>
    </row>
    <row r="7" spans="2:10" x14ac:dyDescent="0.25">
      <c r="B7" s="79" t="s">
        <v>51</v>
      </c>
      <c r="C7" s="79"/>
      <c r="D7" s="45"/>
      <c r="E7" s="80" t="s">
        <v>124</v>
      </c>
      <c r="F7" s="80"/>
      <c r="G7" s="80"/>
      <c r="H7" s="80"/>
      <c r="I7" s="80"/>
      <c r="J7" s="80"/>
    </row>
    <row r="8" spans="2:10" x14ac:dyDescent="0.25">
      <c r="B8" s="79" t="s">
        <v>52</v>
      </c>
      <c r="C8" s="79"/>
      <c r="D8" s="45"/>
      <c r="E8" s="80" t="s">
        <v>90</v>
      </c>
      <c r="F8" s="80"/>
      <c r="G8" s="80"/>
      <c r="H8" s="80"/>
      <c r="I8" s="80"/>
      <c r="J8" s="80"/>
    </row>
    <row r="9" spans="2:10" ht="15" customHeight="1" x14ac:dyDescent="0.25"/>
    <row r="10" spans="2:10" x14ac:dyDescent="0.25">
      <c r="B10" s="75" t="s">
        <v>53</v>
      </c>
      <c r="C10" s="75"/>
      <c r="D10" s="75"/>
      <c r="E10" s="75"/>
      <c r="F10" s="75"/>
      <c r="G10" s="75"/>
      <c r="H10"/>
      <c r="I10" s="76" t="s">
        <v>54</v>
      </c>
      <c r="J10" s="76"/>
    </row>
    <row r="11" spans="2:10" x14ac:dyDescent="0.25">
      <c r="B11" s="20" t="s">
        <v>55</v>
      </c>
      <c r="C11" s="77" t="s">
        <v>56</v>
      </c>
      <c r="D11" s="77"/>
      <c r="E11" s="77"/>
      <c r="F11" s="77" t="s">
        <v>57</v>
      </c>
      <c r="G11" s="77"/>
      <c r="H11"/>
      <c r="I11" s="76"/>
      <c r="J11" s="76"/>
    </row>
    <row r="12" spans="2:10" x14ac:dyDescent="0.25">
      <c r="B12" s="40">
        <v>1</v>
      </c>
      <c r="C12" s="72" t="s">
        <v>125</v>
      </c>
      <c r="D12" s="72"/>
      <c r="E12" s="72"/>
      <c r="F12" s="72" t="s">
        <v>45</v>
      </c>
      <c r="G12" s="72"/>
      <c r="H12" s="22"/>
      <c r="I12" s="74"/>
      <c r="J12" s="74"/>
    </row>
    <row r="13" spans="2:10" x14ac:dyDescent="0.25">
      <c r="B13" s="40">
        <v>2</v>
      </c>
      <c r="C13" s="72" t="s">
        <v>126</v>
      </c>
      <c r="D13" s="72"/>
      <c r="E13" s="72"/>
      <c r="F13" s="72" t="s">
        <v>45</v>
      </c>
      <c r="G13" s="72"/>
      <c r="H13" s="22"/>
      <c r="I13" s="74"/>
      <c r="J13" s="74"/>
    </row>
    <row r="14" spans="2:10" x14ac:dyDescent="0.25">
      <c r="B14" s="40">
        <v>3</v>
      </c>
      <c r="C14" s="72" t="s">
        <v>127</v>
      </c>
      <c r="D14" s="72"/>
      <c r="E14" s="72"/>
      <c r="F14" s="72" t="s">
        <v>45</v>
      </c>
      <c r="G14" s="72"/>
      <c r="H14" s="22"/>
      <c r="I14" s="74"/>
      <c r="J14" s="74"/>
    </row>
    <row r="15" spans="2:10" x14ac:dyDescent="0.25">
      <c r="B15" s="40">
        <v>4</v>
      </c>
      <c r="C15" s="72" t="s">
        <v>128</v>
      </c>
      <c r="D15" s="72"/>
      <c r="E15" s="72"/>
      <c r="F15" s="72" t="s">
        <v>45</v>
      </c>
      <c r="G15" s="72"/>
      <c r="H15" s="22"/>
      <c r="I15" s="74"/>
      <c r="J15" s="74"/>
    </row>
    <row r="16" spans="2:10" x14ac:dyDescent="0.25">
      <c r="B16" s="40">
        <v>5</v>
      </c>
      <c r="C16" s="72" t="s">
        <v>129</v>
      </c>
      <c r="D16" s="72"/>
      <c r="E16" s="72"/>
      <c r="F16" s="72" t="s">
        <v>45</v>
      </c>
      <c r="G16" s="72"/>
      <c r="H16" s="22"/>
      <c r="I16" s="74"/>
      <c r="J16" s="74"/>
    </row>
    <row r="17" spans="2:10" x14ac:dyDescent="0.25">
      <c r="B17" s="40">
        <v>6</v>
      </c>
      <c r="C17" s="72" t="s">
        <v>130</v>
      </c>
      <c r="D17" s="72"/>
      <c r="E17" s="72"/>
      <c r="F17" s="72" t="s">
        <v>45</v>
      </c>
      <c r="G17" s="72"/>
      <c r="H17" s="22"/>
      <c r="I17" s="74"/>
      <c r="J17" s="74"/>
    </row>
    <row r="18" spans="2:10" x14ac:dyDescent="0.25">
      <c r="B18" s="40">
        <v>7</v>
      </c>
      <c r="C18" s="72" t="s">
        <v>129</v>
      </c>
      <c r="D18" s="72"/>
      <c r="E18" s="72"/>
      <c r="F18" s="72" t="s">
        <v>45</v>
      </c>
      <c r="G18" s="72"/>
      <c r="H18" s="22"/>
      <c r="I18" s="74"/>
      <c r="J18" s="74"/>
    </row>
    <row r="19" spans="2:10" x14ac:dyDescent="0.25">
      <c r="B19" s="40">
        <v>8</v>
      </c>
      <c r="C19" s="72" t="s">
        <v>128</v>
      </c>
      <c r="D19" s="72"/>
      <c r="E19" s="72"/>
      <c r="F19" s="72" t="s">
        <v>45</v>
      </c>
      <c r="G19" s="72"/>
      <c r="H19" s="22"/>
      <c r="I19" s="74"/>
      <c r="J19" s="74"/>
    </row>
    <row r="20" spans="2:10" x14ac:dyDescent="0.25">
      <c r="B20" s="40">
        <v>9</v>
      </c>
      <c r="C20" s="72" t="s">
        <v>127</v>
      </c>
      <c r="D20" s="72"/>
      <c r="E20" s="72"/>
      <c r="F20" s="72" t="s">
        <v>45</v>
      </c>
      <c r="G20" s="72"/>
      <c r="H20" s="22"/>
      <c r="I20" s="74"/>
      <c r="J20" s="74"/>
    </row>
    <row r="21" spans="2:10" x14ac:dyDescent="0.25">
      <c r="B21" s="40">
        <v>10</v>
      </c>
      <c r="C21" s="72" t="s">
        <v>131</v>
      </c>
      <c r="D21" s="72"/>
      <c r="E21" s="72"/>
      <c r="F21" s="72" t="s">
        <v>45</v>
      </c>
      <c r="G21" s="72"/>
      <c r="H21" s="22"/>
      <c r="J21"/>
    </row>
    <row r="22" spans="2:10" x14ac:dyDescent="0.25">
      <c r="B22" s="40">
        <v>11</v>
      </c>
      <c r="C22" s="72" t="s">
        <v>132</v>
      </c>
      <c r="D22" s="72"/>
      <c r="E22" s="72"/>
      <c r="F22" s="72" t="s">
        <v>45</v>
      </c>
      <c r="G22" s="72"/>
      <c r="H22" s="22"/>
    </row>
    <row r="23" spans="2:10" x14ac:dyDescent="0.25">
      <c r="B23" s="40">
        <v>12</v>
      </c>
      <c r="C23" s="72" t="s">
        <v>133</v>
      </c>
      <c r="D23" s="72"/>
      <c r="E23" s="72"/>
      <c r="F23" s="72" t="s">
        <v>45</v>
      </c>
      <c r="G23" s="72"/>
      <c r="H23" s="22"/>
      <c r="I23"/>
      <c r="J23"/>
    </row>
    <row r="24" spans="2:10" x14ac:dyDescent="0.25">
      <c r="B24" s="40">
        <v>13</v>
      </c>
      <c r="C24" s="72" t="s">
        <v>134</v>
      </c>
      <c r="D24" s="72"/>
      <c r="E24" s="72"/>
      <c r="F24" s="72" t="s">
        <v>45</v>
      </c>
      <c r="G24" s="72"/>
      <c r="H24" s="22"/>
      <c r="I24"/>
      <c r="J24"/>
    </row>
    <row r="25" spans="2:10" x14ac:dyDescent="0.25">
      <c r="B25" s="40">
        <v>14</v>
      </c>
      <c r="C25" s="72" t="s">
        <v>135</v>
      </c>
      <c r="D25" s="72"/>
      <c r="E25" s="72"/>
      <c r="F25" s="72" t="s">
        <v>45</v>
      </c>
      <c r="G25" s="72"/>
      <c r="H25" s="22"/>
      <c r="I25"/>
      <c r="J25"/>
    </row>
    <row r="26" spans="2:10" x14ac:dyDescent="0.25">
      <c r="B26" s="40">
        <v>15</v>
      </c>
      <c r="C26" s="72" t="s">
        <v>136</v>
      </c>
      <c r="D26" s="72"/>
      <c r="E26" s="72"/>
      <c r="F26" s="72" t="s">
        <v>45</v>
      </c>
      <c r="G26" s="72"/>
      <c r="H26" s="22"/>
      <c r="I26"/>
      <c r="J26"/>
    </row>
    <row r="27" spans="2:10" x14ac:dyDescent="0.25">
      <c r="B27" s="40">
        <v>16</v>
      </c>
      <c r="C27" s="72" t="s">
        <v>137</v>
      </c>
      <c r="D27" s="72"/>
      <c r="E27" s="72"/>
      <c r="F27" s="72" t="s">
        <v>45</v>
      </c>
      <c r="G27" s="72"/>
      <c r="H27" s="22"/>
      <c r="I27"/>
      <c r="J27"/>
    </row>
    <row r="28" spans="2:10" x14ac:dyDescent="0.25">
      <c r="B28" s="40">
        <v>17</v>
      </c>
      <c r="C28" s="72" t="s">
        <v>138</v>
      </c>
      <c r="D28" s="72"/>
      <c r="E28" s="72"/>
      <c r="F28" s="72" t="s">
        <v>45</v>
      </c>
      <c r="G28" s="72"/>
      <c r="H28" s="22"/>
    </row>
    <row r="29" spans="2:10" x14ac:dyDescent="0.25">
      <c r="B29" s="40">
        <v>18</v>
      </c>
      <c r="C29" s="72" t="s">
        <v>139</v>
      </c>
      <c r="D29" s="72"/>
      <c r="E29" s="72"/>
      <c r="F29" s="72" t="s">
        <v>45</v>
      </c>
      <c r="G29" s="72"/>
      <c r="H29" s="22"/>
    </row>
    <row r="30" spans="2:10" x14ac:dyDescent="0.25">
      <c r="B30" s="40">
        <v>19</v>
      </c>
      <c r="C30" s="72" t="s">
        <v>110</v>
      </c>
      <c r="D30" s="72"/>
      <c r="E30" s="72"/>
      <c r="F30" s="72" t="s">
        <v>43</v>
      </c>
      <c r="G30" s="72"/>
    </row>
    <row r="31" spans="2:10" x14ac:dyDescent="0.25">
      <c r="B31" s="40">
        <v>20</v>
      </c>
      <c r="C31" s="72" t="s">
        <v>111</v>
      </c>
      <c r="D31" s="72"/>
      <c r="E31" s="72"/>
      <c r="F31" s="72" t="s">
        <v>43</v>
      </c>
      <c r="G31" s="72"/>
    </row>
    <row r="32" spans="2:10" x14ac:dyDescent="0.25">
      <c r="B32" s="40">
        <v>21</v>
      </c>
      <c r="C32" s="72" t="s">
        <v>112</v>
      </c>
      <c r="D32" s="72"/>
      <c r="E32" s="72"/>
      <c r="F32" s="72" t="s">
        <v>43</v>
      </c>
      <c r="G32" s="72"/>
      <c r="H32"/>
      <c r="I32"/>
      <c r="J32"/>
    </row>
    <row r="33" spans="2:10" x14ac:dyDescent="0.25">
      <c r="B33" s="40">
        <v>22</v>
      </c>
      <c r="C33" s="72" t="s">
        <v>113</v>
      </c>
      <c r="D33" s="72"/>
      <c r="E33" s="72"/>
      <c r="F33" s="72" t="s">
        <v>43</v>
      </c>
      <c r="G33" s="72"/>
      <c r="H33"/>
      <c r="I33"/>
      <c r="J33"/>
    </row>
    <row r="34" spans="2:10" x14ac:dyDescent="0.25">
      <c r="B34" s="40">
        <v>23</v>
      </c>
      <c r="C34" s="72" t="s">
        <v>114</v>
      </c>
      <c r="D34" s="72"/>
      <c r="E34" s="72"/>
      <c r="F34" s="72" t="s">
        <v>50</v>
      </c>
      <c r="G34" s="72"/>
      <c r="H34"/>
      <c r="I34"/>
      <c r="J34"/>
    </row>
    <row r="35" spans="2:10" x14ac:dyDescent="0.25">
      <c r="B35" s="40">
        <v>24</v>
      </c>
      <c r="C35" s="72" t="s">
        <v>115</v>
      </c>
      <c r="D35" s="72"/>
      <c r="E35" s="72"/>
      <c r="F35" s="72" t="s">
        <v>50</v>
      </c>
      <c r="G35" s="72"/>
      <c r="H35"/>
      <c r="I35"/>
      <c r="J35"/>
    </row>
    <row r="36" spans="2:10" x14ac:dyDescent="0.25">
      <c r="B36" s="40">
        <v>25</v>
      </c>
      <c r="C36" s="72" t="s">
        <v>116</v>
      </c>
      <c r="D36" s="72"/>
      <c r="E36" s="72"/>
      <c r="F36" s="72" t="s">
        <v>50</v>
      </c>
      <c r="G36" s="72"/>
    </row>
    <row r="37" spans="2:10" x14ac:dyDescent="0.25">
      <c r="B37" s="40">
        <v>26</v>
      </c>
      <c r="C37" s="72" t="s">
        <v>117</v>
      </c>
      <c r="D37" s="72"/>
      <c r="E37" s="72"/>
      <c r="F37" s="72" t="s">
        <v>50</v>
      </c>
      <c r="G37" s="72"/>
    </row>
    <row r="38" spans="2:10" x14ac:dyDescent="0.25">
      <c r="B38" s="40">
        <v>27</v>
      </c>
      <c r="C38" s="72" t="s">
        <v>118</v>
      </c>
      <c r="D38" s="72"/>
      <c r="E38" s="72"/>
      <c r="F38" s="72" t="s">
        <v>49</v>
      </c>
      <c r="G38" s="72"/>
    </row>
    <row r="39" spans="2:10" x14ac:dyDescent="0.25">
      <c r="B39" s="40">
        <v>28</v>
      </c>
      <c r="C39" s="72" t="s">
        <v>119</v>
      </c>
      <c r="D39" s="72"/>
      <c r="E39" s="72"/>
      <c r="F39" s="72" t="s">
        <v>49</v>
      </c>
      <c r="G39" s="72"/>
    </row>
    <row r="40" spans="2:10" x14ac:dyDescent="0.25">
      <c r="B40" s="40">
        <v>29</v>
      </c>
      <c r="C40" s="72" t="s">
        <v>120</v>
      </c>
      <c r="D40" s="72"/>
      <c r="E40" s="72"/>
      <c r="F40" s="72" t="s">
        <v>49</v>
      </c>
      <c r="G40" s="72"/>
    </row>
  </sheetData>
  <mergeCells count="76">
    <mergeCell ref="B10:G10"/>
    <mergeCell ref="I10:J11"/>
    <mergeCell ref="C11:E11"/>
    <mergeCell ref="F11:G11"/>
    <mergeCell ref="B2:J2"/>
    <mergeCell ref="B7:C7"/>
    <mergeCell ref="E7:J7"/>
    <mergeCell ref="B8:C8"/>
    <mergeCell ref="E8:J8"/>
    <mergeCell ref="C12:E12"/>
    <mergeCell ref="F12:G12"/>
    <mergeCell ref="I12:J12"/>
    <mergeCell ref="C13:E13"/>
    <mergeCell ref="F13:G13"/>
    <mergeCell ref="I13:J13"/>
    <mergeCell ref="C18:E18"/>
    <mergeCell ref="F18:G18"/>
    <mergeCell ref="I18:J18"/>
    <mergeCell ref="C14:E14"/>
    <mergeCell ref="F14:G14"/>
    <mergeCell ref="I14:J14"/>
    <mergeCell ref="C15:E15"/>
    <mergeCell ref="F15:G15"/>
    <mergeCell ref="I15:J15"/>
    <mergeCell ref="C16:E16"/>
    <mergeCell ref="F16:G16"/>
    <mergeCell ref="I16:J16"/>
    <mergeCell ref="C17:E17"/>
    <mergeCell ref="F17:G17"/>
    <mergeCell ref="I17:J17"/>
    <mergeCell ref="C19:E19"/>
    <mergeCell ref="F19:G19"/>
    <mergeCell ref="I19:J19"/>
    <mergeCell ref="I20:J20"/>
    <mergeCell ref="C21:E21"/>
    <mergeCell ref="F21:G21"/>
    <mergeCell ref="C20:E20"/>
    <mergeCell ref="F20:G20"/>
    <mergeCell ref="C23:E23"/>
    <mergeCell ref="F23:G23"/>
    <mergeCell ref="C24:E24"/>
    <mergeCell ref="F24:G24"/>
    <mergeCell ref="C22:E22"/>
    <mergeCell ref="F22:G22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40:E40"/>
    <mergeCell ref="F40:G40"/>
    <mergeCell ref="C37:E37"/>
    <mergeCell ref="F37:G37"/>
    <mergeCell ref="C38:E38"/>
    <mergeCell ref="F38:G38"/>
    <mergeCell ref="C39:E39"/>
    <mergeCell ref="F39:G39"/>
  </mergeCells>
  <conditionalFormatting sqref="F31:G31">
    <cfRule type="expression" dxfId="647" priority="7">
      <formula>F31&lt;&gt;""</formula>
    </cfRule>
  </conditionalFormatting>
  <conditionalFormatting sqref="F30:G30">
    <cfRule type="expression" dxfId="646" priority="6">
      <formula>F30&lt;&gt;""</formula>
    </cfRule>
  </conditionalFormatting>
  <conditionalFormatting sqref="E7:J8">
    <cfRule type="expression" dxfId="645" priority="5">
      <formula>E7=""</formula>
    </cfRule>
  </conditionalFormatting>
  <conditionalFormatting sqref="E5">
    <cfRule type="expression" dxfId="644" priority="4">
      <formula>E5=""</formula>
    </cfRule>
  </conditionalFormatting>
  <conditionalFormatting sqref="F5">
    <cfRule type="expression" dxfId="643" priority="3">
      <formula>F5=""</formula>
    </cfRule>
  </conditionalFormatting>
  <conditionalFormatting sqref="B5">
    <cfRule type="expression" dxfId="642" priority="1">
      <formula>B5=""</formula>
    </cfRule>
  </conditionalFormatting>
  <conditionalFormatting sqref="C5:D5">
    <cfRule type="expression" dxfId="64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70C0"/>
    <pageSetUpPr fitToPage="1"/>
  </sheetPr>
  <dimension ref="B2:J39"/>
  <sheetViews>
    <sheetView zoomScale="70" zoomScaleNormal="70" workbookViewId="0">
      <selection activeCell="B10" sqref="B10:G39"/>
    </sheetView>
  </sheetViews>
  <sheetFormatPr baseColWidth="10" defaultRowHeight="15" x14ac:dyDescent="0.25"/>
  <cols>
    <col min="1" max="1" width="4" customWidth="1"/>
    <col min="2" max="2" width="14.7109375" customWidth="1"/>
    <col min="3" max="7" width="14.7109375" style="17" customWidth="1"/>
    <col min="8" max="8" width="5.285156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8" t="str">
        <f>"DETALLE DEL SERVICIO ("&amp;B5&amp;" - "&amp;C5&amp;")"</f>
        <v>DETALLE DEL SERVICIO (102 - Regreso)</v>
      </c>
      <c r="C2" s="78"/>
      <c r="D2" s="78"/>
      <c r="E2" s="78"/>
      <c r="F2" s="78"/>
      <c r="G2" s="78"/>
      <c r="H2" s="78"/>
      <c r="I2" s="78"/>
      <c r="J2" s="78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/>
      <c r="E4" s="18" t="s">
        <v>3</v>
      </c>
      <c r="F4" s="18" t="s">
        <v>4</v>
      </c>
      <c r="I4"/>
      <c r="J4"/>
    </row>
    <row r="5" spans="2:10" x14ac:dyDescent="0.25">
      <c r="B5" s="4">
        <v>102</v>
      </c>
      <c r="C5" s="4" t="s">
        <v>39</v>
      </c>
      <c r="D5" s="47"/>
      <c r="E5" s="4" t="s">
        <v>44</v>
      </c>
      <c r="F5" s="4" t="s">
        <v>45</v>
      </c>
      <c r="I5"/>
      <c r="J5"/>
    </row>
    <row r="6" spans="2:10" ht="7.5" customHeight="1" x14ac:dyDescent="0.25">
      <c r="B6" s="19"/>
    </row>
    <row r="7" spans="2:10" x14ac:dyDescent="0.25">
      <c r="B7" s="79" t="s">
        <v>51</v>
      </c>
      <c r="C7" s="79"/>
      <c r="D7" s="45"/>
      <c r="E7" s="80" t="s">
        <v>90</v>
      </c>
      <c r="F7" s="80"/>
      <c r="G7" s="80"/>
      <c r="H7" s="80"/>
      <c r="I7" s="80"/>
      <c r="J7" s="80"/>
    </row>
    <row r="8" spans="2:10" x14ac:dyDescent="0.25">
      <c r="B8" s="79" t="s">
        <v>52</v>
      </c>
      <c r="C8" s="79"/>
      <c r="D8" s="45"/>
      <c r="E8" s="80" t="s">
        <v>124</v>
      </c>
      <c r="F8" s="80"/>
      <c r="G8" s="80"/>
      <c r="H8" s="80"/>
      <c r="I8" s="80"/>
      <c r="J8" s="80"/>
    </row>
    <row r="9" spans="2:10" ht="15" customHeight="1" x14ac:dyDescent="0.25"/>
    <row r="10" spans="2:10" x14ac:dyDescent="0.25">
      <c r="B10" s="75" t="s">
        <v>53</v>
      </c>
      <c r="C10" s="75"/>
      <c r="D10" s="75"/>
      <c r="E10" s="75"/>
      <c r="F10" s="75"/>
      <c r="G10" s="75"/>
      <c r="H10"/>
      <c r="I10" s="76" t="s">
        <v>54</v>
      </c>
      <c r="J10" s="76"/>
    </row>
    <row r="11" spans="2:10" x14ac:dyDescent="0.25">
      <c r="B11" s="20" t="s">
        <v>55</v>
      </c>
      <c r="C11" s="77" t="s">
        <v>56</v>
      </c>
      <c r="D11" s="77"/>
      <c r="E11" s="77"/>
      <c r="F11" s="77" t="s">
        <v>57</v>
      </c>
      <c r="G11" s="77"/>
      <c r="H11"/>
      <c r="I11" s="76"/>
      <c r="J11" s="76"/>
    </row>
    <row r="12" spans="2:10" x14ac:dyDescent="0.25">
      <c r="B12" s="21">
        <v>1</v>
      </c>
      <c r="C12" s="72" t="s">
        <v>120</v>
      </c>
      <c r="D12" s="72"/>
      <c r="E12" s="72"/>
      <c r="F12" s="72" t="s">
        <v>49</v>
      </c>
      <c r="G12" s="72"/>
      <c r="H12" s="22"/>
      <c r="I12" s="74"/>
      <c r="J12" s="74"/>
    </row>
    <row r="13" spans="2:10" x14ac:dyDescent="0.25">
      <c r="B13" s="21">
        <v>2</v>
      </c>
      <c r="C13" s="72" t="s">
        <v>119</v>
      </c>
      <c r="D13" s="72"/>
      <c r="E13" s="72"/>
      <c r="F13" s="72" t="s">
        <v>49</v>
      </c>
      <c r="G13" s="72"/>
      <c r="H13" s="22"/>
      <c r="I13" s="74"/>
      <c r="J13" s="74"/>
    </row>
    <row r="14" spans="2:10" x14ac:dyDescent="0.25">
      <c r="B14" s="21">
        <v>3</v>
      </c>
      <c r="C14" s="72" t="s">
        <v>121</v>
      </c>
      <c r="D14" s="72"/>
      <c r="E14" s="72"/>
      <c r="F14" s="72" t="s">
        <v>49</v>
      </c>
      <c r="G14" s="72"/>
      <c r="H14" s="22"/>
      <c r="I14" s="74"/>
      <c r="J14" s="74"/>
    </row>
    <row r="15" spans="2:10" x14ac:dyDescent="0.25">
      <c r="B15" s="21">
        <v>4</v>
      </c>
      <c r="C15" s="72" t="s">
        <v>118</v>
      </c>
      <c r="D15" s="72"/>
      <c r="E15" s="72"/>
      <c r="F15" s="72" t="s">
        <v>49</v>
      </c>
      <c r="G15" s="72"/>
      <c r="H15" s="22"/>
      <c r="I15" s="74"/>
      <c r="J15" s="74"/>
    </row>
    <row r="16" spans="2:10" x14ac:dyDescent="0.25">
      <c r="B16" s="21">
        <v>5</v>
      </c>
      <c r="C16" s="72" t="s">
        <v>116</v>
      </c>
      <c r="D16" s="72"/>
      <c r="E16" s="72"/>
      <c r="F16" s="72" t="s">
        <v>50</v>
      </c>
      <c r="G16" s="72"/>
      <c r="H16" s="22"/>
      <c r="I16" s="74"/>
      <c r="J16" s="74"/>
    </row>
    <row r="17" spans="2:10" x14ac:dyDescent="0.25">
      <c r="B17" s="21">
        <v>6</v>
      </c>
      <c r="C17" s="72" t="s">
        <v>122</v>
      </c>
      <c r="D17" s="72"/>
      <c r="E17" s="72"/>
      <c r="F17" s="72" t="s">
        <v>50</v>
      </c>
      <c r="G17" s="72"/>
      <c r="H17" s="22"/>
      <c r="I17" s="74"/>
      <c r="J17" s="74"/>
    </row>
    <row r="18" spans="2:10" x14ac:dyDescent="0.25">
      <c r="B18" s="21">
        <v>7</v>
      </c>
      <c r="C18" s="72" t="s">
        <v>114</v>
      </c>
      <c r="D18" s="72"/>
      <c r="E18" s="72"/>
      <c r="F18" s="72" t="s">
        <v>50</v>
      </c>
      <c r="G18" s="72"/>
      <c r="H18" s="22"/>
      <c r="I18" s="74"/>
      <c r="J18" s="74"/>
    </row>
    <row r="19" spans="2:10" x14ac:dyDescent="0.25">
      <c r="B19" s="21">
        <v>8</v>
      </c>
      <c r="C19" s="72" t="s">
        <v>113</v>
      </c>
      <c r="D19" s="72"/>
      <c r="E19" s="72"/>
      <c r="F19" s="72" t="s">
        <v>43</v>
      </c>
      <c r="G19" s="72"/>
      <c r="H19" s="22"/>
      <c r="I19" s="74"/>
      <c r="J19" s="74"/>
    </row>
    <row r="20" spans="2:10" x14ac:dyDescent="0.25">
      <c r="B20" s="21">
        <v>9</v>
      </c>
      <c r="C20" s="72" t="s">
        <v>112</v>
      </c>
      <c r="D20" s="72"/>
      <c r="E20" s="72"/>
      <c r="F20" s="72" t="s">
        <v>43</v>
      </c>
      <c r="G20" s="72"/>
      <c r="H20" s="22"/>
      <c r="I20" s="74"/>
      <c r="J20" s="74"/>
    </row>
    <row r="21" spans="2:10" x14ac:dyDescent="0.25">
      <c r="B21" s="21">
        <v>10</v>
      </c>
      <c r="C21" s="72" t="s">
        <v>110</v>
      </c>
      <c r="D21" s="72"/>
      <c r="E21" s="72"/>
      <c r="F21" s="72" t="s">
        <v>43</v>
      </c>
      <c r="G21" s="72"/>
      <c r="H21" s="22"/>
      <c r="J21"/>
    </row>
    <row r="22" spans="2:10" x14ac:dyDescent="0.25">
      <c r="B22" s="21">
        <v>11</v>
      </c>
      <c r="C22" s="72" t="s">
        <v>139</v>
      </c>
      <c r="D22" s="72"/>
      <c r="E22" s="72"/>
      <c r="F22" s="72" t="s">
        <v>45</v>
      </c>
      <c r="G22" s="72"/>
      <c r="H22" s="22"/>
    </row>
    <row r="23" spans="2:10" x14ac:dyDescent="0.25">
      <c r="B23" s="21">
        <v>12</v>
      </c>
      <c r="C23" s="72" t="s">
        <v>138</v>
      </c>
      <c r="D23" s="72"/>
      <c r="E23" s="72"/>
      <c r="F23" s="72" t="s">
        <v>45</v>
      </c>
      <c r="G23" s="72"/>
      <c r="H23" s="22"/>
      <c r="I23"/>
      <c r="J23"/>
    </row>
    <row r="24" spans="2:10" x14ac:dyDescent="0.25">
      <c r="B24" s="21">
        <v>13</v>
      </c>
      <c r="C24" s="72" t="s">
        <v>137</v>
      </c>
      <c r="D24" s="72"/>
      <c r="E24" s="72"/>
      <c r="F24" s="72" t="s">
        <v>45</v>
      </c>
      <c r="G24" s="72"/>
      <c r="H24" s="22"/>
      <c r="I24"/>
      <c r="J24"/>
    </row>
    <row r="25" spans="2:10" x14ac:dyDescent="0.25">
      <c r="B25" s="21">
        <v>14</v>
      </c>
      <c r="C25" s="72" t="s">
        <v>136</v>
      </c>
      <c r="D25" s="72"/>
      <c r="E25" s="72"/>
      <c r="F25" s="72" t="s">
        <v>45</v>
      </c>
      <c r="G25" s="72"/>
      <c r="H25" s="22"/>
      <c r="I25"/>
      <c r="J25"/>
    </row>
    <row r="26" spans="2:10" x14ac:dyDescent="0.25">
      <c r="B26" s="21">
        <v>15</v>
      </c>
      <c r="C26" s="72" t="s">
        <v>135</v>
      </c>
      <c r="D26" s="72"/>
      <c r="E26" s="72"/>
      <c r="F26" s="72" t="s">
        <v>45</v>
      </c>
      <c r="G26" s="72"/>
      <c r="H26" s="22"/>
      <c r="I26"/>
      <c r="J26"/>
    </row>
    <row r="27" spans="2:10" x14ac:dyDescent="0.25">
      <c r="B27" s="21">
        <v>16</v>
      </c>
      <c r="C27" s="72" t="s">
        <v>134</v>
      </c>
      <c r="D27" s="72"/>
      <c r="E27" s="72"/>
      <c r="F27" s="72" t="s">
        <v>45</v>
      </c>
      <c r="G27" s="72"/>
      <c r="H27" s="22"/>
      <c r="I27"/>
      <c r="J27"/>
    </row>
    <row r="28" spans="2:10" x14ac:dyDescent="0.25">
      <c r="B28" s="21">
        <v>17</v>
      </c>
      <c r="C28" s="72" t="s">
        <v>133</v>
      </c>
      <c r="D28" s="72"/>
      <c r="E28" s="72"/>
      <c r="F28" s="72" t="s">
        <v>45</v>
      </c>
      <c r="G28" s="72"/>
      <c r="H28" s="22"/>
    </row>
    <row r="29" spans="2:10" x14ac:dyDescent="0.25">
      <c r="B29" s="21">
        <v>18</v>
      </c>
      <c r="C29" s="72" t="s">
        <v>132</v>
      </c>
      <c r="D29" s="72"/>
      <c r="E29" s="72"/>
      <c r="F29" s="72" t="s">
        <v>45</v>
      </c>
      <c r="G29" s="72"/>
      <c r="H29" s="22"/>
    </row>
    <row r="30" spans="2:10" x14ac:dyDescent="0.25">
      <c r="B30" s="21">
        <v>19</v>
      </c>
      <c r="C30" s="72" t="s">
        <v>131</v>
      </c>
      <c r="D30" s="72"/>
      <c r="E30" s="72"/>
      <c r="F30" s="72" t="s">
        <v>45</v>
      </c>
      <c r="G30" s="72"/>
    </row>
    <row r="31" spans="2:10" x14ac:dyDescent="0.25">
      <c r="B31" s="21">
        <v>20</v>
      </c>
      <c r="C31" s="72" t="s">
        <v>127</v>
      </c>
      <c r="D31" s="72"/>
      <c r="E31" s="72"/>
      <c r="F31" s="72" t="s">
        <v>45</v>
      </c>
      <c r="G31" s="72"/>
    </row>
    <row r="32" spans="2:10" x14ac:dyDescent="0.25">
      <c r="B32" s="21">
        <v>21</v>
      </c>
      <c r="C32" s="72" t="s">
        <v>128</v>
      </c>
      <c r="D32" s="72"/>
      <c r="E32" s="72"/>
      <c r="F32" s="72" t="s">
        <v>45</v>
      </c>
      <c r="G32" s="72"/>
      <c r="H32"/>
      <c r="I32"/>
      <c r="J32"/>
    </row>
    <row r="33" spans="2:10" x14ac:dyDescent="0.25">
      <c r="B33" s="21">
        <v>22</v>
      </c>
      <c r="C33" s="72" t="s">
        <v>129</v>
      </c>
      <c r="D33" s="72"/>
      <c r="E33" s="72"/>
      <c r="F33" s="72" t="s">
        <v>45</v>
      </c>
      <c r="G33" s="72"/>
      <c r="H33"/>
      <c r="I33"/>
      <c r="J33"/>
    </row>
    <row r="34" spans="2:10" x14ac:dyDescent="0.25">
      <c r="B34" s="21">
        <v>23</v>
      </c>
      <c r="C34" s="72" t="s">
        <v>130</v>
      </c>
      <c r="D34" s="72"/>
      <c r="E34" s="72"/>
      <c r="F34" s="72" t="s">
        <v>45</v>
      </c>
      <c r="G34" s="72"/>
      <c r="H34"/>
      <c r="I34"/>
      <c r="J34"/>
    </row>
    <row r="35" spans="2:10" x14ac:dyDescent="0.25">
      <c r="B35" s="21">
        <v>24</v>
      </c>
      <c r="C35" s="72" t="s">
        <v>129</v>
      </c>
      <c r="D35" s="72"/>
      <c r="E35" s="72"/>
      <c r="F35" s="72" t="s">
        <v>45</v>
      </c>
      <c r="G35" s="72"/>
      <c r="H35"/>
      <c r="I35"/>
      <c r="J35"/>
    </row>
    <row r="36" spans="2:10" x14ac:dyDescent="0.25">
      <c r="B36" s="21">
        <v>25</v>
      </c>
      <c r="C36" s="72" t="s">
        <v>128</v>
      </c>
      <c r="D36" s="72"/>
      <c r="E36" s="72"/>
      <c r="F36" s="72" t="s">
        <v>45</v>
      </c>
      <c r="G36" s="72"/>
    </row>
    <row r="37" spans="2:10" x14ac:dyDescent="0.25">
      <c r="B37" s="21">
        <v>26</v>
      </c>
      <c r="C37" s="72" t="s">
        <v>127</v>
      </c>
      <c r="D37" s="72"/>
      <c r="E37" s="72"/>
      <c r="F37" s="72" t="s">
        <v>45</v>
      </c>
      <c r="G37" s="72"/>
    </row>
    <row r="38" spans="2:10" x14ac:dyDescent="0.25">
      <c r="B38" s="21">
        <v>27</v>
      </c>
      <c r="C38" s="72" t="s">
        <v>126</v>
      </c>
      <c r="D38" s="72"/>
      <c r="E38" s="72"/>
      <c r="F38" s="72" t="s">
        <v>45</v>
      </c>
      <c r="G38" s="72"/>
    </row>
    <row r="39" spans="2:10" x14ac:dyDescent="0.25">
      <c r="B39" s="21">
        <v>28</v>
      </c>
      <c r="C39" s="72" t="s">
        <v>125</v>
      </c>
      <c r="D39" s="72"/>
      <c r="E39" s="72"/>
      <c r="F39" s="72" t="s">
        <v>45</v>
      </c>
      <c r="G39" s="72"/>
    </row>
  </sheetData>
  <mergeCells count="74">
    <mergeCell ref="B10:G10"/>
    <mergeCell ref="I10:J11"/>
    <mergeCell ref="C11:E11"/>
    <mergeCell ref="F11:G11"/>
    <mergeCell ref="B2:J2"/>
    <mergeCell ref="B7:C7"/>
    <mergeCell ref="E7:J7"/>
    <mergeCell ref="B8:C8"/>
    <mergeCell ref="E8:J8"/>
    <mergeCell ref="C12:E12"/>
    <mergeCell ref="F12:G12"/>
    <mergeCell ref="I12:J12"/>
    <mergeCell ref="C13:E13"/>
    <mergeCell ref="F13:G13"/>
    <mergeCell ref="I13:J13"/>
    <mergeCell ref="C18:E18"/>
    <mergeCell ref="F18:G18"/>
    <mergeCell ref="I18:J18"/>
    <mergeCell ref="C14:E14"/>
    <mergeCell ref="F14:G14"/>
    <mergeCell ref="I14:J14"/>
    <mergeCell ref="C15:E15"/>
    <mergeCell ref="F15:G15"/>
    <mergeCell ref="I15:J15"/>
    <mergeCell ref="C16:E16"/>
    <mergeCell ref="F16:G16"/>
    <mergeCell ref="I16:J16"/>
    <mergeCell ref="C17:E17"/>
    <mergeCell ref="F17:G17"/>
    <mergeCell ref="I17:J17"/>
    <mergeCell ref="C19:E19"/>
    <mergeCell ref="F19:G19"/>
    <mergeCell ref="I19:J19"/>
    <mergeCell ref="I20:J20"/>
    <mergeCell ref="C21:E21"/>
    <mergeCell ref="F21:G21"/>
    <mergeCell ref="C20:E20"/>
    <mergeCell ref="F20:G20"/>
    <mergeCell ref="C23:E23"/>
    <mergeCell ref="F23:G23"/>
    <mergeCell ref="C24:E24"/>
    <mergeCell ref="F24:G24"/>
    <mergeCell ref="C22:E22"/>
    <mergeCell ref="F22:G22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8:E38"/>
    <mergeCell ref="F38:G38"/>
    <mergeCell ref="C39:E39"/>
    <mergeCell ref="F39:G39"/>
    <mergeCell ref="C35:E35"/>
    <mergeCell ref="F35:G35"/>
    <mergeCell ref="C36:E36"/>
    <mergeCell ref="F36:G36"/>
    <mergeCell ref="C37:E37"/>
    <mergeCell ref="F37:G37"/>
  </mergeCells>
  <conditionalFormatting sqref="F31:G31">
    <cfRule type="expression" dxfId="640" priority="7">
      <formula>F31&lt;&gt;""</formula>
    </cfRule>
  </conditionalFormatting>
  <conditionalFormatting sqref="F30:G30">
    <cfRule type="expression" dxfId="639" priority="6">
      <formula>F30&lt;&gt;""</formula>
    </cfRule>
  </conditionalFormatting>
  <conditionalFormatting sqref="E7:J8">
    <cfRule type="expression" dxfId="638" priority="5">
      <formula>E7=""</formula>
    </cfRule>
  </conditionalFormatting>
  <conditionalFormatting sqref="E5">
    <cfRule type="expression" dxfId="637" priority="4">
      <formula>E5=""</formula>
    </cfRule>
  </conditionalFormatting>
  <conditionalFormatting sqref="F5">
    <cfRule type="expression" dxfId="636" priority="3">
      <formula>F5=""</formula>
    </cfRule>
  </conditionalFormatting>
  <conditionalFormatting sqref="B5">
    <cfRule type="expression" dxfId="635" priority="1">
      <formula>B5=""</formula>
    </cfRule>
  </conditionalFormatting>
  <conditionalFormatting sqref="C5:D5">
    <cfRule type="expression" dxfId="63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J29"/>
  <sheetViews>
    <sheetView zoomScale="80" zoomScaleNormal="80" workbookViewId="0">
      <selection activeCell="B10" sqref="B10:G29"/>
    </sheetView>
  </sheetViews>
  <sheetFormatPr baseColWidth="10" defaultRowHeight="15" x14ac:dyDescent="0.25"/>
  <cols>
    <col min="1" max="1" width="4.5703125" customWidth="1"/>
    <col min="4" max="4" width="17.140625" customWidth="1"/>
  </cols>
  <sheetData>
    <row r="2" spans="2:10" ht="21" x14ac:dyDescent="0.25">
      <c r="B2" s="78" t="str">
        <f>"DETALLE DEL SERVICIO ("&amp;B5&amp;" - "&amp;C5&amp;")"</f>
        <v>DETALLE DEL SERVICIO (102D - Ida)</v>
      </c>
      <c r="C2" s="78"/>
      <c r="D2" s="78"/>
      <c r="E2" s="78"/>
      <c r="F2" s="78"/>
      <c r="G2" s="78"/>
      <c r="H2" s="78"/>
      <c r="I2" s="78"/>
      <c r="J2" s="78"/>
    </row>
    <row r="3" spans="2:10" x14ac:dyDescent="0.25">
      <c r="B3" s="17"/>
      <c r="C3" s="17"/>
      <c r="D3" s="17"/>
      <c r="E3" s="17"/>
      <c r="F3" s="17"/>
      <c r="G3" s="17"/>
      <c r="H3" s="17"/>
      <c r="I3" s="17"/>
      <c r="J3" s="17"/>
    </row>
    <row r="4" spans="2:10" x14ac:dyDescent="0.25">
      <c r="B4" s="18" t="s">
        <v>1</v>
      </c>
      <c r="C4" s="18" t="s">
        <v>2</v>
      </c>
      <c r="D4" s="18"/>
      <c r="E4" s="18" t="s">
        <v>3</v>
      </c>
      <c r="F4" s="18" t="s">
        <v>4</v>
      </c>
      <c r="G4" s="17"/>
      <c r="H4" s="17"/>
    </row>
    <row r="5" spans="2:10" x14ac:dyDescent="0.25">
      <c r="B5" s="55" t="s">
        <v>387</v>
      </c>
      <c r="C5" s="55" t="s">
        <v>41</v>
      </c>
      <c r="D5" s="55"/>
      <c r="E5" s="55" t="s">
        <v>45</v>
      </c>
      <c r="F5" s="55" t="s">
        <v>44</v>
      </c>
      <c r="G5" s="17"/>
      <c r="H5" s="17"/>
    </row>
    <row r="6" spans="2:10" x14ac:dyDescent="0.25">
      <c r="B6" s="19"/>
      <c r="C6" s="17"/>
      <c r="D6" s="17"/>
      <c r="E6" s="17"/>
      <c r="F6" s="17"/>
      <c r="G6" s="17"/>
      <c r="H6" s="17"/>
      <c r="I6" s="17"/>
      <c r="J6" s="17"/>
    </row>
    <row r="7" spans="2:10" x14ac:dyDescent="0.25">
      <c r="B7" s="79" t="s">
        <v>51</v>
      </c>
      <c r="C7" s="79"/>
      <c r="D7" s="54"/>
      <c r="E7" s="80" t="s">
        <v>124</v>
      </c>
      <c r="F7" s="80"/>
      <c r="G7" s="80"/>
      <c r="H7" s="80"/>
      <c r="I7" s="80"/>
      <c r="J7" s="80"/>
    </row>
    <row r="8" spans="2:10" x14ac:dyDescent="0.25">
      <c r="B8" s="79" t="s">
        <v>52</v>
      </c>
      <c r="C8" s="79"/>
      <c r="D8" s="54"/>
      <c r="E8" s="80" t="s">
        <v>90</v>
      </c>
      <c r="F8" s="80"/>
      <c r="G8" s="80"/>
      <c r="H8" s="80"/>
      <c r="I8" s="80"/>
      <c r="J8" s="80"/>
    </row>
    <row r="9" spans="2:10" x14ac:dyDescent="0.25">
      <c r="C9" s="17"/>
      <c r="D9" s="17"/>
      <c r="E9" s="17"/>
      <c r="F9" s="17"/>
      <c r="G9" s="17"/>
      <c r="H9" s="17"/>
      <c r="I9" s="17"/>
      <c r="J9" s="17"/>
    </row>
    <row r="10" spans="2:10" ht="15" customHeight="1" x14ac:dyDescent="0.25">
      <c r="B10" s="75" t="s">
        <v>53</v>
      </c>
      <c r="C10" s="75"/>
      <c r="D10" s="75"/>
      <c r="E10" s="75"/>
      <c r="F10" s="75"/>
      <c r="G10" s="75"/>
      <c r="I10" s="76" t="s">
        <v>54</v>
      </c>
      <c r="J10" s="76"/>
    </row>
    <row r="11" spans="2:10" x14ac:dyDescent="0.25">
      <c r="B11" s="52" t="s">
        <v>55</v>
      </c>
      <c r="C11" s="77" t="s">
        <v>56</v>
      </c>
      <c r="D11" s="77"/>
      <c r="E11" s="77"/>
      <c r="F11" s="77" t="s">
        <v>57</v>
      </c>
      <c r="G11" s="77"/>
      <c r="I11" s="76"/>
      <c r="J11" s="76"/>
    </row>
    <row r="12" spans="2:10" x14ac:dyDescent="0.25">
      <c r="B12" s="40">
        <v>1</v>
      </c>
      <c r="C12" s="72" t="s">
        <v>125</v>
      </c>
      <c r="D12" s="72"/>
      <c r="E12" s="72"/>
      <c r="F12" s="72" t="s">
        <v>45</v>
      </c>
      <c r="G12" s="72"/>
      <c r="H12" s="22"/>
      <c r="I12" s="74"/>
      <c r="J12" s="74"/>
    </row>
    <row r="13" spans="2:10" x14ac:dyDescent="0.25">
      <c r="B13" s="40">
        <v>2</v>
      </c>
      <c r="C13" s="72" t="s">
        <v>126</v>
      </c>
      <c r="D13" s="72"/>
      <c r="E13" s="72"/>
      <c r="F13" s="72" t="s">
        <v>45</v>
      </c>
      <c r="G13" s="72"/>
      <c r="H13" s="22"/>
      <c r="I13" s="74"/>
      <c r="J13" s="74"/>
    </row>
    <row r="14" spans="2:10" x14ac:dyDescent="0.25">
      <c r="B14" s="40">
        <v>3</v>
      </c>
      <c r="C14" s="72" t="s">
        <v>394</v>
      </c>
      <c r="D14" s="72"/>
      <c r="E14" s="72"/>
      <c r="F14" s="72" t="s">
        <v>45</v>
      </c>
      <c r="G14" s="72"/>
      <c r="H14" s="22"/>
      <c r="I14" s="74"/>
      <c r="J14" s="74"/>
    </row>
    <row r="15" spans="2:10" x14ac:dyDescent="0.25">
      <c r="B15" s="40">
        <v>4</v>
      </c>
      <c r="C15" s="72" t="s">
        <v>139</v>
      </c>
      <c r="D15" s="72"/>
      <c r="E15" s="72"/>
      <c r="F15" s="72" t="s">
        <v>45</v>
      </c>
      <c r="G15" s="72"/>
      <c r="H15" s="22"/>
      <c r="I15" s="74"/>
      <c r="J15" s="74"/>
    </row>
    <row r="16" spans="2:10" x14ac:dyDescent="0.25">
      <c r="B16" s="40">
        <v>5</v>
      </c>
      <c r="C16" s="72" t="s">
        <v>136</v>
      </c>
      <c r="D16" s="72"/>
      <c r="E16" s="72"/>
      <c r="F16" s="72" t="s">
        <v>45</v>
      </c>
      <c r="G16" s="72"/>
      <c r="H16" s="22"/>
      <c r="I16" s="74"/>
      <c r="J16" s="74"/>
    </row>
    <row r="17" spans="2:10" x14ac:dyDescent="0.25">
      <c r="B17" s="40">
        <v>6</v>
      </c>
      <c r="C17" s="72" t="s">
        <v>395</v>
      </c>
      <c r="D17" s="72"/>
      <c r="E17" s="72"/>
      <c r="F17" s="72" t="s">
        <v>45</v>
      </c>
      <c r="G17" s="72"/>
      <c r="H17" s="22"/>
      <c r="I17" s="74"/>
      <c r="J17" s="74"/>
    </row>
    <row r="18" spans="2:10" x14ac:dyDescent="0.25">
      <c r="B18" s="40">
        <v>7</v>
      </c>
      <c r="C18" s="72" t="s">
        <v>396</v>
      </c>
      <c r="D18" s="72"/>
      <c r="E18" s="72"/>
      <c r="F18" s="72" t="s">
        <v>45</v>
      </c>
      <c r="G18" s="72"/>
      <c r="H18" s="22"/>
      <c r="I18" s="74"/>
      <c r="J18" s="74"/>
    </row>
    <row r="19" spans="2:10" x14ac:dyDescent="0.25">
      <c r="B19" s="40">
        <v>8</v>
      </c>
      <c r="C19" s="72" t="s">
        <v>131</v>
      </c>
      <c r="D19" s="72"/>
      <c r="E19" s="72"/>
      <c r="F19" s="72" t="s">
        <v>45</v>
      </c>
      <c r="G19" s="72"/>
      <c r="H19" s="22"/>
      <c r="I19" s="74"/>
      <c r="J19" s="74"/>
    </row>
    <row r="20" spans="2:10" x14ac:dyDescent="0.25">
      <c r="B20" s="40">
        <v>9</v>
      </c>
      <c r="C20" s="72" t="s">
        <v>127</v>
      </c>
      <c r="D20" s="72"/>
      <c r="E20" s="72"/>
      <c r="F20" s="72" t="s">
        <v>45</v>
      </c>
      <c r="G20" s="72"/>
      <c r="H20" s="22"/>
      <c r="I20" s="74"/>
      <c r="J20" s="74"/>
    </row>
    <row r="21" spans="2:10" x14ac:dyDescent="0.25">
      <c r="B21" s="40">
        <v>10</v>
      </c>
      <c r="C21" s="72" t="s">
        <v>394</v>
      </c>
      <c r="D21" s="72"/>
      <c r="E21" s="72"/>
      <c r="F21" s="72" t="s">
        <v>45</v>
      </c>
      <c r="G21" s="72"/>
      <c r="H21" s="22"/>
      <c r="I21" s="17"/>
    </row>
    <row r="22" spans="2:10" x14ac:dyDescent="0.25">
      <c r="B22" s="40">
        <v>11</v>
      </c>
      <c r="C22" s="72" t="s">
        <v>391</v>
      </c>
      <c r="D22" s="72"/>
      <c r="E22" s="72"/>
      <c r="F22" s="72" t="s">
        <v>45</v>
      </c>
      <c r="G22" s="72"/>
      <c r="H22" s="22"/>
      <c r="I22" s="17"/>
      <c r="J22" s="17"/>
    </row>
    <row r="23" spans="2:10" x14ac:dyDescent="0.25">
      <c r="B23" s="40">
        <v>12</v>
      </c>
      <c r="C23" s="72" t="s">
        <v>397</v>
      </c>
      <c r="D23" s="72"/>
      <c r="E23" s="72"/>
      <c r="F23" s="72" t="s">
        <v>45</v>
      </c>
      <c r="G23" s="72"/>
      <c r="H23" s="22"/>
    </row>
    <row r="24" spans="2:10" x14ac:dyDescent="0.25">
      <c r="B24" s="40">
        <v>13</v>
      </c>
      <c r="C24" s="72" t="s">
        <v>398</v>
      </c>
      <c r="D24" s="72"/>
      <c r="E24" s="72"/>
      <c r="F24" s="72" t="s">
        <v>45</v>
      </c>
      <c r="G24" s="72"/>
      <c r="H24" s="22"/>
    </row>
    <row r="25" spans="2:10" x14ac:dyDescent="0.25">
      <c r="B25" s="40">
        <v>14</v>
      </c>
      <c r="C25" s="72" t="s">
        <v>399</v>
      </c>
      <c r="D25" s="72"/>
      <c r="E25" s="72"/>
      <c r="F25" s="72" t="s">
        <v>45</v>
      </c>
      <c r="G25" s="72"/>
      <c r="H25" s="22"/>
    </row>
    <row r="26" spans="2:10" x14ac:dyDescent="0.25">
      <c r="B26" s="40">
        <v>15</v>
      </c>
      <c r="C26" s="72" t="s">
        <v>117</v>
      </c>
      <c r="D26" s="72"/>
      <c r="E26" s="72"/>
      <c r="F26" s="72" t="s">
        <v>50</v>
      </c>
      <c r="G26" s="72"/>
      <c r="H26" s="17"/>
      <c r="I26" s="17"/>
      <c r="J26" s="17"/>
    </row>
    <row r="27" spans="2:10" x14ac:dyDescent="0.25">
      <c r="B27" s="40">
        <v>16</v>
      </c>
      <c r="C27" s="72" t="s">
        <v>118</v>
      </c>
      <c r="D27" s="72"/>
      <c r="E27" s="72"/>
      <c r="F27" s="72" t="s">
        <v>49</v>
      </c>
      <c r="G27" s="72"/>
      <c r="H27" s="17"/>
      <c r="I27" s="17"/>
      <c r="J27" s="17"/>
    </row>
    <row r="28" spans="2:10" x14ac:dyDescent="0.25">
      <c r="B28" s="40">
        <v>17</v>
      </c>
      <c r="C28" s="72" t="s">
        <v>119</v>
      </c>
      <c r="D28" s="72"/>
      <c r="E28" s="72"/>
      <c r="F28" s="72" t="s">
        <v>49</v>
      </c>
      <c r="G28" s="72"/>
      <c r="H28" s="17"/>
      <c r="I28" s="17"/>
      <c r="J28" s="17"/>
    </row>
    <row r="29" spans="2:10" x14ac:dyDescent="0.25">
      <c r="B29" s="40">
        <v>18</v>
      </c>
      <c r="C29" s="72" t="s">
        <v>120</v>
      </c>
      <c r="D29" s="72"/>
      <c r="E29" s="72"/>
      <c r="F29" s="72" t="s">
        <v>49</v>
      </c>
      <c r="G29" s="72"/>
      <c r="H29" s="17"/>
      <c r="I29" s="17"/>
      <c r="J29" s="17"/>
    </row>
  </sheetData>
  <mergeCells count="54">
    <mergeCell ref="I12:J12"/>
    <mergeCell ref="C13:E13"/>
    <mergeCell ref="C29:E29"/>
    <mergeCell ref="F29:G29"/>
    <mergeCell ref="C26:E26"/>
    <mergeCell ref="F26:G26"/>
    <mergeCell ref="C27:E27"/>
    <mergeCell ref="F27:G27"/>
    <mergeCell ref="C28:E28"/>
    <mergeCell ref="F28:G28"/>
    <mergeCell ref="B2:J2"/>
    <mergeCell ref="E7:J7"/>
    <mergeCell ref="E8:J8"/>
    <mergeCell ref="B10:G10"/>
    <mergeCell ref="I10:J11"/>
    <mergeCell ref="C11:E11"/>
    <mergeCell ref="F11:G11"/>
    <mergeCell ref="B7:C7"/>
    <mergeCell ref="B8:C8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I20:J20"/>
    <mergeCell ref="C16:E16"/>
    <mergeCell ref="F16:G16"/>
    <mergeCell ref="I13:J13"/>
    <mergeCell ref="F17:G17"/>
    <mergeCell ref="C19:E19"/>
    <mergeCell ref="F19:G19"/>
    <mergeCell ref="I19:J19"/>
    <mergeCell ref="C14:E14"/>
    <mergeCell ref="F14:G14"/>
    <mergeCell ref="I14:J14"/>
    <mergeCell ref="C15:E15"/>
    <mergeCell ref="F15:G15"/>
    <mergeCell ref="I15:J15"/>
    <mergeCell ref="F13:G13"/>
    <mergeCell ref="C12:E12"/>
    <mergeCell ref="F12:G12"/>
    <mergeCell ref="C23:E23"/>
    <mergeCell ref="F23:G23"/>
    <mergeCell ref="I17:J17"/>
    <mergeCell ref="C18:E18"/>
    <mergeCell ref="F18:G18"/>
    <mergeCell ref="I18:J18"/>
    <mergeCell ref="I16:J16"/>
    <mergeCell ref="C17:E17"/>
  </mergeCells>
  <conditionalFormatting sqref="E7:J8">
    <cfRule type="expression" dxfId="633" priority="5">
      <formula>E7=""</formula>
    </cfRule>
  </conditionalFormatting>
  <conditionalFormatting sqref="E5">
    <cfRule type="expression" dxfId="632" priority="4">
      <formula>E5=""</formula>
    </cfRule>
  </conditionalFormatting>
  <conditionalFormatting sqref="F5">
    <cfRule type="expression" dxfId="631" priority="3">
      <formula>F5=""</formula>
    </cfRule>
  </conditionalFormatting>
  <conditionalFormatting sqref="B5">
    <cfRule type="expression" dxfId="630" priority="1">
      <formula>B5=""</formula>
    </cfRule>
  </conditionalFormatting>
  <conditionalFormatting sqref="C5:D5">
    <cfRule type="expression" dxfId="629" priority="2">
      <formula>C5=""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70C0"/>
    <pageSetUpPr fitToPage="1"/>
  </sheetPr>
  <dimension ref="B2:I36"/>
  <sheetViews>
    <sheetView topLeftCell="A2" zoomScale="70" zoomScaleNormal="70" workbookViewId="0">
      <selection activeCell="B10" sqref="B10:F36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(103 -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103</v>
      </c>
      <c r="C5" s="4" t="s">
        <v>41</v>
      </c>
      <c r="D5" s="4" t="s">
        <v>45</v>
      </c>
      <c r="E5" s="4" t="s">
        <v>44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124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90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40">
        <v>1</v>
      </c>
      <c r="C12" s="72" t="s">
        <v>125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40">
        <v>2</v>
      </c>
      <c r="C13" s="72" t="s">
        <v>140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40">
        <v>3</v>
      </c>
      <c r="C14" s="72" t="s">
        <v>141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40">
        <v>4</v>
      </c>
      <c r="C15" s="72" t="s">
        <v>125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40">
        <v>5</v>
      </c>
      <c r="C16" s="72" t="s">
        <v>126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40">
        <v>6</v>
      </c>
      <c r="C17" s="72" t="s">
        <v>142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40">
        <v>7</v>
      </c>
      <c r="C18" s="72" t="s">
        <v>143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40">
        <v>8</v>
      </c>
      <c r="C19" s="72" t="s">
        <v>144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40">
        <v>9</v>
      </c>
      <c r="C20" s="72" t="s">
        <v>145</v>
      </c>
      <c r="D20" s="72"/>
      <c r="E20" s="72" t="s">
        <v>45</v>
      </c>
      <c r="F20" s="72"/>
      <c r="G20" s="22"/>
      <c r="I20"/>
    </row>
    <row r="21" spans="2:9" x14ac:dyDescent="0.25">
      <c r="B21" s="40">
        <v>10</v>
      </c>
      <c r="C21" s="72" t="s">
        <v>146</v>
      </c>
      <c r="D21" s="72"/>
      <c r="E21" s="72" t="s">
        <v>45</v>
      </c>
      <c r="F21" s="72"/>
      <c r="G21" s="22"/>
    </row>
    <row r="22" spans="2:9" x14ac:dyDescent="0.25">
      <c r="B22" s="40">
        <v>11</v>
      </c>
      <c r="C22" s="72" t="s">
        <v>147</v>
      </c>
      <c r="D22" s="72"/>
      <c r="E22" s="72" t="s">
        <v>45</v>
      </c>
      <c r="F22" s="72"/>
      <c r="G22" s="22"/>
      <c r="H22"/>
      <c r="I22"/>
    </row>
    <row r="23" spans="2:9" x14ac:dyDescent="0.25">
      <c r="B23" s="40">
        <v>12</v>
      </c>
      <c r="C23" s="72" t="s">
        <v>148</v>
      </c>
      <c r="D23" s="72"/>
      <c r="E23" s="72" t="s">
        <v>45</v>
      </c>
      <c r="F23" s="72"/>
      <c r="G23" s="22"/>
      <c r="H23"/>
      <c r="I23"/>
    </row>
    <row r="24" spans="2:9" x14ac:dyDescent="0.25">
      <c r="B24" s="40">
        <v>13</v>
      </c>
      <c r="C24" s="72" t="s">
        <v>149</v>
      </c>
      <c r="D24" s="72"/>
      <c r="E24" s="72" t="s">
        <v>45</v>
      </c>
      <c r="F24" s="72"/>
      <c r="G24" s="22"/>
      <c r="H24"/>
      <c r="I24"/>
    </row>
    <row r="25" spans="2:9" x14ac:dyDescent="0.25">
      <c r="B25" s="40">
        <v>14</v>
      </c>
      <c r="C25" s="72" t="s">
        <v>139</v>
      </c>
      <c r="D25" s="72"/>
      <c r="E25" s="72" t="s">
        <v>45</v>
      </c>
      <c r="F25" s="72"/>
      <c r="G25" s="22"/>
      <c r="H25"/>
      <c r="I25"/>
    </row>
    <row r="26" spans="2:9" x14ac:dyDescent="0.25">
      <c r="B26" s="40">
        <v>15</v>
      </c>
      <c r="C26" s="72" t="s">
        <v>110</v>
      </c>
      <c r="D26" s="72"/>
      <c r="E26" s="72" t="s">
        <v>43</v>
      </c>
      <c r="F26" s="72"/>
      <c r="G26" s="22"/>
      <c r="H26"/>
      <c r="I26"/>
    </row>
    <row r="27" spans="2:9" x14ac:dyDescent="0.25">
      <c r="B27" s="40">
        <v>16</v>
      </c>
      <c r="C27" s="72" t="s">
        <v>111</v>
      </c>
      <c r="D27" s="72"/>
      <c r="E27" s="72" t="s">
        <v>43</v>
      </c>
      <c r="F27" s="72"/>
      <c r="G27" s="22"/>
    </row>
    <row r="28" spans="2:9" x14ac:dyDescent="0.25">
      <c r="B28" s="40">
        <v>17</v>
      </c>
      <c r="C28" s="72" t="s">
        <v>112</v>
      </c>
      <c r="D28" s="72"/>
      <c r="E28" s="72" t="s">
        <v>43</v>
      </c>
      <c r="F28" s="72"/>
      <c r="G28" s="22"/>
    </row>
    <row r="29" spans="2:9" x14ac:dyDescent="0.25">
      <c r="B29" s="40">
        <v>18</v>
      </c>
      <c r="C29" s="72" t="s">
        <v>113</v>
      </c>
      <c r="D29" s="72"/>
      <c r="E29" s="72" t="s">
        <v>43</v>
      </c>
      <c r="F29" s="72"/>
    </row>
    <row r="30" spans="2:9" x14ac:dyDescent="0.25">
      <c r="B30" s="40">
        <v>19</v>
      </c>
      <c r="C30" s="72" t="s">
        <v>114</v>
      </c>
      <c r="D30" s="72"/>
      <c r="E30" s="72" t="s">
        <v>50</v>
      </c>
      <c r="F30" s="72"/>
    </row>
    <row r="31" spans="2:9" x14ac:dyDescent="0.25">
      <c r="B31" s="40">
        <v>20</v>
      </c>
      <c r="C31" s="72" t="s">
        <v>115</v>
      </c>
      <c r="D31" s="72"/>
      <c r="E31" s="72" t="s">
        <v>50</v>
      </c>
      <c r="F31" s="72"/>
      <c r="G31"/>
      <c r="H31"/>
      <c r="I31"/>
    </row>
    <row r="32" spans="2:9" x14ac:dyDescent="0.25">
      <c r="B32" s="40">
        <v>21</v>
      </c>
      <c r="C32" s="72" t="s">
        <v>116</v>
      </c>
      <c r="D32" s="72"/>
      <c r="E32" s="72" t="s">
        <v>50</v>
      </c>
      <c r="F32" s="72"/>
      <c r="G32"/>
      <c r="H32"/>
      <c r="I32"/>
    </row>
    <row r="33" spans="2:9" x14ac:dyDescent="0.25">
      <c r="B33" s="40">
        <v>22</v>
      </c>
      <c r="C33" s="72" t="s">
        <v>117</v>
      </c>
      <c r="D33" s="72"/>
      <c r="E33" s="72" t="s">
        <v>50</v>
      </c>
      <c r="F33" s="72"/>
      <c r="G33"/>
      <c r="H33"/>
      <c r="I33"/>
    </row>
    <row r="34" spans="2:9" x14ac:dyDescent="0.25">
      <c r="B34" s="40">
        <v>23</v>
      </c>
      <c r="C34" s="72" t="s">
        <v>118</v>
      </c>
      <c r="D34" s="72"/>
      <c r="E34" s="72" t="s">
        <v>49</v>
      </c>
      <c r="F34" s="72"/>
      <c r="G34"/>
      <c r="H34"/>
      <c r="I34"/>
    </row>
    <row r="35" spans="2:9" x14ac:dyDescent="0.25">
      <c r="B35" s="40">
        <v>24</v>
      </c>
      <c r="C35" s="72" t="s">
        <v>119</v>
      </c>
      <c r="D35" s="72"/>
      <c r="E35" s="72" t="s">
        <v>49</v>
      </c>
      <c r="F35" s="72"/>
    </row>
    <row r="36" spans="2:9" x14ac:dyDescent="0.25">
      <c r="B36" s="40">
        <v>25</v>
      </c>
      <c r="C36" s="72" t="s">
        <v>120</v>
      </c>
      <c r="D36" s="72"/>
      <c r="E36" s="72" t="s">
        <v>49</v>
      </c>
      <c r="F36" s="72"/>
    </row>
  </sheetData>
  <mergeCells count="67">
    <mergeCell ref="B10:F10"/>
    <mergeCell ref="H10:I11"/>
    <mergeCell ref="B2:I2"/>
    <mergeCell ref="B7:C7"/>
    <mergeCell ref="D7:I7"/>
    <mergeCell ref="B8:C8"/>
    <mergeCell ref="D8:I8"/>
    <mergeCell ref="C17:D17"/>
    <mergeCell ref="E17:F17"/>
    <mergeCell ref="H17:I17"/>
    <mergeCell ref="C11:D11"/>
    <mergeCell ref="E11:F11"/>
    <mergeCell ref="C13:D13"/>
    <mergeCell ref="E13:F13"/>
    <mergeCell ref="H13:I13"/>
    <mergeCell ref="C14:D14"/>
    <mergeCell ref="E14:F14"/>
    <mergeCell ref="H14:I14"/>
    <mergeCell ref="C12:D12"/>
    <mergeCell ref="E12:F12"/>
    <mergeCell ref="H12:I12"/>
    <mergeCell ref="C15:D15"/>
    <mergeCell ref="E15:F15"/>
    <mergeCell ref="H15:I15"/>
    <mergeCell ref="C16:D16"/>
    <mergeCell ref="E16:F16"/>
    <mergeCell ref="H16:I16"/>
    <mergeCell ref="C18:D18"/>
    <mergeCell ref="E18:F18"/>
    <mergeCell ref="H18:I18"/>
    <mergeCell ref="H19:I19"/>
    <mergeCell ref="C20:D20"/>
    <mergeCell ref="E20:F20"/>
    <mergeCell ref="C19:D19"/>
    <mergeCell ref="E19:F19"/>
    <mergeCell ref="C22:D22"/>
    <mergeCell ref="E22:F22"/>
    <mergeCell ref="C23:D23"/>
    <mergeCell ref="E23:F23"/>
    <mergeCell ref="C21:D21"/>
    <mergeCell ref="E21:F21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6:D36"/>
    <mergeCell ref="E36:F36"/>
    <mergeCell ref="C33:D33"/>
    <mergeCell ref="E33:F33"/>
    <mergeCell ref="C34:D34"/>
    <mergeCell ref="E34:F34"/>
    <mergeCell ref="C35:D35"/>
    <mergeCell ref="E35:F35"/>
  </mergeCells>
  <conditionalFormatting sqref="E30:F30">
    <cfRule type="expression" dxfId="628" priority="7">
      <formula>E30&lt;&gt;""</formula>
    </cfRule>
  </conditionalFormatting>
  <conditionalFormatting sqref="E29:F29">
    <cfRule type="expression" dxfId="627" priority="6">
      <formula>E29&lt;&gt;""</formula>
    </cfRule>
  </conditionalFormatting>
  <conditionalFormatting sqref="D7:I8">
    <cfRule type="expression" dxfId="626" priority="5">
      <formula>D7=""</formula>
    </cfRule>
  </conditionalFormatting>
  <conditionalFormatting sqref="D5">
    <cfRule type="expression" dxfId="625" priority="4">
      <formula>D5=""</formula>
    </cfRule>
  </conditionalFormatting>
  <conditionalFormatting sqref="E5">
    <cfRule type="expression" dxfId="624" priority="3">
      <formula>E5=""</formula>
    </cfRule>
  </conditionalFormatting>
  <conditionalFormatting sqref="B5">
    <cfRule type="expression" dxfId="623" priority="1">
      <formula>B5=""</formula>
    </cfRule>
  </conditionalFormatting>
  <conditionalFormatting sqref="C5">
    <cfRule type="expression" dxfId="62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70C0"/>
    <pageSetUpPr fitToPage="1"/>
  </sheetPr>
  <dimension ref="B2:I36"/>
  <sheetViews>
    <sheetView zoomScale="80" zoomScaleNormal="80" workbookViewId="0">
      <selection activeCell="B10" sqref="B10:F36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(103 -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103</v>
      </c>
      <c r="C5" s="4" t="s">
        <v>39</v>
      </c>
      <c r="D5" s="4" t="s">
        <v>44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124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40">
        <v>1</v>
      </c>
      <c r="C12" s="72" t="s">
        <v>120</v>
      </c>
      <c r="D12" s="81"/>
      <c r="E12" s="72" t="s">
        <v>49</v>
      </c>
      <c r="F12" s="72"/>
      <c r="G12" s="22"/>
      <c r="H12" s="74"/>
      <c r="I12" s="74"/>
    </row>
    <row r="13" spans="2:9" x14ac:dyDescent="0.25">
      <c r="B13" s="40">
        <v>2</v>
      </c>
      <c r="C13" s="72" t="s">
        <v>119</v>
      </c>
      <c r="D13" s="81"/>
      <c r="E13" s="72" t="s">
        <v>49</v>
      </c>
      <c r="F13" s="72"/>
      <c r="G13" s="22"/>
      <c r="H13" s="74"/>
      <c r="I13" s="74"/>
    </row>
    <row r="14" spans="2:9" x14ac:dyDescent="0.25">
      <c r="B14" s="40">
        <v>3</v>
      </c>
      <c r="C14" s="72" t="s">
        <v>121</v>
      </c>
      <c r="D14" s="81"/>
      <c r="E14" s="72" t="s">
        <v>49</v>
      </c>
      <c r="F14" s="72"/>
      <c r="G14" s="22"/>
      <c r="H14" s="74"/>
      <c r="I14" s="74"/>
    </row>
    <row r="15" spans="2:9" x14ac:dyDescent="0.25">
      <c r="B15" s="40">
        <v>4</v>
      </c>
      <c r="C15" s="72" t="s">
        <v>118</v>
      </c>
      <c r="D15" s="81"/>
      <c r="E15" s="72" t="s">
        <v>49</v>
      </c>
      <c r="F15" s="72"/>
      <c r="G15" s="22"/>
      <c r="H15" s="74"/>
      <c r="I15" s="74"/>
    </row>
    <row r="16" spans="2:9" x14ac:dyDescent="0.25">
      <c r="B16" s="40">
        <v>5</v>
      </c>
      <c r="C16" s="72" t="s">
        <v>116</v>
      </c>
      <c r="D16" s="81"/>
      <c r="E16" s="72" t="s">
        <v>50</v>
      </c>
      <c r="F16" s="72"/>
      <c r="G16" s="22"/>
      <c r="H16" s="74"/>
      <c r="I16" s="74"/>
    </row>
    <row r="17" spans="2:9" x14ac:dyDescent="0.25">
      <c r="B17" s="40">
        <v>6</v>
      </c>
      <c r="C17" s="72" t="s">
        <v>122</v>
      </c>
      <c r="D17" s="81"/>
      <c r="E17" s="72" t="s">
        <v>50</v>
      </c>
      <c r="F17" s="72"/>
      <c r="G17" s="22"/>
      <c r="H17" s="74"/>
      <c r="I17" s="74"/>
    </row>
    <row r="18" spans="2:9" x14ac:dyDescent="0.25">
      <c r="B18" s="40">
        <v>7</v>
      </c>
      <c r="C18" s="72" t="s">
        <v>114</v>
      </c>
      <c r="D18" s="81"/>
      <c r="E18" s="72" t="s">
        <v>50</v>
      </c>
      <c r="F18" s="72"/>
      <c r="G18" s="22"/>
      <c r="H18" s="74"/>
      <c r="I18" s="74"/>
    </row>
    <row r="19" spans="2:9" x14ac:dyDescent="0.25">
      <c r="B19" s="40">
        <v>8</v>
      </c>
      <c r="C19" s="72" t="s">
        <v>113</v>
      </c>
      <c r="D19" s="81"/>
      <c r="E19" s="72" t="s">
        <v>43</v>
      </c>
      <c r="F19" s="72"/>
      <c r="G19" s="22"/>
      <c r="H19" s="74"/>
      <c r="I19" s="74"/>
    </row>
    <row r="20" spans="2:9" x14ac:dyDescent="0.25">
      <c r="B20" s="40">
        <v>9</v>
      </c>
      <c r="C20" s="72" t="s">
        <v>112</v>
      </c>
      <c r="D20" s="81"/>
      <c r="E20" s="72" t="s">
        <v>43</v>
      </c>
      <c r="F20" s="72"/>
      <c r="G20" s="22"/>
      <c r="H20" s="74"/>
      <c r="I20" s="74"/>
    </row>
    <row r="21" spans="2:9" x14ac:dyDescent="0.25">
      <c r="B21" s="40">
        <v>10</v>
      </c>
      <c r="C21" s="72" t="s">
        <v>150</v>
      </c>
      <c r="D21" s="81"/>
      <c r="E21" s="72" t="s">
        <v>43</v>
      </c>
      <c r="F21" s="72"/>
      <c r="G21" s="22"/>
      <c r="I21"/>
    </row>
    <row r="22" spans="2:9" x14ac:dyDescent="0.25">
      <c r="B22" s="40">
        <v>11</v>
      </c>
      <c r="C22" s="72" t="s">
        <v>151</v>
      </c>
      <c r="D22" s="81"/>
      <c r="E22" s="72" t="s">
        <v>43</v>
      </c>
      <c r="F22" s="72"/>
      <c r="G22" s="22"/>
    </row>
    <row r="23" spans="2:9" x14ac:dyDescent="0.25">
      <c r="B23" s="40">
        <v>12</v>
      </c>
      <c r="C23" s="72" t="s">
        <v>152</v>
      </c>
      <c r="D23" s="81"/>
      <c r="E23" s="72" t="s">
        <v>43</v>
      </c>
      <c r="F23" s="72"/>
      <c r="G23" s="22"/>
      <c r="H23"/>
      <c r="I23"/>
    </row>
    <row r="24" spans="2:9" x14ac:dyDescent="0.25">
      <c r="B24" s="40">
        <v>13</v>
      </c>
      <c r="C24" s="72" t="s">
        <v>110</v>
      </c>
      <c r="D24" s="81"/>
      <c r="E24" s="72" t="s">
        <v>43</v>
      </c>
      <c r="F24" s="72"/>
      <c r="G24" s="22"/>
      <c r="H24"/>
      <c r="I24"/>
    </row>
    <row r="25" spans="2:9" x14ac:dyDescent="0.25">
      <c r="B25" s="40">
        <v>14</v>
      </c>
      <c r="C25" s="72" t="s">
        <v>139</v>
      </c>
      <c r="D25" s="81"/>
      <c r="E25" s="72" t="s">
        <v>45</v>
      </c>
      <c r="F25" s="72"/>
      <c r="G25" s="22"/>
      <c r="H25"/>
      <c r="I25"/>
    </row>
    <row r="26" spans="2:9" x14ac:dyDescent="0.25">
      <c r="B26" s="40">
        <v>15</v>
      </c>
      <c r="C26" s="72" t="s">
        <v>147</v>
      </c>
      <c r="D26" s="81"/>
      <c r="E26" s="72" t="s">
        <v>45</v>
      </c>
      <c r="F26" s="72"/>
      <c r="G26" s="22"/>
      <c r="H26"/>
      <c r="I26"/>
    </row>
    <row r="27" spans="2:9" x14ac:dyDescent="0.25">
      <c r="B27" s="40">
        <v>16</v>
      </c>
      <c r="C27" s="72" t="s">
        <v>146</v>
      </c>
      <c r="D27" s="81"/>
      <c r="E27" s="72" t="s">
        <v>45</v>
      </c>
      <c r="F27" s="72"/>
      <c r="G27" s="22"/>
      <c r="H27"/>
      <c r="I27"/>
    </row>
    <row r="28" spans="2:9" x14ac:dyDescent="0.25">
      <c r="B28" s="40">
        <v>17</v>
      </c>
      <c r="C28" s="72" t="s">
        <v>145</v>
      </c>
      <c r="D28" s="81"/>
      <c r="E28" s="72" t="s">
        <v>45</v>
      </c>
      <c r="F28" s="72"/>
      <c r="G28" s="22"/>
    </row>
    <row r="29" spans="2:9" x14ac:dyDescent="0.25">
      <c r="B29" s="40">
        <v>18</v>
      </c>
      <c r="C29" s="72" t="s">
        <v>144</v>
      </c>
      <c r="D29" s="81"/>
      <c r="E29" s="72" t="s">
        <v>45</v>
      </c>
      <c r="F29" s="72"/>
      <c r="G29" s="22"/>
    </row>
    <row r="30" spans="2:9" x14ac:dyDescent="0.25">
      <c r="B30" s="40">
        <v>19</v>
      </c>
      <c r="C30" s="72" t="s">
        <v>143</v>
      </c>
      <c r="D30" s="81"/>
      <c r="E30" s="72" t="s">
        <v>45</v>
      </c>
      <c r="F30" s="72"/>
    </row>
    <row r="31" spans="2:9" x14ac:dyDescent="0.25">
      <c r="B31" s="40">
        <v>20</v>
      </c>
      <c r="C31" s="72" t="s">
        <v>142</v>
      </c>
      <c r="D31" s="81"/>
      <c r="E31" s="72" t="s">
        <v>45</v>
      </c>
      <c r="F31" s="72"/>
    </row>
    <row r="32" spans="2:9" x14ac:dyDescent="0.25">
      <c r="B32" s="40">
        <v>21</v>
      </c>
      <c r="C32" s="72" t="s">
        <v>126</v>
      </c>
      <c r="D32" s="81"/>
      <c r="E32" s="72" t="s">
        <v>45</v>
      </c>
      <c r="F32" s="72"/>
      <c r="G32"/>
      <c r="H32"/>
      <c r="I32"/>
    </row>
    <row r="33" spans="2:9" x14ac:dyDescent="0.25">
      <c r="B33" s="40">
        <v>22</v>
      </c>
      <c r="C33" s="72" t="s">
        <v>125</v>
      </c>
      <c r="D33" s="81"/>
      <c r="E33" s="72" t="s">
        <v>45</v>
      </c>
      <c r="F33" s="72"/>
      <c r="G33"/>
      <c r="H33"/>
      <c r="I33"/>
    </row>
    <row r="34" spans="2:9" x14ac:dyDescent="0.25">
      <c r="B34" s="40">
        <v>23</v>
      </c>
      <c r="C34" s="72" t="s">
        <v>141</v>
      </c>
      <c r="D34" s="81"/>
      <c r="E34" s="72" t="s">
        <v>45</v>
      </c>
      <c r="F34" s="72"/>
      <c r="G34"/>
      <c r="H34"/>
      <c r="I34"/>
    </row>
    <row r="35" spans="2:9" x14ac:dyDescent="0.25">
      <c r="B35" s="40">
        <v>24</v>
      </c>
      <c r="C35" s="72" t="s">
        <v>140</v>
      </c>
      <c r="D35" s="81"/>
      <c r="E35" s="72" t="s">
        <v>45</v>
      </c>
      <c r="F35" s="72"/>
      <c r="G35"/>
      <c r="H35"/>
      <c r="I35"/>
    </row>
    <row r="36" spans="2:9" x14ac:dyDescent="0.25">
      <c r="B36" s="40">
        <v>26</v>
      </c>
      <c r="C36" s="72" t="s">
        <v>125</v>
      </c>
      <c r="D36" s="81"/>
      <c r="E36" s="72" t="s">
        <v>45</v>
      </c>
      <c r="F36" s="72"/>
    </row>
  </sheetData>
  <mergeCells count="6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</mergeCells>
  <conditionalFormatting sqref="E31:F31">
    <cfRule type="expression" dxfId="621" priority="7">
      <formula>E31&lt;&gt;""</formula>
    </cfRule>
  </conditionalFormatting>
  <conditionalFormatting sqref="E30:F30">
    <cfRule type="expression" dxfId="620" priority="6">
      <formula>E30&lt;&gt;""</formula>
    </cfRule>
  </conditionalFormatting>
  <conditionalFormatting sqref="D7:I8">
    <cfRule type="expression" dxfId="619" priority="5">
      <formula>D7=""</formula>
    </cfRule>
  </conditionalFormatting>
  <conditionalFormatting sqref="D5">
    <cfRule type="expression" dxfId="618" priority="4">
      <formula>D5=""</formula>
    </cfRule>
  </conditionalFormatting>
  <conditionalFormatting sqref="E5">
    <cfRule type="expression" dxfId="617" priority="3">
      <formula>E5=""</formula>
    </cfRule>
  </conditionalFormatting>
  <conditionalFormatting sqref="B5">
    <cfRule type="expression" dxfId="616" priority="1">
      <formula>B5=""</formula>
    </cfRule>
  </conditionalFormatting>
  <conditionalFormatting sqref="C5">
    <cfRule type="expression" dxfId="6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0070C0"/>
    <pageSetUpPr fitToPage="1"/>
  </sheetPr>
  <dimension ref="B2:I59"/>
  <sheetViews>
    <sheetView topLeftCell="A13" zoomScale="80" zoomScaleNormal="80" workbookViewId="0">
      <selection activeCell="B10" sqref="B10:F59"/>
    </sheetView>
  </sheetViews>
  <sheetFormatPr baseColWidth="10" defaultRowHeight="15" x14ac:dyDescent="0.25"/>
  <cols>
    <col min="1" max="1" width="4" customWidth="1"/>
    <col min="2" max="2" width="11" bestFit="1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(104 -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104</v>
      </c>
      <c r="C5" s="4" t="s">
        <v>41</v>
      </c>
      <c r="D5" s="4" t="s">
        <v>46</v>
      </c>
      <c r="E5" s="4" t="s">
        <v>383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153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90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154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155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335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156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157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336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50">
        <v>7</v>
      </c>
      <c r="C18" s="72" t="s">
        <v>183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72" t="s">
        <v>282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326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158</v>
      </c>
      <c r="D21" s="72"/>
      <c r="E21" s="72" t="s">
        <v>43</v>
      </c>
      <c r="F21" s="72"/>
      <c r="G21" s="22"/>
      <c r="I21"/>
    </row>
    <row r="22" spans="2:9" x14ac:dyDescent="0.25">
      <c r="B22" s="50">
        <v>11</v>
      </c>
      <c r="C22" s="72" t="s">
        <v>159</v>
      </c>
      <c r="D22" s="72"/>
      <c r="E22" s="72" t="s">
        <v>43</v>
      </c>
      <c r="F22" s="72"/>
      <c r="G22" s="22"/>
    </row>
    <row r="23" spans="2:9" x14ac:dyDescent="0.25">
      <c r="B23" s="50">
        <v>12</v>
      </c>
      <c r="C23" s="72" t="s">
        <v>160</v>
      </c>
      <c r="D23" s="72"/>
      <c r="E23" s="72" t="s">
        <v>43</v>
      </c>
      <c r="F23" s="72"/>
      <c r="G23" s="22"/>
      <c r="H23"/>
      <c r="I23"/>
    </row>
    <row r="24" spans="2:9" x14ac:dyDescent="0.25">
      <c r="B24" s="50">
        <v>13</v>
      </c>
      <c r="C24" s="72" t="s">
        <v>161</v>
      </c>
      <c r="D24" s="72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162</v>
      </c>
      <c r="D25" s="7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163</v>
      </c>
      <c r="D26" s="7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164</v>
      </c>
      <c r="D27" s="7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165</v>
      </c>
      <c r="D28" s="72"/>
      <c r="E28" s="72" t="s">
        <v>43</v>
      </c>
      <c r="F28" s="72"/>
      <c r="G28" s="22"/>
    </row>
    <row r="29" spans="2:9" x14ac:dyDescent="0.25">
      <c r="B29" s="50">
        <v>18</v>
      </c>
      <c r="C29" s="72" t="s">
        <v>166</v>
      </c>
      <c r="D29" s="72"/>
      <c r="E29" s="72" t="s">
        <v>43</v>
      </c>
      <c r="F29" s="72"/>
      <c r="G29" s="22"/>
    </row>
    <row r="30" spans="2:9" x14ac:dyDescent="0.25">
      <c r="B30" s="50">
        <v>19</v>
      </c>
      <c r="C30" s="72" t="s">
        <v>337</v>
      </c>
      <c r="D30" s="72"/>
      <c r="E30" s="72" t="s">
        <v>43</v>
      </c>
      <c r="F30" s="72"/>
    </row>
    <row r="31" spans="2:9" x14ac:dyDescent="0.25">
      <c r="B31" s="50">
        <v>20</v>
      </c>
      <c r="C31" s="72" t="s">
        <v>167</v>
      </c>
      <c r="D31" s="72"/>
      <c r="E31" s="72" t="s">
        <v>43</v>
      </c>
      <c r="F31" s="72"/>
    </row>
    <row r="32" spans="2:9" x14ac:dyDescent="0.25">
      <c r="B32" s="50">
        <v>21</v>
      </c>
      <c r="C32" s="72" t="s">
        <v>168</v>
      </c>
      <c r="D32" s="72"/>
      <c r="E32" s="72" t="s">
        <v>43</v>
      </c>
      <c r="F32" s="72"/>
      <c r="G32"/>
      <c r="H32"/>
      <c r="I32"/>
    </row>
    <row r="33" spans="2:9" x14ac:dyDescent="0.25">
      <c r="B33" s="50">
        <v>22</v>
      </c>
      <c r="C33" s="72" t="s">
        <v>169</v>
      </c>
      <c r="D33" s="7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170</v>
      </c>
      <c r="D34" s="7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171</v>
      </c>
      <c r="D35" s="72"/>
      <c r="E35" s="72" t="s">
        <v>43</v>
      </c>
      <c r="F35" s="72"/>
      <c r="G35"/>
      <c r="H35"/>
      <c r="I35"/>
    </row>
    <row r="36" spans="2:9" x14ac:dyDescent="0.25">
      <c r="B36" s="50">
        <v>25</v>
      </c>
      <c r="C36" s="72" t="s">
        <v>172</v>
      </c>
      <c r="D36" s="72"/>
      <c r="E36" s="72" t="s">
        <v>43</v>
      </c>
      <c r="F36" s="72"/>
    </row>
    <row r="37" spans="2:9" x14ac:dyDescent="0.25">
      <c r="B37" s="50">
        <v>26</v>
      </c>
      <c r="C37" s="72" t="s">
        <v>173</v>
      </c>
      <c r="D37" s="72"/>
      <c r="E37" s="72" t="s">
        <v>43</v>
      </c>
      <c r="F37" s="72"/>
    </row>
    <row r="38" spans="2:9" x14ac:dyDescent="0.25">
      <c r="B38" s="50">
        <v>27</v>
      </c>
      <c r="C38" s="72" t="s">
        <v>338</v>
      </c>
      <c r="D38" s="72"/>
      <c r="E38" s="72" t="s">
        <v>43</v>
      </c>
      <c r="F38" s="72"/>
    </row>
    <row r="39" spans="2:9" x14ac:dyDescent="0.25">
      <c r="B39" s="50">
        <v>28</v>
      </c>
      <c r="C39" s="72" t="s">
        <v>339</v>
      </c>
      <c r="D39" s="72"/>
      <c r="E39" s="72" t="s">
        <v>43</v>
      </c>
      <c r="F39" s="72"/>
    </row>
    <row r="40" spans="2:9" x14ac:dyDescent="0.25">
      <c r="B40" s="50">
        <v>29</v>
      </c>
      <c r="C40" s="72" t="s">
        <v>174</v>
      </c>
      <c r="D40" s="72"/>
      <c r="E40" s="72" t="s">
        <v>43</v>
      </c>
      <c r="F40" s="72"/>
    </row>
    <row r="41" spans="2:9" x14ac:dyDescent="0.25">
      <c r="B41" s="50">
        <v>30</v>
      </c>
      <c r="C41" s="72" t="s">
        <v>175</v>
      </c>
      <c r="D41" s="72"/>
      <c r="E41" s="72" t="s">
        <v>43</v>
      </c>
      <c r="F41" s="72"/>
    </row>
    <row r="42" spans="2:9" x14ac:dyDescent="0.25">
      <c r="B42" s="50">
        <v>31</v>
      </c>
      <c r="C42" s="72" t="s">
        <v>176</v>
      </c>
      <c r="D42" s="72"/>
      <c r="E42" s="72" t="s">
        <v>43</v>
      </c>
      <c r="F42" s="72"/>
    </row>
    <row r="43" spans="2:9" x14ac:dyDescent="0.25">
      <c r="B43" s="50">
        <v>32</v>
      </c>
      <c r="C43" s="72" t="s">
        <v>177</v>
      </c>
      <c r="D43" s="72"/>
      <c r="E43" s="72" t="s">
        <v>43</v>
      </c>
      <c r="F43" s="72"/>
    </row>
    <row r="44" spans="2:9" x14ac:dyDescent="0.25">
      <c r="B44" s="50">
        <v>33</v>
      </c>
      <c r="C44" s="72" t="s">
        <v>340</v>
      </c>
      <c r="D44" s="72"/>
      <c r="E44" s="72" t="s">
        <v>43</v>
      </c>
      <c r="F44" s="72"/>
    </row>
    <row r="45" spans="2:9" x14ac:dyDescent="0.25">
      <c r="B45" s="50">
        <v>34</v>
      </c>
      <c r="C45" s="72" t="s">
        <v>174</v>
      </c>
      <c r="D45" s="72"/>
      <c r="E45" s="72" t="s">
        <v>43</v>
      </c>
      <c r="F45" s="72"/>
    </row>
    <row r="46" spans="2:9" x14ac:dyDescent="0.25">
      <c r="B46" s="50">
        <v>35</v>
      </c>
      <c r="C46" s="72" t="s">
        <v>220</v>
      </c>
      <c r="D46" s="72"/>
      <c r="E46" s="72" t="s">
        <v>43</v>
      </c>
      <c r="F46" s="72"/>
    </row>
    <row r="47" spans="2:9" x14ac:dyDescent="0.25">
      <c r="B47" s="50">
        <v>36</v>
      </c>
      <c r="C47" s="72" t="s">
        <v>341</v>
      </c>
      <c r="D47" s="72"/>
      <c r="E47" s="72" t="s">
        <v>43</v>
      </c>
      <c r="F47" s="72"/>
    </row>
    <row r="48" spans="2:9" x14ac:dyDescent="0.25">
      <c r="B48" s="50">
        <v>37</v>
      </c>
      <c r="C48" s="72" t="s">
        <v>298</v>
      </c>
      <c r="D48" s="72"/>
      <c r="E48" s="72" t="s">
        <v>43</v>
      </c>
      <c r="F48" s="72"/>
    </row>
    <row r="49" spans="2:6" x14ac:dyDescent="0.25">
      <c r="B49" s="50">
        <v>38</v>
      </c>
      <c r="C49" s="72" t="s">
        <v>342</v>
      </c>
      <c r="D49" s="72"/>
      <c r="E49" s="72" t="s">
        <v>43</v>
      </c>
      <c r="F49" s="72"/>
    </row>
    <row r="50" spans="2:6" x14ac:dyDescent="0.25">
      <c r="B50" s="50">
        <v>39</v>
      </c>
      <c r="C50" s="72" t="s">
        <v>343</v>
      </c>
      <c r="D50" s="72"/>
      <c r="E50" s="72" t="s">
        <v>43</v>
      </c>
      <c r="F50" s="72"/>
    </row>
    <row r="51" spans="2:6" x14ac:dyDescent="0.25">
      <c r="B51" s="50">
        <v>40</v>
      </c>
      <c r="C51" s="72" t="s">
        <v>344</v>
      </c>
      <c r="D51" s="72"/>
      <c r="E51" s="72" t="s">
        <v>43</v>
      </c>
      <c r="F51" s="72"/>
    </row>
    <row r="52" spans="2:6" x14ac:dyDescent="0.25">
      <c r="B52" s="50">
        <v>41</v>
      </c>
      <c r="C52" s="72" t="s">
        <v>113</v>
      </c>
      <c r="D52" s="72"/>
      <c r="E52" s="72" t="s">
        <v>43</v>
      </c>
      <c r="F52" s="72"/>
    </row>
    <row r="53" spans="2:6" x14ac:dyDescent="0.25">
      <c r="B53" s="50">
        <v>42</v>
      </c>
      <c r="C53" s="72" t="s">
        <v>114</v>
      </c>
      <c r="D53" s="72"/>
      <c r="E53" s="72" t="s">
        <v>403</v>
      </c>
      <c r="F53" s="72"/>
    </row>
    <row r="54" spans="2:6" x14ac:dyDescent="0.25">
      <c r="B54" s="50">
        <v>43</v>
      </c>
      <c r="C54" s="72" t="s">
        <v>115</v>
      </c>
      <c r="D54" s="72"/>
      <c r="E54" s="72" t="s">
        <v>403</v>
      </c>
      <c r="F54" s="72"/>
    </row>
    <row r="55" spans="2:6" x14ac:dyDescent="0.25">
      <c r="B55" s="50">
        <v>44</v>
      </c>
      <c r="C55" s="72" t="s">
        <v>400</v>
      </c>
      <c r="D55" s="72"/>
      <c r="E55" s="72" t="s">
        <v>403</v>
      </c>
      <c r="F55" s="72"/>
    </row>
    <row r="56" spans="2:6" x14ac:dyDescent="0.25">
      <c r="B56" s="50">
        <v>45</v>
      </c>
      <c r="C56" s="72" t="s">
        <v>117</v>
      </c>
      <c r="D56" s="72"/>
      <c r="E56" s="72" t="s">
        <v>404</v>
      </c>
      <c r="F56" s="72"/>
    </row>
    <row r="57" spans="2:6" x14ac:dyDescent="0.25">
      <c r="B57" s="50">
        <v>46</v>
      </c>
      <c r="C57" s="72" t="s">
        <v>401</v>
      </c>
      <c r="D57" s="72"/>
      <c r="E57" s="72" t="s">
        <v>404</v>
      </c>
      <c r="F57" s="72"/>
    </row>
    <row r="58" spans="2:6" x14ac:dyDescent="0.25">
      <c r="B58" s="50">
        <v>47</v>
      </c>
      <c r="C58" s="72" t="s">
        <v>119</v>
      </c>
      <c r="D58" s="72"/>
      <c r="E58" s="72" t="s">
        <v>404</v>
      </c>
      <c r="F58" s="72"/>
    </row>
    <row r="59" spans="2:6" x14ac:dyDescent="0.25">
      <c r="B59" s="50">
        <v>48</v>
      </c>
      <c r="C59" s="72" t="s">
        <v>402</v>
      </c>
      <c r="D59" s="72"/>
      <c r="E59" s="72" t="s">
        <v>404</v>
      </c>
      <c r="F59" s="72"/>
    </row>
  </sheetData>
  <mergeCells count="114">
    <mergeCell ref="C54:D54"/>
    <mergeCell ref="E54:F54"/>
    <mergeCell ref="E22:F22"/>
    <mergeCell ref="C21:D21"/>
    <mergeCell ref="E21:F21"/>
    <mergeCell ref="E35:F35"/>
    <mergeCell ref="C58:D58"/>
    <mergeCell ref="E58:F58"/>
    <mergeCell ref="C59:D59"/>
    <mergeCell ref="E59:F59"/>
    <mergeCell ref="C55:D55"/>
    <mergeCell ref="E55:F55"/>
    <mergeCell ref="C56:D56"/>
    <mergeCell ref="E56:F56"/>
    <mergeCell ref="C57:D57"/>
    <mergeCell ref="E57:F57"/>
    <mergeCell ref="C53:D53"/>
    <mergeCell ref="E53:F53"/>
    <mergeCell ref="C43:D43"/>
    <mergeCell ref="E43:F43"/>
    <mergeCell ref="E36:F36"/>
    <mergeCell ref="C32:D32"/>
    <mergeCell ref="H12:I12"/>
    <mergeCell ref="C13:D13"/>
    <mergeCell ref="E13:F13"/>
    <mergeCell ref="H13:I13"/>
    <mergeCell ref="C26:D26"/>
    <mergeCell ref="E26:F26"/>
    <mergeCell ref="C23:D23"/>
    <mergeCell ref="E23:F23"/>
    <mergeCell ref="C24:D24"/>
    <mergeCell ref="E15:F15"/>
    <mergeCell ref="C20:D20"/>
    <mergeCell ref="E20:F20"/>
    <mergeCell ref="C19:D19"/>
    <mergeCell ref="E19:F19"/>
    <mergeCell ref="B2:I2"/>
    <mergeCell ref="B7:C7"/>
    <mergeCell ref="D7:I7"/>
    <mergeCell ref="B8:C8"/>
    <mergeCell ref="D8:I8"/>
    <mergeCell ref="H18:I18"/>
    <mergeCell ref="C14:D14"/>
    <mergeCell ref="E14:F14"/>
    <mergeCell ref="H14:I14"/>
    <mergeCell ref="C15:D15"/>
    <mergeCell ref="B10:F10"/>
    <mergeCell ref="H10:I11"/>
    <mergeCell ref="C11:D11"/>
    <mergeCell ref="E11:F11"/>
    <mergeCell ref="C12:D12"/>
    <mergeCell ref="H15:I15"/>
    <mergeCell ref="H20:I20"/>
    <mergeCell ref="C22:D22"/>
    <mergeCell ref="H19:I19"/>
    <mergeCell ref="H16:I16"/>
    <mergeCell ref="C17:D17"/>
    <mergeCell ref="E17:F17"/>
    <mergeCell ref="H17:I17"/>
    <mergeCell ref="C18:D18"/>
    <mergeCell ref="E18:F18"/>
    <mergeCell ref="C16:D16"/>
    <mergeCell ref="C27:D27"/>
    <mergeCell ref="E27:F27"/>
    <mergeCell ref="C28:D28"/>
    <mergeCell ref="E28:F28"/>
    <mergeCell ref="E16:F16"/>
    <mergeCell ref="E12:F12"/>
    <mergeCell ref="C41:D41"/>
    <mergeCell ref="E41:F41"/>
    <mergeCell ref="C42:D42"/>
    <mergeCell ref="E42:F42"/>
    <mergeCell ref="E24:F24"/>
    <mergeCell ref="C25:D25"/>
    <mergeCell ref="E25:F25"/>
    <mergeCell ref="C36:D36"/>
    <mergeCell ref="C29:D29"/>
    <mergeCell ref="E29:F29"/>
    <mergeCell ref="C30:D30"/>
    <mergeCell ref="E30:F30"/>
    <mergeCell ref="C52:D52"/>
    <mergeCell ref="E52:F52"/>
    <mergeCell ref="C50:D50"/>
    <mergeCell ref="E50:F50"/>
    <mergeCell ref="C49:D49"/>
    <mergeCell ref="E49:F49"/>
    <mergeCell ref="C35:D35"/>
    <mergeCell ref="C31:D31"/>
    <mergeCell ref="E31:F31"/>
    <mergeCell ref="E37:F37"/>
    <mergeCell ref="E51:F51"/>
    <mergeCell ref="C37:D37"/>
    <mergeCell ref="C51:D51"/>
    <mergeCell ref="C47:D47"/>
    <mergeCell ref="E47:F47"/>
    <mergeCell ref="C48:D48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E48:F48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614" priority="5">
      <formula>D7=""</formula>
    </cfRule>
  </conditionalFormatting>
  <conditionalFormatting sqref="D5">
    <cfRule type="expression" dxfId="613" priority="4">
      <formula>D5=""</formula>
    </cfRule>
  </conditionalFormatting>
  <conditionalFormatting sqref="E5">
    <cfRule type="expression" dxfId="612" priority="3">
      <formula>E5=""</formula>
    </cfRule>
  </conditionalFormatting>
  <conditionalFormatting sqref="B5">
    <cfRule type="expression" dxfId="611" priority="1">
      <formula>B5=""</formula>
    </cfRule>
  </conditionalFormatting>
  <conditionalFormatting sqref="C5">
    <cfRule type="expression" dxfId="61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70C0"/>
    <pageSetUpPr fitToPage="1"/>
  </sheetPr>
  <dimension ref="B2:I52"/>
  <sheetViews>
    <sheetView zoomScale="70" zoomScaleNormal="70" workbookViewId="0">
      <selection activeCell="B10" sqref="B10:F5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(104 -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104</v>
      </c>
      <c r="C5" s="4" t="s">
        <v>39</v>
      </c>
      <c r="D5" s="4" t="s">
        <v>383</v>
      </c>
      <c r="E5" s="4" t="s">
        <v>46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153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402</v>
      </c>
      <c r="D12" s="72"/>
      <c r="E12" s="72" t="s">
        <v>404</v>
      </c>
      <c r="F12" s="72"/>
      <c r="G12" s="22"/>
      <c r="H12" s="74"/>
      <c r="I12" s="74"/>
    </row>
    <row r="13" spans="2:9" x14ac:dyDescent="0.25">
      <c r="B13" s="50">
        <v>2</v>
      </c>
      <c r="C13" s="81" t="s">
        <v>405</v>
      </c>
      <c r="D13" s="82"/>
      <c r="E13" s="72" t="s">
        <v>404</v>
      </c>
      <c r="F13" s="72"/>
      <c r="G13" s="22"/>
      <c r="H13" s="74"/>
      <c r="I13" s="74"/>
    </row>
    <row r="14" spans="2:9" x14ac:dyDescent="0.25">
      <c r="B14" s="50">
        <v>3</v>
      </c>
      <c r="C14" s="81" t="s">
        <v>406</v>
      </c>
      <c r="D14" s="82"/>
      <c r="E14" s="72" t="s">
        <v>404</v>
      </c>
      <c r="F14" s="72"/>
      <c r="G14" s="22"/>
      <c r="H14" s="74"/>
      <c r="I14" s="74"/>
    </row>
    <row r="15" spans="2:9" x14ac:dyDescent="0.25">
      <c r="B15" s="50">
        <v>4</v>
      </c>
      <c r="C15" s="81" t="s">
        <v>118</v>
      </c>
      <c r="D15" s="82"/>
      <c r="E15" s="72" t="s">
        <v>404</v>
      </c>
      <c r="F15" s="72"/>
      <c r="G15" s="22"/>
      <c r="H15" s="74"/>
      <c r="I15" s="74"/>
    </row>
    <row r="16" spans="2:9" x14ac:dyDescent="0.25">
      <c r="B16" s="50">
        <v>5</v>
      </c>
      <c r="C16" s="81" t="s">
        <v>407</v>
      </c>
      <c r="D16" s="82"/>
      <c r="E16" s="72" t="s">
        <v>403</v>
      </c>
      <c r="F16" s="72"/>
      <c r="G16" s="22"/>
      <c r="H16" s="74"/>
      <c r="I16" s="74"/>
    </row>
    <row r="17" spans="2:9" x14ac:dyDescent="0.25">
      <c r="B17" s="50">
        <v>6</v>
      </c>
      <c r="C17" s="81" t="s">
        <v>122</v>
      </c>
      <c r="D17" s="82"/>
      <c r="E17" s="72" t="s">
        <v>403</v>
      </c>
      <c r="F17" s="72"/>
      <c r="G17" s="22"/>
      <c r="H17" s="74"/>
      <c r="I17" s="74"/>
    </row>
    <row r="18" spans="2:9" x14ac:dyDescent="0.25">
      <c r="B18" s="50">
        <v>7</v>
      </c>
      <c r="C18" s="81" t="s">
        <v>114</v>
      </c>
      <c r="D18" s="82"/>
      <c r="E18" s="72" t="s">
        <v>404</v>
      </c>
      <c r="F18" s="72"/>
      <c r="G18" s="22"/>
      <c r="H18" s="74"/>
      <c r="I18" s="74"/>
    </row>
    <row r="19" spans="2:9" x14ac:dyDescent="0.25">
      <c r="B19" s="50">
        <v>8</v>
      </c>
      <c r="C19" s="81" t="s">
        <v>113</v>
      </c>
      <c r="D19" s="82"/>
      <c r="E19" s="81" t="s">
        <v>43</v>
      </c>
      <c r="F19" s="82"/>
      <c r="G19" s="22"/>
      <c r="H19" s="74"/>
      <c r="I19" s="74"/>
    </row>
    <row r="20" spans="2:9" x14ac:dyDescent="0.25">
      <c r="B20" s="50">
        <v>9</v>
      </c>
      <c r="C20" s="81" t="s">
        <v>343</v>
      </c>
      <c r="D20" s="82"/>
      <c r="E20" s="81" t="s">
        <v>43</v>
      </c>
      <c r="F20" s="82"/>
      <c r="G20" s="22"/>
      <c r="H20" s="74"/>
      <c r="I20" s="74"/>
    </row>
    <row r="21" spans="2:9" x14ac:dyDescent="0.25">
      <c r="B21" s="50">
        <v>10</v>
      </c>
      <c r="C21" s="81" t="s">
        <v>369</v>
      </c>
      <c r="D21" s="82"/>
      <c r="E21" s="81" t="s">
        <v>43</v>
      </c>
      <c r="F21" s="82"/>
      <c r="G21" s="22"/>
      <c r="H21" s="74"/>
      <c r="I21" s="74"/>
    </row>
    <row r="22" spans="2:9" x14ac:dyDescent="0.25">
      <c r="B22" s="50">
        <v>11</v>
      </c>
      <c r="C22" s="81" t="s">
        <v>298</v>
      </c>
      <c r="D22" s="82"/>
      <c r="E22" s="81" t="s">
        <v>43</v>
      </c>
      <c r="F22" s="82"/>
      <c r="G22" s="22"/>
      <c r="H22" s="74"/>
      <c r="I22" s="74"/>
    </row>
    <row r="23" spans="2:9" x14ac:dyDescent="0.25">
      <c r="B23" s="50">
        <v>12</v>
      </c>
      <c r="C23" s="81" t="s">
        <v>341</v>
      </c>
      <c r="D23" s="82"/>
      <c r="E23" s="81" t="s">
        <v>43</v>
      </c>
      <c r="F23" s="82"/>
      <c r="G23" s="22"/>
      <c r="H23" s="74"/>
      <c r="I23" s="74"/>
    </row>
    <row r="24" spans="2:9" x14ac:dyDescent="0.25">
      <c r="B24" s="50">
        <v>13</v>
      </c>
      <c r="C24" s="81" t="s">
        <v>370</v>
      </c>
      <c r="D24" s="82"/>
      <c r="E24" s="81" t="s">
        <v>43</v>
      </c>
      <c r="F24" s="82"/>
      <c r="G24" s="22"/>
      <c r="H24" s="74"/>
      <c r="I24" s="74"/>
    </row>
    <row r="25" spans="2:9" x14ac:dyDescent="0.25">
      <c r="B25" s="50">
        <v>14</v>
      </c>
      <c r="C25" s="81" t="s">
        <v>174</v>
      </c>
      <c r="D25" s="82"/>
      <c r="E25" s="81" t="s">
        <v>43</v>
      </c>
      <c r="F25" s="82"/>
      <c r="G25" s="22"/>
      <c r="H25" s="74"/>
      <c r="I25" s="74"/>
    </row>
    <row r="26" spans="2:9" x14ac:dyDescent="0.25">
      <c r="B26" s="50">
        <v>15</v>
      </c>
      <c r="C26" s="81" t="s">
        <v>340</v>
      </c>
      <c r="D26" s="82"/>
      <c r="E26" s="81" t="s">
        <v>43</v>
      </c>
      <c r="F26" s="82"/>
      <c r="G26" s="22"/>
      <c r="H26" s="74"/>
      <c r="I26" s="74"/>
    </row>
    <row r="27" spans="2:9" x14ac:dyDescent="0.25">
      <c r="B27" s="50">
        <v>16</v>
      </c>
      <c r="C27" s="81" t="s">
        <v>177</v>
      </c>
      <c r="D27" s="82"/>
      <c r="E27" s="81" t="s">
        <v>43</v>
      </c>
      <c r="F27" s="82"/>
      <c r="G27" s="22"/>
      <c r="H27" s="74"/>
      <c r="I27" s="74"/>
    </row>
    <row r="28" spans="2:9" x14ac:dyDescent="0.25">
      <c r="B28" s="50">
        <v>17</v>
      </c>
      <c r="C28" s="81" t="s">
        <v>371</v>
      </c>
      <c r="D28" s="82"/>
      <c r="E28" s="81" t="s">
        <v>43</v>
      </c>
      <c r="F28" s="82"/>
      <c r="G28" s="22"/>
    </row>
    <row r="29" spans="2:9" x14ac:dyDescent="0.25">
      <c r="B29" s="50">
        <v>18</v>
      </c>
      <c r="C29" s="81" t="s">
        <v>175</v>
      </c>
      <c r="D29" s="82"/>
      <c r="E29" s="81" t="s">
        <v>43</v>
      </c>
      <c r="F29" s="82"/>
      <c r="G29" s="22"/>
    </row>
    <row r="30" spans="2:9" x14ac:dyDescent="0.25">
      <c r="B30" s="50">
        <v>19</v>
      </c>
      <c r="C30" s="81" t="s">
        <v>174</v>
      </c>
      <c r="D30" s="82"/>
      <c r="E30" s="81" t="s">
        <v>43</v>
      </c>
      <c r="F30" s="82"/>
    </row>
    <row r="31" spans="2:9" x14ac:dyDescent="0.25">
      <c r="B31" s="50">
        <v>20</v>
      </c>
      <c r="C31" s="81" t="s">
        <v>347</v>
      </c>
      <c r="D31" s="82"/>
      <c r="E31" s="81" t="s">
        <v>43</v>
      </c>
      <c r="F31" s="82"/>
    </row>
    <row r="32" spans="2:9" x14ac:dyDescent="0.25">
      <c r="B32" s="50">
        <v>21</v>
      </c>
      <c r="C32" s="81" t="s">
        <v>338</v>
      </c>
      <c r="D32" s="82"/>
      <c r="E32" s="81" t="s">
        <v>43</v>
      </c>
      <c r="F32" s="82"/>
      <c r="G32"/>
      <c r="H32"/>
      <c r="I32"/>
    </row>
    <row r="33" spans="2:9" x14ac:dyDescent="0.25">
      <c r="B33" s="50">
        <v>22</v>
      </c>
      <c r="C33" s="81" t="s">
        <v>173</v>
      </c>
      <c r="D33" s="82"/>
      <c r="E33" s="81" t="s">
        <v>43</v>
      </c>
      <c r="F33" s="82"/>
      <c r="G33"/>
      <c r="H33"/>
      <c r="I33"/>
    </row>
    <row r="34" spans="2:9" x14ac:dyDescent="0.25">
      <c r="B34" s="50">
        <v>23</v>
      </c>
      <c r="C34" s="81" t="s">
        <v>172</v>
      </c>
      <c r="D34" s="82"/>
      <c r="E34" s="81" t="s">
        <v>43</v>
      </c>
      <c r="F34" s="82"/>
      <c r="G34"/>
      <c r="H34"/>
      <c r="I34"/>
    </row>
    <row r="35" spans="2:9" x14ac:dyDescent="0.25">
      <c r="B35" s="50">
        <v>24</v>
      </c>
      <c r="C35" s="81" t="s">
        <v>171</v>
      </c>
      <c r="D35" s="82"/>
      <c r="E35" s="81" t="s">
        <v>43</v>
      </c>
      <c r="F35" s="82"/>
      <c r="G35"/>
      <c r="H35"/>
      <c r="I35"/>
    </row>
    <row r="36" spans="2:9" x14ac:dyDescent="0.25">
      <c r="B36" s="50">
        <v>25</v>
      </c>
      <c r="C36" s="81" t="s">
        <v>170</v>
      </c>
      <c r="D36" s="82"/>
      <c r="E36" s="81" t="s">
        <v>43</v>
      </c>
      <c r="F36" s="82"/>
    </row>
    <row r="37" spans="2:9" x14ac:dyDescent="0.25">
      <c r="B37" s="50">
        <v>26</v>
      </c>
      <c r="C37" s="81" t="s">
        <v>169</v>
      </c>
      <c r="D37" s="82"/>
      <c r="E37" s="81" t="s">
        <v>43</v>
      </c>
      <c r="F37" s="82"/>
    </row>
    <row r="38" spans="2:9" x14ac:dyDescent="0.25">
      <c r="B38" s="50">
        <v>27</v>
      </c>
      <c r="C38" s="81" t="s">
        <v>168</v>
      </c>
      <c r="D38" s="82"/>
      <c r="E38" s="81" t="s">
        <v>43</v>
      </c>
      <c r="F38" s="82"/>
    </row>
    <row r="39" spans="2:9" x14ac:dyDescent="0.25">
      <c r="B39" s="50">
        <v>28</v>
      </c>
      <c r="C39" s="81" t="s">
        <v>348</v>
      </c>
      <c r="D39" s="82"/>
      <c r="E39" s="81" t="s">
        <v>43</v>
      </c>
      <c r="F39" s="82"/>
    </row>
    <row r="40" spans="2:9" x14ac:dyDescent="0.25">
      <c r="B40" s="50">
        <v>29</v>
      </c>
      <c r="C40" s="81" t="s">
        <v>337</v>
      </c>
      <c r="D40" s="82"/>
      <c r="E40" s="81" t="s">
        <v>43</v>
      </c>
      <c r="F40" s="82"/>
    </row>
    <row r="41" spans="2:9" x14ac:dyDescent="0.25">
      <c r="B41" s="50">
        <v>30</v>
      </c>
      <c r="C41" s="81" t="s">
        <v>349</v>
      </c>
      <c r="D41" s="82"/>
      <c r="E41" s="81" t="s">
        <v>43</v>
      </c>
      <c r="F41" s="82"/>
    </row>
    <row r="42" spans="2:9" x14ac:dyDescent="0.25">
      <c r="B42" s="50">
        <v>31</v>
      </c>
      <c r="C42" s="81" t="s">
        <v>372</v>
      </c>
      <c r="D42" s="82"/>
      <c r="E42" s="81" t="s">
        <v>43</v>
      </c>
      <c r="F42" s="82"/>
    </row>
    <row r="43" spans="2:9" x14ac:dyDescent="0.25">
      <c r="B43" s="50">
        <v>32</v>
      </c>
      <c r="C43" s="81" t="s">
        <v>164</v>
      </c>
      <c r="D43" s="82"/>
      <c r="E43" s="81" t="s">
        <v>43</v>
      </c>
      <c r="F43" s="82"/>
    </row>
    <row r="44" spans="2:9" x14ac:dyDescent="0.25">
      <c r="B44" s="50">
        <v>33</v>
      </c>
      <c r="C44" s="81" t="s">
        <v>163</v>
      </c>
      <c r="D44" s="82"/>
      <c r="E44" s="81" t="s">
        <v>43</v>
      </c>
      <c r="F44" s="82"/>
    </row>
    <row r="45" spans="2:9" x14ac:dyDescent="0.25">
      <c r="B45" s="50">
        <v>34</v>
      </c>
      <c r="C45" s="81" t="s">
        <v>162</v>
      </c>
      <c r="D45" s="82"/>
      <c r="E45" s="81" t="s">
        <v>43</v>
      </c>
      <c r="F45" s="82"/>
    </row>
    <row r="46" spans="2:9" x14ac:dyDescent="0.25">
      <c r="B46" s="50">
        <v>35</v>
      </c>
      <c r="C46" s="81" t="s">
        <v>112</v>
      </c>
      <c r="D46" s="82"/>
      <c r="E46" s="81" t="s">
        <v>43</v>
      </c>
      <c r="F46" s="82"/>
    </row>
    <row r="47" spans="2:9" x14ac:dyDescent="0.25">
      <c r="B47" s="50">
        <v>36</v>
      </c>
      <c r="C47" s="81" t="s">
        <v>110</v>
      </c>
      <c r="D47" s="82"/>
      <c r="E47" s="81" t="s">
        <v>43</v>
      </c>
      <c r="F47" s="82"/>
    </row>
    <row r="48" spans="2:9" x14ac:dyDescent="0.25">
      <c r="B48" s="50">
        <v>37</v>
      </c>
      <c r="C48" s="81" t="s">
        <v>139</v>
      </c>
      <c r="D48" s="82"/>
      <c r="E48" s="81" t="s">
        <v>43</v>
      </c>
      <c r="F48" s="82"/>
    </row>
    <row r="49" spans="2:6" x14ac:dyDescent="0.25">
      <c r="B49" s="50">
        <v>38</v>
      </c>
      <c r="C49" s="81" t="s">
        <v>157</v>
      </c>
      <c r="D49" s="82"/>
      <c r="E49" s="81" t="s">
        <v>45</v>
      </c>
      <c r="F49" s="82"/>
    </row>
    <row r="50" spans="2:6" x14ac:dyDescent="0.25">
      <c r="B50" s="50">
        <v>39</v>
      </c>
      <c r="C50" s="81" t="s">
        <v>156</v>
      </c>
      <c r="D50" s="82"/>
      <c r="E50" s="81" t="s">
        <v>45</v>
      </c>
      <c r="F50" s="82"/>
    </row>
    <row r="51" spans="2:6" x14ac:dyDescent="0.25">
      <c r="B51" s="50">
        <v>40</v>
      </c>
      <c r="C51" s="81" t="s">
        <v>155</v>
      </c>
      <c r="D51" s="82"/>
      <c r="E51" s="81" t="s">
        <v>45</v>
      </c>
      <c r="F51" s="82"/>
    </row>
    <row r="52" spans="2:6" x14ac:dyDescent="0.25">
      <c r="B52" s="50">
        <v>41</v>
      </c>
      <c r="C52" s="81" t="s">
        <v>154</v>
      </c>
      <c r="D52" s="82"/>
      <c r="E52" s="81" t="s">
        <v>45</v>
      </c>
      <c r="F52" s="82"/>
    </row>
  </sheetData>
  <mergeCells count="10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H25:I25"/>
    <mergeCell ref="C12:D12"/>
    <mergeCell ref="E12:F12"/>
    <mergeCell ref="C20:D20"/>
    <mergeCell ref="E20:F20"/>
    <mergeCell ref="C21:D21"/>
    <mergeCell ref="E21:F21"/>
    <mergeCell ref="H26:I26"/>
    <mergeCell ref="H27:I27"/>
    <mergeCell ref="H21:I21"/>
    <mergeCell ref="H22:I22"/>
    <mergeCell ref="H12:I12"/>
    <mergeCell ref="H20:I20"/>
    <mergeCell ref="H13:I13"/>
    <mergeCell ref="H14:I14"/>
    <mergeCell ref="H15:I15"/>
    <mergeCell ref="H16:I16"/>
    <mergeCell ref="C22:D22"/>
    <mergeCell ref="E22:F22"/>
    <mergeCell ref="C25:D25"/>
    <mergeCell ref="E25:F25"/>
    <mergeCell ref="C26:D26"/>
    <mergeCell ref="E26:F26"/>
    <mergeCell ref="E24:F24"/>
    <mergeCell ref="H23:I23"/>
    <mergeCell ref="H24:I24"/>
    <mergeCell ref="C19:D19"/>
    <mergeCell ref="E19:F19"/>
    <mergeCell ref="C13:D13"/>
    <mergeCell ref="C14:D14"/>
    <mergeCell ref="C15:D15"/>
    <mergeCell ref="C23:D23"/>
    <mergeCell ref="E23:F23"/>
    <mergeCell ref="C24:D24"/>
    <mergeCell ref="H17:I17"/>
    <mergeCell ref="H18:I18"/>
    <mergeCell ref="H19:I19"/>
    <mergeCell ref="C16:D16"/>
    <mergeCell ref="C18:D18"/>
    <mergeCell ref="E13:F13"/>
    <mergeCell ref="E14:F14"/>
    <mergeCell ref="E15:F15"/>
    <mergeCell ref="E16:F16"/>
    <mergeCell ref="E18:F18"/>
    <mergeCell ref="C17:D17"/>
    <mergeCell ref="E17:F17"/>
    <mergeCell ref="C31:D31"/>
    <mergeCell ref="E31:F31"/>
    <mergeCell ref="C32:D32"/>
    <mergeCell ref="E32:F32"/>
    <mergeCell ref="C33:D33"/>
    <mergeCell ref="E33:F33"/>
    <mergeCell ref="E27:F27"/>
    <mergeCell ref="C28:D28"/>
    <mergeCell ref="E28:F28"/>
    <mergeCell ref="C29:D29"/>
    <mergeCell ref="E29:F29"/>
    <mergeCell ref="C30:D30"/>
    <mergeCell ref="E30:F30"/>
    <mergeCell ref="C27:D27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0:D40"/>
    <mergeCell ref="E40:F40"/>
    <mergeCell ref="C46:D46"/>
    <mergeCell ref="E46:F46"/>
    <mergeCell ref="C47:D47"/>
    <mergeCell ref="E47:F47"/>
    <mergeCell ref="E42:F42"/>
    <mergeCell ref="C43:D43"/>
    <mergeCell ref="C44:D44"/>
    <mergeCell ref="C45:D45"/>
    <mergeCell ref="E43:F43"/>
    <mergeCell ref="E44:F44"/>
    <mergeCell ref="E45:F45"/>
    <mergeCell ref="C41:D41"/>
    <mergeCell ref="C42:D42"/>
    <mergeCell ref="E41:F41"/>
    <mergeCell ref="C48:D48"/>
    <mergeCell ref="E48:F48"/>
    <mergeCell ref="C52:D52"/>
    <mergeCell ref="E52:F52"/>
    <mergeCell ref="C49:D49"/>
    <mergeCell ref="E49:F49"/>
    <mergeCell ref="C50:D50"/>
    <mergeCell ref="E50:F50"/>
    <mergeCell ref="C51:D51"/>
    <mergeCell ref="E51:F51"/>
  </mergeCells>
  <conditionalFormatting sqref="E31:F31">
    <cfRule type="expression" dxfId="609" priority="7">
      <formula>E31&lt;&gt;""</formula>
    </cfRule>
  </conditionalFormatting>
  <conditionalFormatting sqref="E30:F30">
    <cfRule type="expression" dxfId="608" priority="6">
      <formula>E30&lt;&gt;""</formula>
    </cfRule>
  </conditionalFormatting>
  <conditionalFormatting sqref="D7:I8">
    <cfRule type="expression" dxfId="607" priority="5">
      <formula>D7=""</formula>
    </cfRule>
  </conditionalFormatting>
  <conditionalFormatting sqref="D5">
    <cfRule type="expression" dxfId="606" priority="4">
      <formula>D5=""</formula>
    </cfRule>
  </conditionalFormatting>
  <conditionalFormatting sqref="E5">
    <cfRule type="expression" dxfId="605" priority="3">
      <formula>E5=""</formula>
    </cfRule>
  </conditionalFormatting>
  <conditionalFormatting sqref="B5">
    <cfRule type="expression" dxfId="604" priority="1">
      <formula>B5=""</formula>
    </cfRule>
  </conditionalFormatting>
  <conditionalFormatting sqref="C5">
    <cfRule type="expression" dxfId="60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70C0"/>
    <pageSetUpPr fitToPage="1"/>
  </sheetPr>
  <dimension ref="B2:I35"/>
  <sheetViews>
    <sheetView zoomScale="70" zoomScaleNormal="70" workbookViewId="0">
      <selection activeCell="B10" sqref="B10:F3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3.42578125" style="17" bestFit="1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(105 -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105</v>
      </c>
      <c r="C5" s="4" t="s">
        <v>41</v>
      </c>
      <c r="D5" s="4" t="s">
        <v>46</v>
      </c>
      <c r="E5" s="4" t="s">
        <v>47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153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178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40">
        <v>1</v>
      </c>
      <c r="C12" s="72" t="s">
        <v>154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40">
        <v>2</v>
      </c>
      <c r="C13" s="72" t="s">
        <v>155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40">
        <v>3</v>
      </c>
      <c r="C14" s="72" t="s">
        <v>156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40">
        <v>4</v>
      </c>
      <c r="C15" s="72" t="s">
        <v>179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40">
        <v>5</v>
      </c>
      <c r="C16" s="72" t="s">
        <v>180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40">
        <v>6</v>
      </c>
      <c r="C17" s="72" t="s">
        <v>181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40">
        <v>7</v>
      </c>
      <c r="C18" s="72" t="s">
        <v>182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40">
        <v>8</v>
      </c>
      <c r="C19" s="72" t="s">
        <v>183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40">
        <v>9</v>
      </c>
      <c r="C20" s="72" t="s">
        <v>156</v>
      </c>
      <c r="D20" s="72"/>
      <c r="E20" s="72" t="s">
        <v>45</v>
      </c>
      <c r="F20" s="72"/>
      <c r="G20" s="22"/>
      <c r="H20" s="74"/>
      <c r="I20" s="74"/>
    </row>
    <row r="21" spans="2:9" x14ac:dyDescent="0.25">
      <c r="B21" s="40">
        <v>10</v>
      </c>
      <c r="C21" s="72" t="s">
        <v>157</v>
      </c>
      <c r="D21" s="72"/>
      <c r="E21" s="72" t="s">
        <v>45</v>
      </c>
      <c r="F21" s="72"/>
      <c r="G21" s="22"/>
      <c r="I21"/>
    </row>
    <row r="22" spans="2:9" x14ac:dyDescent="0.25">
      <c r="B22" s="40">
        <v>11</v>
      </c>
      <c r="C22" s="72" t="s">
        <v>139</v>
      </c>
      <c r="D22" s="72"/>
      <c r="E22" s="72" t="s">
        <v>45</v>
      </c>
      <c r="F22" s="72"/>
      <c r="G22" s="22"/>
    </row>
    <row r="23" spans="2:9" x14ac:dyDescent="0.25">
      <c r="B23" s="40">
        <v>12</v>
      </c>
      <c r="C23" s="72" t="s">
        <v>110</v>
      </c>
      <c r="D23" s="72"/>
      <c r="E23" s="72" t="s">
        <v>43</v>
      </c>
      <c r="F23" s="72"/>
      <c r="G23" s="22"/>
      <c r="H23"/>
      <c r="I23"/>
    </row>
    <row r="24" spans="2:9" x14ac:dyDescent="0.25">
      <c r="B24" s="40">
        <v>13</v>
      </c>
      <c r="C24" s="72" t="s">
        <v>111</v>
      </c>
      <c r="D24" s="72"/>
      <c r="E24" s="72" t="s">
        <v>43</v>
      </c>
      <c r="F24" s="72"/>
      <c r="G24" s="22"/>
      <c r="H24"/>
      <c r="I24"/>
    </row>
    <row r="25" spans="2:9" x14ac:dyDescent="0.25">
      <c r="B25" s="40">
        <v>14</v>
      </c>
      <c r="C25" s="72" t="s">
        <v>112</v>
      </c>
      <c r="D25" s="72"/>
      <c r="E25" s="72" t="s">
        <v>43</v>
      </c>
      <c r="F25" s="72"/>
      <c r="G25" s="22"/>
      <c r="H25"/>
      <c r="I25"/>
    </row>
    <row r="26" spans="2:9" x14ac:dyDescent="0.25">
      <c r="B26" s="40">
        <v>15</v>
      </c>
      <c r="C26" s="72" t="s">
        <v>113</v>
      </c>
      <c r="D26" s="72"/>
      <c r="E26" s="72" t="s">
        <v>43</v>
      </c>
      <c r="F26" s="72"/>
      <c r="G26" s="22"/>
      <c r="H26"/>
      <c r="I26"/>
    </row>
    <row r="27" spans="2:9" x14ac:dyDescent="0.25">
      <c r="B27" s="40">
        <v>16</v>
      </c>
      <c r="C27" s="72" t="s">
        <v>114</v>
      </c>
      <c r="D27" s="72"/>
      <c r="E27" s="72" t="s">
        <v>50</v>
      </c>
      <c r="F27" s="72"/>
      <c r="G27" s="22"/>
      <c r="H27"/>
      <c r="I27"/>
    </row>
    <row r="28" spans="2:9" x14ac:dyDescent="0.25">
      <c r="B28" s="40">
        <v>17</v>
      </c>
      <c r="C28" s="72" t="s">
        <v>115</v>
      </c>
      <c r="D28" s="72"/>
      <c r="E28" s="72" t="s">
        <v>50</v>
      </c>
      <c r="F28" s="72"/>
      <c r="G28" s="22"/>
    </row>
    <row r="29" spans="2:9" x14ac:dyDescent="0.25">
      <c r="B29" s="40">
        <v>18</v>
      </c>
      <c r="C29" s="72" t="s">
        <v>116</v>
      </c>
      <c r="D29" s="72"/>
      <c r="E29" s="72" t="s">
        <v>50</v>
      </c>
      <c r="F29" s="72"/>
      <c r="G29" s="22"/>
    </row>
    <row r="30" spans="2:9" x14ac:dyDescent="0.25">
      <c r="B30" s="40">
        <v>19</v>
      </c>
      <c r="C30" s="72" t="s">
        <v>117</v>
      </c>
      <c r="D30" s="72"/>
      <c r="E30" s="72" t="s">
        <v>50</v>
      </c>
      <c r="F30" s="72"/>
    </row>
    <row r="31" spans="2:9" x14ac:dyDescent="0.25">
      <c r="B31" s="40">
        <v>20</v>
      </c>
      <c r="C31" s="72" t="s">
        <v>118</v>
      </c>
      <c r="D31" s="72"/>
      <c r="E31" s="72" t="s">
        <v>49</v>
      </c>
      <c r="F31" s="72"/>
    </row>
    <row r="32" spans="2:9" x14ac:dyDescent="0.25">
      <c r="B32" s="40">
        <v>21</v>
      </c>
      <c r="C32" s="72" t="s">
        <v>184</v>
      </c>
      <c r="D32" s="72"/>
      <c r="E32" s="72" t="s">
        <v>49</v>
      </c>
      <c r="F32" s="72"/>
      <c r="G32"/>
      <c r="H32"/>
      <c r="I32"/>
    </row>
    <row r="33" spans="2:9" x14ac:dyDescent="0.25">
      <c r="B33" s="40">
        <v>22</v>
      </c>
      <c r="C33" s="72" t="s">
        <v>185</v>
      </c>
      <c r="D33" s="72"/>
      <c r="E33" s="72" t="s">
        <v>49</v>
      </c>
      <c r="F33" s="72"/>
      <c r="G33"/>
      <c r="H33"/>
      <c r="I33"/>
    </row>
    <row r="34" spans="2:9" x14ac:dyDescent="0.25">
      <c r="B34" s="40">
        <v>23</v>
      </c>
      <c r="C34" s="72" t="s">
        <v>186</v>
      </c>
      <c r="D34" s="72"/>
      <c r="E34" s="72" t="s">
        <v>49</v>
      </c>
      <c r="F34" s="72"/>
      <c r="G34"/>
      <c r="H34"/>
      <c r="I34"/>
    </row>
    <row r="35" spans="2:9" x14ac:dyDescent="0.25">
      <c r="C35"/>
      <c r="D35"/>
      <c r="E35"/>
      <c r="F35"/>
      <c r="G35"/>
      <c r="H35"/>
      <c r="I35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31:F31">
    <cfRule type="expression" dxfId="602" priority="7">
      <formula>E31&lt;&gt;""</formula>
    </cfRule>
  </conditionalFormatting>
  <conditionalFormatting sqref="E30:F30">
    <cfRule type="expression" dxfId="601" priority="6">
      <formula>E30&lt;&gt;""</formula>
    </cfRule>
  </conditionalFormatting>
  <conditionalFormatting sqref="D7:I8">
    <cfRule type="expression" dxfId="600" priority="5">
      <formula>D7=""</formula>
    </cfRule>
  </conditionalFormatting>
  <conditionalFormatting sqref="D5">
    <cfRule type="expression" dxfId="599" priority="4">
      <formula>D5=""</formula>
    </cfRule>
  </conditionalFormatting>
  <conditionalFormatting sqref="E5">
    <cfRule type="expression" dxfId="598" priority="3">
      <formula>E5=""</formula>
    </cfRule>
  </conditionalFormatting>
  <conditionalFormatting sqref="B5">
    <cfRule type="expression" dxfId="597" priority="1">
      <formula>B5=""</formula>
    </cfRule>
  </conditionalFormatting>
  <conditionalFormatting sqref="C5">
    <cfRule type="expression" dxfId="59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70C0"/>
    <pageSetUpPr fitToPage="1"/>
  </sheetPr>
  <dimension ref="B2:I40"/>
  <sheetViews>
    <sheetView zoomScale="70" zoomScaleNormal="70" workbookViewId="0">
      <selection activeCell="B10" sqref="B10:F3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(105 -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105</v>
      </c>
      <c r="C5" s="4" t="s">
        <v>39</v>
      </c>
      <c r="D5" s="4" t="s">
        <v>47</v>
      </c>
      <c r="E5" s="4" t="s">
        <v>46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187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153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188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189</v>
      </c>
      <c r="D13" s="72"/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185</v>
      </c>
      <c r="D14" s="72"/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184</v>
      </c>
      <c r="D15" s="72"/>
      <c r="E15" s="72" t="s">
        <v>49</v>
      </c>
      <c r="F15" s="72"/>
      <c r="G15" s="22"/>
      <c r="H15" s="74"/>
      <c r="I15" s="74"/>
    </row>
    <row r="16" spans="2:9" x14ac:dyDescent="0.25">
      <c r="B16" s="21">
        <v>5</v>
      </c>
      <c r="C16" s="72" t="s">
        <v>118</v>
      </c>
      <c r="D16" s="72"/>
      <c r="E16" s="72" t="s">
        <v>49</v>
      </c>
      <c r="F16" s="72"/>
      <c r="G16" s="22"/>
      <c r="H16" s="74"/>
      <c r="I16" s="74"/>
    </row>
    <row r="17" spans="2:9" x14ac:dyDescent="0.25">
      <c r="B17" s="21">
        <v>6</v>
      </c>
      <c r="C17" s="72" t="s">
        <v>116</v>
      </c>
      <c r="D17" s="72"/>
      <c r="E17" s="72" t="s">
        <v>50</v>
      </c>
      <c r="F17" s="72"/>
      <c r="G17" s="22"/>
      <c r="H17" s="74"/>
      <c r="I17" s="74"/>
    </row>
    <row r="18" spans="2:9" x14ac:dyDescent="0.25">
      <c r="B18" s="21">
        <v>7</v>
      </c>
      <c r="C18" s="72" t="s">
        <v>122</v>
      </c>
      <c r="D18" s="72"/>
      <c r="E18" s="72" t="s">
        <v>50</v>
      </c>
      <c r="F18" s="72"/>
      <c r="G18" s="22"/>
      <c r="H18" s="74"/>
      <c r="I18" s="74"/>
    </row>
    <row r="19" spans="2:9" x14ac:dyDescent="0.25">
      <c r="B19" s="21">
        <v>8</v>
      </c>
      <c r="C19" s="72" t="s">
        <v>114</v>
      </c>
      <c r="D19" s="72"/>
      <c r="E19" s="72" t="s">
        <v>50</v>
      </c>
      <c r="F19" s="72"/>
      <c r="G19" s="22"/>
      <c r="H19" s="74"/>
      <c r="I19" s="74"/>
    </row>
    <row r="20" spans="2:9" x14ac:dyDescent="0.25">
      <c r="B20" s="21">
        <v>9</v>
      </c>
      <c r="C20" s="72" t="s">
        <v>113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21">
        <v>10</v>
      </c>
      <c r="C21" s="72" t="s">
        <v>112</v>
      </c>
      <c r="D21" s="72"/>
      <c r="E21" s="72" t="s">
        <v>43</v>
      </c>
      <c r="F21" s="72"/>
      <c r="G21" s="22"/>
      <c r="I21"/>
    </row>
    <row r="22" spans="2:9" x14ac:dyDescent="0.25">
      <c r="B22" s="21">
        <v>11</v>
      </c>
      <c r="C22" s="72" t="s">
        <v>110</v>
      </c>
      <c r="D22" s="72"/>
      <c r="E22" s="72" t="s">
        <v>43</v>
      </c>
      <c r="F22" s="72"/>
      <c r="G22" s="22"/>
    </row>
    <row r="23" spans="2:9" x14ac:dyDescent="0.25">
      <c r="B23" s="21">
        <v>12</v>
      </c>
      <c r="C23" s="72" t="s">
        <v>139</v>
      </c>
      <c r="D23" s="72"/>
      <c r="E23" s="72" t="s">
        <v>45</v>
      </c>
      <c r="F23" s="72"/>
      <c r="G23" s="22"/>
      <c r="H23"/>
      <c r="I23"/>
    </row>
    <row r="24" spans="2:9" x14ac:dyDescent="0.25">
      <c r="B24" s="21">
        <v>13</v>
      </c>
      <c r="C24" s="72" t="s">
        <v>157</v>
      </c>
      <c r="D24" s="72"/>
      <c r="E24" s="72" t="s">
        <v>45</v>
      </c>
      <c r="F24" s="72"/>
      <c r="G24" s="22"/>
      <c r="H24"/>
      <c r="I24"/>
    </row>
    <row r="25" spans="2:9" x14ac:dyDescent="0.25">
      <c r="B25" s="21">
        <v>14</v>
      </c>
      <c r="C25" s="72" t="s">
        <v>156</v>
      </c>
      <c r="D25" s="72"/>
      <c r="E25" s="72" t="s">
        <v>45</v>
      </c>
      <c r="F25" s="72"/>
      <c r="G25" s="22"/>
      <c r="H25"/>
      <c r="I25"/>
    </row>
    <row r="26" spans="2:9" x14ac:dyDescent="0.25">
      <c r="B26" s="21">
        <v>15</v>
      </c>
      <c r="C26" s="72" t="s">
        <v>183</v>
      </c>
      <c r="D26" s="72"/>
      <c r="E26" s="72" t="s">
        <v>45</v>
      </c>
      <c r="F26" s="72"/>
      <c r="G26" s="22"/>
      <c r="H26"/>
      <c r="I26"/>
    </row>
    <row r="27" spans="2:9" x14ac:dyDescent="0.25">
      <c r="B27" s="21">
        <v>16</v>
      </c>
      <c r="C27" s="72" t="s">
        <v>182</v>
      </c>
      <c r="D27" s="72"/>
      <c r="E27" s="72" t="s">
        <v>45</v>
      </c>
      <c r="F27" s="72"/>
      <c r="G27" s="22"/>
      <c r="H27"/>
      <c r="I27"/>
    </row>
    <row r="28" spans="2:9" x14ac:dyDescent="0.25">
      <c r="B28" s="21">
        <v>17</v>
      </c>
      <c r="C28" s="72" t="s">
        <v>181</v>
      </c>
      <c r="D28" s="72"/>
      <c r="E28" s="72" t="s">
        <v>45</v>
      </c>
      <c r="F28" s="72"/>
      <c r="G28" s="22"/>
    </row>
    <row r="29" spans="2:9" x14ac:dyDescent="0.25">
      <c r="B29" s="21">
        <v>18</v>
      </c>
      <c r="C29" s="72" t="s">
        <v>180</v>
      </c>
      <c r="D29" s="72"/>
      <c r="E29" s="72" t="s">
        <v>45</v>
      </c>
      <c r="F29" s="72"/>
      <c r="G29" s="22"/>
    </row>
    <row r="30" spans="2:9" x14ac:dyDescent="0.25">
      <c r="B30" s="21">
        <v>19</v>
      </c>
      <c r="C30" s="72" t="s">
        <v>179</v>
      </c>
      <c r="D30" s="72"/>
      <c r="E30" s="72" t="s">
        <v>45</v>
      </c>
      <c r="F30" s="72"/>
    </row>
    <row r="31" spans="2:9" x14ac:dyDescent="0.25">
      <c r="B31" s="21">
        <v>20</v>
      </c>
      <c r="C31" s="72" t="s">
        <v>156</v>
      </c>
      <c r="D31" s="72"/>
      <c r="E31" s="72" t="s">
        <v>45</v>
      </c>
      <c r="F31" s="72"/>
    </row>
    <row r="32" spans="2:9" x14ac:dyDescent="0.25">
      <c r="B32" s="44">
        <v>21</v>
      </c>
      <c r="C32" s="81" t="s">
        <v>183</v>
      </c>
      <c r="D32" s="82"/>
      <c r="E32" s="72" t="s">
        <v>45</v>
      </c>
      <c r="F32" s="72"/>
    </row>
    <row r="33" spans="2:9" x14ac:dyDescent="0.25">
      <c r="B33" s="44">
        <v>22</v>
      </c>
      <c r="C33" s="81" t="s">
        <v>373</v>
      </c>
      <c r="D33" s="82"/>
      <c r="E33" s="72" t="s">
        <v>45</v>
      </c>
      <c r="F33" s="72"/>
    </row>
    <row r="34" spans="2:9" x14ac:dyDescent="0.25">
      <c r="B34" s="44">
        <v>23</v>
      </c>
      <c r="C34" s="72" t="s">
        <v>180</v>
      </c>
      <c r="D34" s="72"/>
      <c r="E34" s="72" t="s">
        <v>45</v>
      </c>
      <c r="F34" s="72"/>
    </row>
    <row r="35" spans="2:9" x14ac:dyDescent="0.25">
      <c r="B35" s="44">
        <v>24</v>
      </c>
      <c r="C35" s="72" t="s">
        <v>179</v>
      </c>
      <c r="D35" s="72"/>
      <c r="E35" s="72" t="s">
        <v>45</v>
      </c>
      <c r="F35" s="72"/>
    </row>
    <row r="36" spans="2:9" x14ac:dyDescent="0.25">
      <c r="B36" s="44">
        <v>25</v>
      </c>
      <c r="C36" s="81" t="s">
        <v>156</v>
      </c>
      <c r="D36" s="82"/>
      <c r="E36" s="72" t="s">
        <v>45</v>
      </c>
      <c r="F36" s="72"/>
    </row>
    <row r="37" spans="2:9" x14ac:dyDescent="0.25">
      <c r="B37" s="44">
        <v>26</v>
      </c>
      <c r="C37" s="72" t="s">
        <v>155</v>
      </c>
      <c r="D37" s="72"/>
      <c r="E37" s="72" t="s">
        <v>45</v>
      </c>
      <c r="F37" s="72"/>
      <c r="G37"/>
      <c r="H37"/>
      <c r="I37"/>
    </row>
    <row r="38" spans="2:9" x14ac:dyDescent="0.25">
      <c r="B38" s="44">
        <v>27</v>
      </c>
      <c r="C38" s="72" t="s">
        <v>154</v>
      </c>
      <c r="D38" s="72"/>
      <c r="E38" s="72" t="s">
        <v>45</v>
      </c>
      <c r="F38" s="72"/>
      <c r="G38"/>
      <c r="H38"/>
      <c r="I38"/>
    </row>
    <row r="39" spans="2:9" x14ac:dyDescent="0.25">
      <c r="C39"/>
      <c r="D39"/>
      <c r="E39"/>
      <c r="F39"/>
      <c r="G39"/>
      <c r="H39"/>
      <c r="I39"/>
    </row>
    <row r="40" spans="2:9" x14ac:dyDescent="0.25">
      <c r="C40"/>
      <c r="D40"/>
      <c r="E40"/>
      <c r="F40"/>
      <c r="G40"/>
      <c r="H40"/>
      <c r="I40"/>
    </row>
  </sheetData>
  <mergeCells count="72">
    <mergeCell ref="C23:D23"/>
    <mergeCell ref="E23:F23"/>
    <mergeCell ref="C34:D34"/>
    <mergeCell ref="E34:F34"/>
    <mergeCell ref="C36:D36"/>
    <mergeCell ref="E36:F36"/>
    <mergeCell ref="E22:F22"/>
    <mergeCell ref="C18:D18"/>
    <mergeCell ref="E18:F18"/>
    <mergeCell ref="C21:D21"/>
    <mergeCell ref="E21:F21"/>
    <mergeCell ref="C22:D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7:D37"/>
    <mergeCell ref="E37:F37"/>
    <mergeCell ref="C35:D35"/>
    <mergeCell ref="E32:F32"/>
    <mergeCell ref="E33:F33"/>
    <mergeCell ref="E35:F35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C33:D33"/>
  </mergeCells>
  <conditionalFormatting sqref="E31:F36">
    <cfRule type="expression" dxfId="595" priority="7">
      <formula>E31&lt;&gt;""</formula>
    </cfRule>
  </conditionalFormatting>
  <conditionalFormatting sqref="E30:F30">
    <cfRule type="expression" dxfId="594" priority="6">
      <formula>E30&lt;&gt;""</formula>
    </cfRule>
  </conditionalFormatting>
  <conditionalFormatting sqref="D7:I8">
    <cfRule type="expression" dxfId="593" priority="5">
      <formula>D7=""</formula>
    </cfRule>
  </conditionalFormatting>
  <conditionalFormatting sqref="D5">
    <cfRule type="expression" dxfId="592" priority="4">
      <formula>D5=""</formula>
    </cfRule>
  </conditionalFormatting>
  <conditionalFormatting sqref="E5">
    <cfRule type="expression" dxfId="591" priority="3">
      <formula>E5=""</formula>
    </cfRule>
  </conditionalFormatting>
  <conditionalFormatting sqref="B5">
    <cfRule type="expression" dxfId="590" priority="1">
      <formula>B5=""</formula>
    </cfRule>
  </conditionalFormatting>
  <conditionalFormatting sqref="C5">
    <cfRule type="expression" dxfId="58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70C0"/>
    <pageSetUpPr fitToPage="1"/>
  </sheetPr>
  <dimension ref="B2:I35"/>
  <sheetViews>
    <sheetView zoomScale="70" zoomScaleNormal="70" workbookViewId="0">
      <selection activeCell="B10" sqref="B10:F32"/>
    </sheetView>
  </sheetViews>
  <sheetFormatPr baseColWidth="10" defaultRowHeight="15" x14ac:dyDescent="0.25"/>
  <cols>
    <col min="1" max="1" width="4" customWidth="1"/>
    <col min="2" max="2" width="14.7109375" customWidth="1"/>
    <col min="3" max="3" width="20.42578125" style="17" customWidth="1"/>
    <col min="4" max="4" width="14" style="17" bestFit="1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(106 -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106</v>
      </c>
      <c r="C5" s="4" t="s">
        <v>41</v>
      </c>
      <c r="D5" s="4" t="s">
        <v>45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191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192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193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194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50">
        <v>4</v>
      </c>
      <c r="C15" s="72" t="s">
        <v>195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50">
        <v>5</v>
      </c>
      <c r="C16" s="72" t="s">
        <v>196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50">
        <v>6</v>
      </c>
      <c r="C17" s="72" t="s">
        <v>110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50">
        <v>7</v>
      </c>
      <c r="C18" s="72" t="s">
        <v>111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72" t="s">
        <v>112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113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114</v>
      </c>
      <c r="D21" s="72"/>
      <c r="E21" s="72" t="s">
        <v>50</v>
      </c>
      <c r="F21" s="72"/>
      <c r="G21" s="22"/>
      <c r="I21"/>
    </row>
    <row r="22" spans="2:9" x14ac:dyDescent="0.25">
      <c r="B22" s="50">
        <v>11</v>
      </c>
      <c r="C22" s="72" t="s">
        <v>115</v>
      </c>
      <c r="D22" s="72"/>
      <c r="E22" s="72" t="s">
        <v>50</v>
      </c>
      <c r="F22" s="72"/>
      <c r="G22" s="22"/>
    </row>
    <row r="23" spans="2:9" x14ac:dyDescent="0.25">
      <c r="B23" s="50">
        <v>12</v>
      </c>
      <c r="C23" s="72" t="s">
        <v>116</v>
      </c>
      <c r="D23" s="72"/>
      <c r="E23" s="72" t="s">
        <v>50</v>
      </c>
      <c r="F23" s="72"/>
      <c r="G23" s="22"/>
      <c r="H23"/>
      <c r="I23"/>
    </row>
    <row r="24" spans="2:9" x14ac:dyDescent="0.25">
      <c r="B24" s="50">
        <v>13</v>
      </c>
      <c r="C24" s="72" t="s">
        <v>117</v>
      </c>
      <c r="D24" s="72"/>
      <c r="E24" s="72" t="s">
        <v>50</v>
      </c>
      <c r="F24" s="72"/>
      <c r="G24" s="22"/>
      <c r="H24"/>
      <c r="I24"/>
    </row>
    <row r="25" spans="2:9" x14ac:dyDescent="0.25">
      <c r="B25" s="50">
        <v>14</v>
      </c>
      <c r="C25" s="72" t="s">
        <v>118</v>
      </c>
      <c r="D25" s="72"/>
      <c r="E25" s="72" t="s">
        <v>49</v>
      </c>
      <c r="F25" s="72"/>
      <c r="G25" s="22"/>
      <c r="H25"/>
      <c r="I25"/>
    </row>
    <row r="26" spans="2:9" x14ac:dyDescent="0.25">
      <c r="B26" s="50">
        <v>15</v>
      </c>
      <c r="C26" s="72" t="s">
        <v>119</v>
      </c>
      <c r="D26" s="72"/>
      <c r="E26" s="72" t="s">
        <v>49</v>
      </c>
      <c r="F26" s="72"/>
      <c r="G26" s="22"/>
      <c r="H26"/>
      <c r="I26"/>
    </row>
    <row r="27" spans="2:9" x14ac:dyDescent="0.25">
      <c r="B27" s="50">
        <v>16</v>
      </c>
      <c r="C27" s="72" t="s">
        <v>197</v>
      </c>
      <c r="D27" s="72"/>
      <c r="E27" s="72" t="s">
        <v>49</v>
      </c>
      <c r="F27" s="72"/>
      <c r="G27" s="22"/>
      <c r="H27"/>
      <c r="I27"/>
    </row>
    <row r="28" spans="2:9" x14ac:dyDescent="0.25">
      <c r="B28" s="50">
        <v>17</v>
      </c>
      <c r="C28" s="72" t="s">
        <v>198</v>
      </c>
      <c r="D28" s="72"/>
      <c r="E28" s="72" t="s">
        <v>49</v>
      </c>
      <c r="F28" s="72"/>
      <c r="G28" s="22"/>
    </row>
    <row r="29" spans="2:9" x14ac:dyDescent="0.25">
      <c r="B29" s="50">
        <v>18</v>
      </c>
      <c r="C29" s="72" t="s">
        <v>199</v>
      </c>
      <c r="D29" s="72"/>
      <c r="E29" s="72" t="s">
        <v>49</v>
      </c>
      <c r="F29" s="72"/>
      <c r="G29" s="22"/>
    </row>
    <row r="30" spans="2:9" x14ac:dyDescent="0.25">
      <c r="B30" s="50">
        <v>19</v>
      </c>
      <c r="C30" s="72" t="s">
        <v>200</v>
      </c>
      <c r="D30" s="72"/>
      <c r="E30" s="72" t="s">
        <v>49</v>
      </c>
      <c r="F30" s="72"/>
    </row>
    <row r="31" spans="2:9" x14ac:dyDescent="0.25">
      <c r="B31" s="50">
        <v>20</v>
      </c>
      <c r="C31" s="72" t="s">
        <v>201</v>
      </c>
      <c r="D31" s="72"/>
      <c r="E31" s="72" t="s">
        <v>49</v>
      </c>
      <c r="F31" s="72"/>
    </row>
    <row r="32" spans="2:9" x14ac:dyDescent="0.25">
      <c r="B32" s="50">
        <v>21</v>
      </c>
      <c r="C32" s="72" t="s">
        <v>202</v>
      </c>
      <c r="D32" s="72"/>
      <c r="E32" s="72" t="s">
        <v>49</v>
      </c>
      <c r="F32" s="7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</mergeCells>
  <conditionalFormatting sqref="E31:F31">
    <cfRule type="expression" dxfId="588" priority="7">
      <formula>E31&lt;&gt;""</formula>
    </cfRule>
  </conditionalFormatting>
  <conditionalFormatting sqref="E30:F30">
    <cfRule type="expression" dxfId="587" priority="6">
      <formula>E30&lt;&gt;""</formula>
    </cfRule>
  </conditionalFormatting>
  <conditionalFormatting sqref="D7:I8">
    <cfRule type="expression" dxfId="586" priority="5">
      <formula>D7=""</formula>
    </cfRule>
  </conditionalFormatting>
  <conditionalFormatting sqref="D5">
    <cfRule type="expression" dxfId="585" priority="4">
      <formula>D5=""</formula>
    </cfRule>
  </conditionalFormatting>
  <conditionalFormatting sqref="E5">
    <cfRule type="expression" dxfId="584" priority="3">
      <formula>E5=""</formula>
    </cfRule>
  </conditionalFormatting>
  <conditionalFormatting sqref="B5">
    <cfRule type="expression" dxfId="583" priority="1">
      <formula>B5=""</formula>
    </cfRule>
  </conditionalFormatting>
  <conditionalFormatting sqref="C5">
    <cfRule type="expression" dxfId="58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0070C0"/>
    <pageSetUpPr fitToPage="1"/>
  </sheetPr>
  <dimension ref="B2:I35"/>
  <sheetViews>
    <sheetView topLeftCell="A7" zoomScale="70" zoomScaleNormal="70" workbookViewId="0">
      <selection activeCell="B10" sqref="B10:F3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3.85546875" style="17" customWidth="1"/>
    <col min="5" max="6" width="14.7109375" style="17" customWidth="1"/>
    <col min="7" max="7" width="5.28515625" style="17" customWidth="1"/>
    <col min="8" max="8" width="11.85546875" customWidth="1"/>
    <col min="9" max="9" width="24.85546875" customWidth="1"/>
  </cols>
  <sheetData>
    <row r="2" spans="2:9" ht="21" x14ac:dyDescent="0.25">
      <c r="B2" s="78" t="str">
        <f>"DETALLE DEL SERVICIO ("&amp;B5&amp;" - "&amp;C5&amp;")"</f>
        <v>DETALLE DEL SERVICIO (106 - Regreso)</v>
      </c>
      <c r="C2" s="78"/>
      <c r="D2" s="78"/>
      <c r="E2" s="78"/>
      <c r="F2" s="78"/>
      <c r="G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</row>
    <row r="5" spans="2:9" x14ac:dyDescent="0.25">
      <c r="B5" s="4">
        <v>106</v>
      </c>
      <c r="C5" s="4" t="s">
        <v>39</v>
      </c>
      <c r="D5" s="4" t="s">
        <v>42</v>
      </c>
      <c r="E5" s="4" t="s">
        <v>45</v>
      </c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190</v>
      </c>
      <c r="E7" s="80"/>
      <c r="F7" s="80"/>
      <c r="G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202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201</v>
      </c>
      <c r="D13" s="72" t="s">
        <v>201</v>
      </c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200</v>
      </c>
      <c r="D14" s="72" t="s">
        <v>200</v>
      </c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199</v>
      </c>
      <c r="D15" s="72" t="s">
        <v>199</v>
      </c>
      <c r="E15" s="72" t="s">
        <v>49</v>
      </c>
      <c r="F15" s="72"/>
      <c r="G15" s="22"/>
      <c r="H15" s="74"/>
      <c r="I15" s="74"/>
    </row>
    <row r="16" spans="2:9" x14ac:dyDescent="0.25">
      <c r="B16" s="21">
        <v>5</v>
      </c>
      <c r="C16" s="72" t="s">
        <v>198</v>
      </c>
      <c r="D16" s="72" t="s">
        <v>198</v>
      </c>
      <c r="E16" s="72" t="s">
        <v>49</v>
      </c>
      <c r="F16" s="72"/>
      <c r="G16" s="22"/>
      <c r="H16" s="74"/>
      <c r="I16" s="74"/>
    </row>
    <row r="17" spans="2:9" x14ac:dyDescent="0.25">
      <c r="B17" s="21">
        <v>6</v>
      </c>
      <c r="C17" s="72" t="s">
        <v>197</v>
      </c>
      <c r="D17" s="72" t="s">
        <v>197</v>
      </c>
      <c r="E17" s="72" t="s">
        <v>49</v>
      </c>
      <c r="F17" s="72"/>
      <c r="G17" s="22"/>
      <c r="H17" s="74"/>
      <c r="I17" s="74"/>
    </row>
    <row r="18" spans="2:9" x14ac:dyDescent="0.25">
      <c r="B18" s="21">
        <v>7</v>
      </c>
      <c r="C18" s="72" t="s">
        <v>119</v>
      </c>
      <c r="D18" s="72" t="s">
        <v>119</v>
      </c>
      <c r="E18" s="72" t="s">
        <v>49</v>
      </c>
      <c r="F18" s="72"/>
      <c r="G18" s="22"/>
      <c r="H18" s="74"/>
      <c r="I18" s="74"/>
    </row>
    <row r="19" spans="2:9" x14ac:dyDescent="0.25">
      <c r="B19" s="21">
        <v>8</v>
      </c>
      <c r="C19" s="72" t="s">
        <v>121</v>
      </c>
      <c r="D19" s="72"/>
      <c r="E19" s="72" t="s">
        <v>49</v>
      </c>
      <c r="F19" s="72"/>
      <c r="G19" s="22"/>
      <c r="H19" s="74"/>
      <c r="I19" s="74"/>
    </row>
    <row r="20" spans="2:9" x14ac:dyDescent="0.25">
      <c r="B20" s="21">
        <v>9</v>
      </c>
      <c r="C20" s="72" t="s">
        <v>118</v>
      </c>
      <c r="D20" s="72" t="s">
        <v>118</v>
      </c>
      <c r="E20" s="72" t="s">
        <v>49</v>
      </c>
      <c r="F20" s="72"/>
      <c r="G20" s="22"/>
      <c r="H20" s="74"/>
      <c r="I20" s="74"/>
    </row>
    <row r="21" spans="2:9" x14ac:dyDescent="0.25">
      <c r="B21" s="21">
        <v>10</v>
      </c>
      <c r="C21" s="72" t="s">
        <v>116</v>
      </c>
      <c r="D21" s="72" t="s">
        <v>116</v>
      </c>
      <c r="E21" s="72" t="s">
        <v>50</v>
      </c>
      <c r="F21" s="72"/>
      <c r="G21" s="22"/>
    </row>
    <row r="22" spans="2:9" x14ac:dyDescent="0.25">
      <c r="B22" s="21">
        <v>11</v>
      </c>
      <c r="C22" s="72" t="s">
        <v>122</v>
      </c>
      <c r="D22" s="72" t="s">
        <v>115</v>
      </c>
      <c r="E22" s="72" t="s">
        <v>50</v>
      </c>
      <c r="F22" s="72"/>
      <c r="G22" s="22"/>
    </row>
    <row r="23" spans="2:9" x14ac:dyDescent="0.25">
      <c r="B23" s="21">
        <v>12</v>
      </c>
      <c r="C23" s="72" t="s">
        <v>114</v>
      </c>
      <c r="D23" s="72" t="s">
        <v>114</v>
      </c>
      <c r="E23" s="72" t="s">
        <v>50</v>
      </c>
      <c r="F23" s="72"/>
      <c r="G23" s="22"/>
    </row>
    <row r="24" spans="2:9" x14ac:dyDescent="0.25">
      <c r="B24" s="21">
        <v>13</v>
      </c>
      <c r="C24" s="72" t="s">
        <v>113</v>
      </c>
      <c r="D24" s="72" t="s">
        <v>113</v>
      </c>
      <c r="E24" s="72" t="s">
        <v>50</v>
      </c>
      <c r="F24" s="72"/>
      <c r="G24" s="22"/>
    </row>
    <row r="25" spans="2:9" x14ac:dyDescent="0.25">
      <c r="B25" s="21">
        <v>14</v>
      </c>
      <c r="C25" s="72" t="s">
        <v>112</v>
      </c>
      <c r="D25" s="72" t="s">
        <v>112</v>
      </c>
      <c r="E25" s="72" t="s">
        <v>43</v>
      </c>
      <c r="F25" s="72"/>
      <c r="G25" s="22"/>
    </row>
    <row r="26" spans="2:9" x14ac:dyDescent="0.25">
      <c r="B26" s="21">
        <v>15</v>
      </c>
      <c r="C26" s="72" t="s">
        <v>111</v>
      </c>
      <c r="D26" s="72" t="s">
        <v>111</v>
      </c>
      <c r="E26" s="72" t="s">
        <v>43</v>
      </c>
      <c r="F26" s="72"/>
      <c r="G26" s="22"/>
    </row>
    <row r="27" spans="2:9" x14ac:dyDescent="0.25">
      <c r="B27" s="21">
        <v>16</v>
      </c>
      <c r="C27" s="72" t="s">
        <v>110</v>
      </c>
      <c r="D27" s="72" t="s">
        <v>110</v>
      </c>
      <c r="E27" s="72" t="s">
        <v>43</v>
      </c>
      <c r="F27" s="72"/>
      <c r="G27" s="22"/>
    </row>
    <row r="28" spans="2:9" x14ac:dyDescent="0.25">
      <c r="B28" s="21">
        <v>17</v>
      </c>
      <c r="C28" s="72" t="s">
        <v>196</v>
      </c>
      <c r="D28" s="72" t="s">
        <v>196</v>
      </c>
      <c r="E28" s="72" t="s">
        <v>43</v>
      </c>
      <c r="F28" s="72"/>
      <c r="G28" s="22"/>
    </row>
    <row r="29" spans="2:9" x14ac:dyDescent="0.25">
      <c r="B29" s="21">
        <v>18</v>
      </c>
      <c r="C29" s="72" t="s">
        <v>304</v>
      </c>
      <c r="D29" s="72"/>
      <c r="E29" s="72" t="s">
        <v>43</v>
      </c>
      <c r="F29" s="72"/>
      <c r="G29" s="22"/>
    </row>
    <row r="30" spans="2:9" x14ac:dyDescent="0.25">
      <c r="B30" s="21">
        <v>19</v>
      </c>
      <c r="C30" s="72" t="s">
        <v>358</v>
      </c>
      <c r="D30" s="72"/>
      <c r="E30" s="72" t="s">
        <v>43</v>
      </c>
      <c r="F30" s="72"/>
    </row>
    <row r="31" spans="2:9" x14ac:dyDescent="0.25">
      <c r="B31" s="21">
        <v>20</v>
      </c>
      <c r="C31" s="72" t="s">
        <v>195</v>
      </c>
      <c r="D31" s="72" t="s">
        <v>195</v>
      </c>
      <c r="E31" s="72" t="s">
        <v>359</v>
      </c>
      <c r="F31" s="72"/>
    </row>
    <row r="32" spans="2:9" x14ac:dyDescent="0.25">
      <c r="B32" s="21">
        <v>21</v>
      </c>
      <c r="C32" s="72" t="s">
        <v>194</v>
      </c>
      <c r="D32" s="72" t="s">
        <v>194</v>
      </c>
      <c r="E32" s="72" t="s">
        <v>359</v>
      </c>
      <c r="F32" s="72"/>
      <c r="G32"/>
    </row>
    <row r="33" spans="2:7" x14ac:dyDescent="0.25">
      <c r="B33" s="43">
        <v>22</v>
      </c>
      <c r="C33" s="72" t="s">
        <v>193</v>
      </c>
      <c r="D33" s="72" t="s">
        <v>193</v>
      </c>
      <c r="E33" s="72" t="s">
        <v>359</v>
      </c>
      <c r="F33" s="72"/>
      <c r="G33"/>
    </row>
    <row r="34" spans="2:7" x14ac:dyDescent="0.25">
      <c r="B34" s="43">
        <v>23</v>
      </c>
      <c r="C34" s="72" t="s">
        <v>192</v>
      </c>
      <c r="D34" s="72" t="s">
        <v>192</v>
      </c>
      <c r="E34" s="72" t="s">
        <v>359</v>
      </c>
      <c r="F34" s="72"/>
      <c r="G34"/>
    </row>
    <row r="35" spans="2:7" x14ac:dyDescent="0.25">
      <c r="C35"/>
      <c r="D35"/>
      <c r="E35"/>
      <c r="F35"/>
      <c r="G35"/>
    </row>
  </sheetData>
  <mergeCells count="64">
    <mergeCell ref="H16:I16"/>
    <mergeCell ref="H17:I17"/>
    <mergeCell ref="H18:I18"/>
    <mergeCell ref="H10:I11"/>
    <mergeCell ref="H12:I12"/>
    <mergeCell ref="H13:I13"/>
    <mergeCell ref="H14:I14"/>
    <mergeCell ref="H15:I15"/>
    <mergeCell ref="C15:D15"/>
    <mergeCell ref="B10:F10"/>
    <mergeCell ref="C11:D11"/>
    <mergeCell ref="E11:F11"/>
    <mergeCell ref="B2:G2"/>
    <mergeCell ref="B7:C7"/>
    <mergeCell ref="D7:G7"/>
    <mergeCell ref="B8:C8"/>
    <mergeCell ref="D8:G8"/>
    <mergeCell ref="C12:D12"/>
    <mergeCell ref="C13:D13"/>
    <mergeCell ref="C14:D14"/>
    <mergeCell ref="E12:F12"/>
    <mergeCell ref="E13:F13"/>
    <mergeCell ref="E14:F14"/>
    <mergeCell ref="E15:F15"/>
    <mergeCell ref="E16:F16"/>
    <mergeCell ref="E17:F17"/>
    <mergeCell ref="E19:F19"/>
    <mergeCell ref="C18:D18"/>
    <mergeCell ref="C17:D17"/>
    <mergeCell ref="C20:D20"/>
    <mergeCell ref="E18:F18"/>
    <mergeCell ref="C16:D16"/>
    <mergeCell ref="H19:I19"/>
    <mergeCell ref="H20:I20"/>
    <mergeCell ref="C21:D21"/>
    <mergeCell ref="C19:D19"/>
    <mergeCell ref="C23:D23"/>
    <mergeCell ref="E22:F22"/>
    <mergeCell ref="E23:F23"/>
    <mergeCell ref="C22:D22"/>
    <mergeCell ref="E20:F20"/>
    <mergeCell ref="E21:F21"/>
    <mergeCell ref="E30:F30"/>
    <mergeCell ref="C29:D29"/>
    <mergeCell ref="C31:D31"/>
    <mergeCell ref="C30:D30"/>
    <mergeCell ref="C24:D24"/>
    <mergeCell ref="E24:F24"/>
    <mergeCell ref="E25:F25"/>
    <mergeCell ref="E26:F26"/>
    <mergeCell ref="C25:D25"/>
    <mergeCell ref="C26:D26"/>
    <mergeCell ref="C27:D27"/>
    <mergeCell ref="C28:D28"/>
    <mergeCell ref="E27:F27"/>
    <mergeCell ref="E28:F28"/>
    <mergeCell ref="E29:F29"/>
    <mergeCell ref="C34:D34"/>
    <mergeCell ref="E31:F31"/>
    <mergeCell ref="E32:F32"/>
    <mergeCell ref="E33:F33"/>
    <mergeCell ref="E34:F34"/>
    <mergeCell ref="C32:D32"/>
    <mergeCell ref="C33:D33"/>
  </mergeCells>
  <conditionalFormatting sqref="D7:G8">
    <cfRule type="expression" dxfId="581" priority="5">
      <formula>D7=""</formula>
    </cfRule>
  </conditionalFormatting>
  <conditionalFormatting sqref="D5">
    <cfRule type="expression" dxfId="580" priority="4">
      <formula>D5=""</formula>
    </cfRule>
  </conditionalFormatting>
  <conditionalFormatting sqref="E5">
    <cfRule type="expression" dxfId="579" priority="3">
      <formula>E5=""</formula>
    </cfRule>
  </conditionalFormatting>
  <conditionalFormatting sqref="B5">
    <cfRule type="expression" dxfId="578" priority="1">
      <formula>B5=""</formula>
    </cfRule>
  </conditionalFormatting>
  <conditionalFormatting sqref="C5">
    <cfRule type="expression" dxfId="57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I31"/>
  <sheetViews>
    <sheetView zoomScale="80" zoomScaleNormal="80" workbookViewId="0">
      <selection activeCell="B10" sqref="B10:F31"/>
    </sheetView>
  </sheetViews>
  <sheetFormatPr baseColWidth="10" defaultRowHeight="15" x14ac:dyDescent="0.25"/>
  <cols>
    <col min="1" max="1" width="5.85546875" customWidth="1"/>
    <col min="4" max="4" width="16.7109375" customWidth="1"/>
  </cols>
  <sheetData>
    <row r="2" spans="2:9" ht="21" x14ac:dyDescent="0.25">
      <c r="B2" s="78" t="str">
        <f>"DETALLE DEL SERVICIO ("&amp;B5&amp;" - "&amp;C5&amp;")"</f>
        <v>DETALLE DEL SERVICIO (106D - Ida)</v>
      </c>
      <c r="C2" s="78"/>
      <c r="D2" s="78"/>
      <c r="E2" s="78"/>
      <c r="F2" s="78"/>
      <c r="G2" s="78"/>
      <c r="H2" s="78"/>
      <c r="I2" s="78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F4" s="17"/>
      <c r="G4" s="17"/>
    </row>
    <row r="5" spans="2:9" x14ac:dyDescent="0.25">
      <c r="B5" s="55" t="s">
        <v>388</v>
      </c>
      <c r="C5" s="55" t="s">
        <v>41</v>
      </c>
      <c r="D5" s="55" t="s">
        <v>45</v>
      </c>
      <c r="E5" s="55" t="s">
        <v>42</v>
      </c>
      <c r="F5" s="17"/>
      <c r="G5" s="17"/>
    </row>
    <row r="6" spans="2:9" x14ac:dyDescent="0.25">
      <c r="B6" s="19"/>
      <c r="C6" s="17"/>
      <c r="D6" s="17"/>
      <c r="E6" s="17"/>
      <c r="F6" s="17"/>
      <c r="G6" s="17"/>
      <c r="H6" s="17"/>
      <c r="I6" s="17"/>
    </row>
    <row r="7" spans="2:9" x14ac:dyDescent="0.25">
      <c r="B7" s="79" t="s">
        <v>51</v>
      </c>
      <c r="C7" s="79"/>
      <c r="D7" s="80" t="s">
        <v>190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191</v>
      </c>
      <c r="E8" s="80"/>
      <c r="F8" s="80"/>
      <c r="G8" s="80"/>
      <c r="H8" s="80"/>
      <c r="I8" s="80"/>
    </row>
    <row r="9" spans="2:9" x14ac:dyDescent="0.25">
      <c r="C9" s="17"/>
      <c r="D9" s="17"/>
      <c r="E9" s="17"/>
      <c r="F9" s="17"/>
      <c r="G9" s="17"/>
      <c r="H9" s="17"/>
      <c r="I9" s="17"/>
    </row>
    <row r="10" spans="2:9" x14ac:dyDescent="0.25">
      <c r="B10" s="75" t="s">
        <v>53</v>
      </c>
      <c r="C10" s="75"/>
      <c r="D10" s="75"/>
      <c r="E10" s="75"/>
      <c r="F10" s="75"/>
      <c r="H10" s="76" t="s">
        <v>54</v>
      </c>
      <c r="I10" s="76"/>
    </row>
    <row r="11" spans="2:9" x14ac:dyDescent="0.25">
      <c r="B11" s="53" t="s">
        <v>55</v>
      </c>
      <c r="C11" s="77" t="s">
        <v>56</v>
      </c>
      <c r="D11" s="77"/>
      <c r="E11" s="77" t="s">
        <v>57</v>
      </c>
      <c r="F11" s="77"/>
      <c r="H11" s="76"/>
      <c r="I11" s="76"/>
    </row>
    <row r="12" spans="2:9" x14ac:dyDescent="0.25">
      <c r="B12" s="50">
        <v>1</v>
      </c>
      <c r="C12" s="72" t="s">
        <v>192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50">
        <v>2</v>
      </c>
      <c r="C13" s="72" t="s">
        <v>193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50">
        <v>3</v>
      </c>
      <c r="C14" s="72" t="s">
        <v>194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50">
        <v>4</v>
      </c>
      <c r="C15" s="72" t="s">
        <v>195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50">
        <v>5</v>
      </c>
      <c r="C16" s="72" t="s">
        <v>262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50">
        <v>6</v>
      </c>
      <c r="C17" s="72" t="s">
        <v>408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50">
        <v>7</v>
      </c>
      <c r="C18" s="72" t="s">
        <v>146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72" t="s">
        <v>391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397</v>
      </c>
      <c r="D20" s="72"/>
      <c r="E20" s="72" t="s">
        <v>50</v>
      </c>
      <c r="F20" s="72"/>
      <c r="G20" s="22"/>
      <c r="H20" s="17"/>
    </row>
    <row r="21" spans="2:9" x14ac:dyDescent="0.25">
      <c r="B21" s="50">
        <v>10</v>
      </c>
      <c r="C21" s="72" t="s">
        <v>398</v>
      </c>
      <c r="D21" s="72"/>
      <c r="E21" s="72" t="s">
        <v>50</v>
      </c>
      <c r="F21" s="72"/>
      <c r="G21" s="22"/>
      <c r="H21" s="17"/>
      <c r="I21" s="17"/>
    </row>
    <row r="22" spans="2:9" x14ac:dyDescent="0.25">
      <c r="B22" s="50">
        <v>11</v>
      </c>
      <c r="C22" s="72" t="s">
        <v>116</v>
      </c>
      <c r="D22" s="72"/>
      <c r="E22" s="72" t="s">
        <v>50</v>
      </c>
      <c r="F22" s="72"/>
      <c r="G22" s="22"/>
    </row>
    <row r="23" spans="2:9" x14ac:dyDescent="0.25">
      <c r="B23" s="50">
        <v>12</v>
      </c>
      <c r="C23" s="72" t="s">
        <v>117</v>
      </c>
      <c r="D23" s="72"/>
      <c r="E23" s="72" t="s">
        <v>50</v>
      </c>
      <c r="F23" s="72"/>
      <c r="G23" s="22"/>
    </row>
    <row r="24" spans="2:9" x14ac:dyDescent="0.25">
      <c r="B24" s="50">
        <v>13</v>
      </c>
      <c r="C24" s="72" t="s">
        <v>118</v>
      </c>
      <c r="D24" s="72"/>
      <c r="E24" s="72" t="s">
        <v>49</v>
      </c>
      <c r="F24" s="72"/>
      <c r="G24" s="22"/>
    </row>
    <row r="25" spans="2:9" x14ac:dyDescent="0.25">
      <c r="B25" s="50">
        <v>14</v>
      </c>
      <c r="C25" s="72" t="s">
        <v>119</v>
      </c>
      <c r="D25" s="72"/>
      <c r="E25" s="72" t="s">
        <v>49</v>
      </c>
      <c r="F25" s="72"/>
      <c r="G25" s="22"/>
    </row>
    <row r="26" spans="2:9" x14ac:dyDescent="0.25">
      <c r="B26" s="50">
        <v>15</v>
      </c>
      <c r="C26" s="72" t="s">
        <v>197</v>
      </c>
      <c r="D26" s="72"/>
      <c r="E26" s="72" t="s">
        <v>49</v>
      </c>
      <c r="F26" s="72"/>
      <c r="G26" s="22"/>
    </row>
    <row r="27" spans="2:9" x14ac:dyDescent="0.25">
      <c r="B27" s="50">
        <v>16</v>
      </c>
      <c r="C27" s="72" t="s">
        <v>198</v>
      </c>
      <c r="D27" s="72"/>
      <c r="E27" s="72" t="s">
        <v>49</v>
      </c>
      <c r="F27" s="72"/>
      <c r="G27" s="22"/>
      <c r="H27" s="17"/>
      <c r="I27" s="17"/>
    </row>
    <row r="28" spans="2:9" x14ac:dyDescent="0.25">
      <c r="B28" s="50">
        <v>17</v>
      </c>
      <c r="C28" s="72" t="s">
        <v>199</v>
      </c>
      <c r="D28" s="72"/>
      <c r="E28" s="72" t="s">
        <v>49</v>
      </c>
      <c r="F28" s="72"/>
      <c r="G28" s="22"/>
      <c r="H28" s="17"/>
      <c r="I28" s="17"/>
    </row>
    <row r="29" spans="2:9" x14ac:dyDescent="0.25">
      <c r="B29" s="50">
        <v>18</v>
      </c>
      <c r="C29" s="72" t="s">
        <v>200</v>
      </c>
      <c r="D29" s="72"/>
      <c r="E29" s="72" t="s">
        <v>49</v>
      </c>
      <c r="F29" s="72"/>
      <c r="G29" s="17"/>
      <c r="H29" s="17"/>
      <c r="I29" s="17"/>
    </row>
    <row r="30" spans="2:9" x14ac:dyDescent="0.25">
      <c r="B30" s="50">
        <v>19</v>
      </c>
      <c r="C30" s="72" t="s">
        <v>201</v>
      </c>
      <c r="D30" s="72"/>
      <c r="E30" s="72" t="s">
        <v>49</v>
      </c>
      <c r="F30" s="72"/>
      <c r="G30" s="17"/>
      <c r="H30" s="17"/>
      <c r="I30" s="17"/>
    </row>
    <row r="31" spans="2:9" x14ac:dyDescent="0.25">
      <c r="B31" s="50">
        <v>20</v>
      </c>
      <c r="C31" s="72" t="s">
        <v>202</v>
      </c>
      <c r="D31" s="72"/>
      <c r="E31" s="72" t="s">
        <v>49</v>
      </c>
      <c r="F31" s="72"/>
    </row>
  </sheetData>
  <mergeCells count="57">
    <mergeCell ref="C31:D31"/>
    <mergeCell ref="E31:F31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C16:D16"/>
    <mergeCell ref="E16:F16"/>
    <mergeCell ref="H16:I16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30:F30">
    <cfRule type="expression" dxfId="576" priority="7">
      <formula>E30&lt;&gt;""</formula>
    </cfRule>
  </conditionalFormatting>
  <conditionalFormatting sqref="E29:F29">
    <cfRule type="expression" dxfId="575" priority="6">
      <formula>E29&lt;&gt;""</formula>
    </cfRule>
  </conditionalFormatting>
  <conditionalFormatting sqref="D7:I8">
    <cfRule type="expression" dxfId="574" priority="5">
      <formula>D7=""</formula>
    </cfRule>
  </conditionalFormatting>
  <conditionalFormatting sqref="D5">
    <cfRule type="expression" dxfId="573" priority="4">
      <formula>D5=""</formula>
    </cfRule>
  </conditionalFormatting>
  <conditionalFormatting sqref="E5">
    <cfRule type="expression" dxfId="572" priority="3">
      <formula>E5=""</formula>
    </cfRule>
  </conditionalFormatting>
  <conditionalFormatting sqref="B5">
    <cfRule type="expression" dxfId="571" priority="1">
      <formula>B5=""</formula>
    </cfRule>
  </conditionalFormatting>
  <conditionalFormatting sqref="C5">
    <cfRule type="expression" dxfId="570" priority="2">
      <formula>C5=""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70C0"/>
    <pageSetUpPr fitToPage="1"/>
  </sheetPr>
  <dimension ref="B2:I43"/>
  <sheetViews>
    <sheetView zoomScale="70" zoomScaleNormal="70" workbookViewId="0">
      <selection activeCell="B10" sqref="B10:F4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30.8554687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(107 -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107</v>
      </c>
      <c r="C5" s="4" t="s">
        <v>41</v>
      </c>
      <c r="D5" s="4" t="s">
        <v>45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192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193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213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360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50">
        <v>5</v>
      </c>
      <c r="C16" s="72" t="s">
        <v>380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50">
        <v>6</v>
      </c>
      <c r="C17" s="72" t="s">
        <v>210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50">
        <v>7</v>
      </c>
      <c r="C18" s="72" t="s">
        <v>136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50">
        <v>8</v>
      </c>
      <c r="C19" s="72" t="s">
        <v>135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50">
        <v>9</v>
      </c>
      <c r="C20" s="72" t="s">
        <v>209</v>
      </c>
      <c r="D20" s="72"/>
      <c r="E20" s="72" t="s">
        <v>45</v>
      </c>
      <c r="F20" s="72"/>
      <c r="G20" s="22"/>
      <c r="H20" s="74"/>
      <c r="I20" s="74"/>
    </row>
    <row r="21" spans="2:9" x14ac:dyDescent="0.25">
      <c r="B21" s="50">
        <v>10</v>
      </c>
      <c r="C21" s="72" t="s">
        <v>208</v>
      </c>
      <c r="D21" s="72"/>
      <c r="E21" s="72" t="s">
        <v>43</v>
      </c>
      <c r="F21" s="72"/>
      <c r="G21" s="22"/>
      <c r="I21"/>
    </row>
    <row r="22" spans="2:9" x14ac:dyDescent="0.25">
      <c r="B22" s="50">
        <v>11</v>
      </c>
      <c r="C22" s="72" t="s">
        <v>207</v>
      </c>
      <c r="D22" s="72"/>
      <c r="E22" s="72" t="s">
        <v>43</v>
      </c>
      <c r="F22" s="72"/>
      <c r="G22" s="22"/>
    </row>
    <row r="23" spans="2:9" x14ac:dyDescent="0.25">
      <c r="B23" s="50">
        <v>12</v>
      </c>
      <c r="C23" s="72" t="s">
        <v>206</v>
      </c>
      <c r="D23" s="72"/>
      <c r="E23" s="72" t="s">
        <v>43</v>
      </c>
      <c r="F23" s="72"/>
      <c r="G23" s="22"/>
      <c r="H23"/>
      <c r="I23"/>
    </row>
    <row r="24" spans="2:9" x14ac:dyDescent="0.25">
      <c r="B24" s="50">
        <v>13</v>
      </c>
      <c r="C24" s="72" t="s">
        <v>205</v>
      </c>
      <c r="D24" s="72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146</v>
      </c>
      <c r="D25" s="7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189</v>
      </c>
      <c r="D26" s="7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204</v>
      </c>
      <c r="D27" s="7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110</v>
      </c>
      <c r="D28" s="72"/>
      <c r="E28" s="72" t="s">
        <v>43</v>
      </c>
      <c r="F28" s="72"/>
      <c r="G28" s="22"/>
    </row>
    <row r="29" spans="2:9" x14ac:dyDescent="0.25">
      <c r="B29" s="50">
        <v>18</v>
      </c>
      <c r="C29" s="72" t="s">
        <v>111</v>
      </c>
      <c r="D29" s="72"/>
      <c r="E29" s="72" t="s">
        <v>43</v>
      </c>
      <c r="F29" s="72"/>
      <c r="G29" s="22"/>
    </row>
    <row r="30" spans="2:9" x14ac:dyDescent="0.25">
      <c r="B30" s="50">
        <v>19</v>
      </c>
      <c r="C30" s="72" t="s">
        <v>112</v>
      </c>
      <c r="D30" s="72"/>
      <c r="E30" s="72" t="s">
        <v>43</v>
      </c>
      <c r="F30" s="72"/>
    </row>
    <row r="31" spans="2:9" x14ac:dyDescent="0.25">
      <c r="B31" s="50">
        <v>20</v>
      </c>
      <c r="C31" s="72" t="s">
        <v>113</v>
      </c>
      <c r="D31" s="72"/>
      <c r="E31" s="72" t="s">
        <v>43</v>
      </c>
      <c r="F31" s="72"/>
    </row>
    <row r="32" spans="2:9" x14ac:dyDescent="0.25">
      <c r="B32" s="50">
        <v>21</v>
      </c>
      <c r="C32" s="72" t="s">
        <v>114</v>
      </c>
      <c r="D32" s="72"/>
      <c r="E32" s="72" t="s">
        <v>50</v>
      </c>
      <c r="F32" s="72"/>
      <c r="G32"/>
      <c r="H32"/>
      <c r="I32"/>
    </row>
    <row r="33" spans="2:9" x14ac:dyDescent="0.25">
      <c r="B33" s="50">
        <v>22</v>
      </c>
      <c r="C33" s="72" t="s">
        <v>115</v>
      </c>
      <c r="D33" s="72"/>
      <c r="E33" s="72" t="s">
        <v>50</v>
      </c>
      <c r="F33" s="72"/>
      <c r="G33"/>
      <c r="H33"/>
      <c r="I33"/>
    </row>
    <row r="34" spans="2:9" x14ac:dyDescent="0.25">
      <c r="B34" s="50">
        <v>23</v>
      </c>
      <c r="C34" s="72" t="s">
        <v>116</v>
      </c>
      <c r="D34" s="72"/>
      <c r="E34" s="72" t="s">
        <v>50</v>
      </c>
      <c r="F34" s="72"/>
      <c r="G34"/>
      <c r="H34"/>
      <c r="I34"/>
    </row>
    <row r="35" spans="2:9" x14ac:dyDescent="0.25">
      <c r="B35" s="50">
        <v>24</v>
      </c>
      <c r="C35" s="72" t="s">
        <v>117</v>
      </c>
      <c r="D35" s="72"/>
      <c r="E35" s="72" t="s">
        <v>50</v>
      </c>
      <c r="F35" s="72"/>
      <c r="G35"/>
      <c r="H35"/>
      <c r="I35"/>
    </row>
    <row r="36" spans="2:9" x14ac:dyDescent="0.25">
      <c r="B36" s="50">
        <v>25</v>
      </c>
      <c r="C36" s="72" t="s">
        <v>118</v>
      </c>
      <c r="D36" s="72"/>
      <c r="E36" s="72" t="s">
        <v>49</v>
      </c>
      <c r="F36" s="72"/>
    </row>
    <row r="37" spans="2:9" x14ac:dyDescent="0.25">
      <c r="B37" s="50">
        <v>26</v>
      </c>
      <c r="C37" s="72" t="s">
        <v>119</v>
      </c>
      <c r="D37" s="72"/>
      <c r="E37" s="72" t="s">
        <v>49</v>
      </c>
      <c r="F37" s="72"/>
    </row>
    <row r="38" spans="2:9" x14ac:dyDescent="0.25">
      <c r="B38" s="50">
        <v>27</v>
      </c>
      <c r="C38" s="72" t="s">
        <v>197</v>
      </c>
      <c r="D38" s="72"/>
      <c r="E38" s="72" t="s">
        <v>49</v>
      </c>
      <c r="F38" s="72"/>
    </row>
    <row r="39" spans="2:9" x14ac:dyDescent="0.25">
      <c r="B39" s="50">
        <v>28</v>
      </c>
      <c r="C39" s="72" t="s">
        <v>198</v>
      </c>
      <c r="D39" s="72"/>
      <c r="E39" s="72" t="s">
        <v>49</v>
      </c>
      <c r="F39" s="72"/>
    </row>
    <row r="40" spans="2:9" x14ac:dyDescent="0.25">
      <c r="B40" s="50">
        <v>29</v>
      </c>
      <c r="C40" s="72" t="s">
        <v>199</v>
      </c>
      <c r="D40" s="72"/>
      <c r="E40" s="72" t="s">
        <v>49</v>
      </c>
      <c r="F40" s="72"/>
    </row>
    <row r="41" spans="2:9" x14ac:dyDescent="0.25">
      <c r="B41" s="50">
        <v>30</v>
      </c>
      <c r="C41" s="72" t="s">
        <v>200</v>
      </c>
      <c r="D41" s="72"/>
      <c r="E41" s="72" t="s">
        <v>49</v>
      </c>
      <c r="F41" s="72"/>
    </row>
    <row r="42" spans="2:9" x14ac:dyDescent="0.25">
      <c r="B42" s="50">
        <v>31</v>
      </c>
      <c r="C42" s="72" t="s">
        <v>201</v>
      </c>
      <c r="D42" s="72"/>
      <c r="E42" s="72" t="s">
        <v>49</v>
      </c>
      <c r="F42" s="72"/>
    </row>
    <row r="43" spans="2:9" x14ac:dyDescent="0.25">
      <c r="B43" s="50">
        <v>32</v>
      </c>
      <c r="C43" s="72" t="s">
        <v>202</v>
      </c>
      <c r="D43" s="72"/>
      <c r="E43" s="72" t="s">
        <v>49</v>
      </c>
      <c r="F43" s="72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3:D43"/>
    <mergeCell ref="E43:F43"/>
    <mergeCell ref="C40:D40"/>
    <mergeCell ref="E40:F40"/>
    <mergeCell ref="C41:D41"/>
    <mergeCell ref="E41:F41"/>
    <mergeCell ref="C42:D42"/>
    <mergeCell ref="E42:F42"/>
  </mergeCells>
  <conditionalFormatting sqref="E31:F31">
    <cfRule type="expression" dxfId="569" priority="7">
      <formula>E31&lt;&gt;""</formula>
    </cfRule>
  </conditionalFormatting>
  <conditionalFormatting sqref="E30:F30">
    <cfRule type="expression" dxfId="568" priority="6">
      <formula>E30&lt;&gt;""</formula>
    </cfRule>
  </conditionalFormatting>
  <conditionalFormatting sqref="D7:I8">
    <cfRule type="expression" dxfId="567" priority="5">
      <formula>D7=""</formula>
    </cfRule>
  </conditionalFormatting>
  <conditionalFormatting sqref="D5">
    <cfRule type="expression" dxfId="566" priority="4">
      <formula>D5=""</formula>
    </cfRule>
  </conditionalFormatting>
  <conditionalFormatting sqref="E5">
    <cfRule type="expression" dxfId="565" priority="3">
      <formula>E5=""</formula>
    </cfRule>
  </conditionalFormatting>
  <conditionalFormatting sqref="B5">
    <cfRule type="expression" dxfId="564" priority="1">
      <formula>B5=""</formula>
    </cfRule>
  </conditionalFormatting>
  <conditionalFormatting sqref="C5">
    <cfRule type="expression" dxfId="56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0070C0"/>
    <pageSetUpPr fitToPage="1"/>
  </sheetPr>
  <dimension ref="B2:I43"/>
  <sheetViews>
    <sheetView zoomScale="70" zoomScaleNormal="70" workbookViewId="0">
      <selection activeCell="B10" sqref="B10:F4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(107 -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107</v>
      </c>
      <c r="C5" s="4" t="s">
        <v>39</v>
      </c>
      <c r="D5" s="4" t="s">
        <v>42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203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190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81" t="s">
        <v>202</v>
      </c>
      <c r="D12" s="8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81" t="s">
        <v>201</v>
      </c>
      <c r="D13" s="82"/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81" t="s">
        <v>200</v>
      </c>
      <c r="D14" s="82"/>
      <c r="E14" s="72" t="s">
        <v>49</v>
      </c>
      <c r="F14" s="72"/>
      <c r="G14" s="22"/>
      <c r="H14" s="74"/>
      <c r="I14" s="74"/>
    </row>
    <row r="15" spans="2:9" x14ac:dyDescent="0.25">
      <c r="B15" s="50">
        <v>4</v>
      </c>
      <c r="C15" s="81" t="s">
        <v>199</v>
      </c>
      <c r="D15" s="82"/>
      <c r="E15" s="72" t="s">
        <v>49</v>
      </c>
      <c r="F15" s="72"/>
      <c r="G15" s="22"/>
      <c r="H15" s="74"/>
      <c r="I15" s="74"/>
    </row>
    <row r="16" spans="2:9" x14ac:dyDescent="0.25">
      <c r="B16" s="50">
        <v>5</v>
      </c>
      <c r="C16" s="81" t="s">
        <v>198</v>
      </c>
      <c r="D16" s="82"/>
      <c r="E16" s="72" t="s">
        <v>49</v>
      </c>
      <c r="F16" s="72"/>
      <c r="G16" s="22"/>
      <c r="H16" s="74"/>
      <c r="I16" s="74"/>
    </row>
    <row r="17" spans="2:9" x14ac:dyDescent="0.25">
      <c r="B17" s="50">
        <v>6</v>
      </c>
      <c r="C17" s="81" t="s">
        <v>197</v>
      </c>
      <c r="D17" s="82"/>
      <c r="E17" s="72" t="s">
        <v>49</v>
      </c>
      <c r="F17" s="72"/>
      <c r="G17" s="22"/>
      <c r="H17" s="74"/>
      <c r="I17" s="74"/>
    </row>
    <row r="18" spans="2:9" x14ac:dyDescent="0.25">
      <c r="B18" s="50">
        <v>7</v>
      </c>
      <c r="C18" s="81" t="s">
        <v>119</v>
      </c>
      <c r="D18" s="82"/>
      <c r="E18" s="72" t="s">
        <v>49</v>
      </c>
      <c r="F18" s="72"/>
      <c r="G18" s="22"/>
      <c r="H18" s="74"/>
      <c r="I18" s="74"/>
    </row>
    <row r="19" spans="2:9" x14ac:dyDescent="0.25">
      <c r="B19" s="50">
        <v>8</v>
      </c>
      <c r="C19" s="81" t="s">
        <v>121</v>
      </c>
      <c r="D19" s="82"/>
      <c r="E19" s="72" t="s">
        <v>49</v>
      </c>
      <c r="F19" s="72"/>
      <c r="G19" s="22"/>
      <c r="H19" s="74"/>
      <c r="I19" s="74"/>
    </row>
    <row r="20" spans="2:9" x14ac:dyDescent="0.25">
      <c r="B20" s="50">
        <v>9</v>
      </c>
      <c r="C20" s="81" t="s">
        <v>118</v>
      </c>
      <c r="D20" s="82"/>
      <c r="E20" s="72" t="s">
        <v>49</v>
      </c>
      <c r="F20" s="72"/>
      <c r="G20" s="22"/>
      <c r="H20" s="74"/>
      <c r="I20" s="74"/>
    </row>
    <row r="21" spans="2:9" x14ac:dyDescent="0.25">
      <c r="B21" s="50">
        <v>10</v>
      </c>
      <c r="C21" s="81" t="s">
        <v>116</v>
      </c>
      <c r="D21" s="82"/>
      <c r="E21" s="72" t="s">
        <v>50</v>
      </c>
      <c r="F21" s="72"/>
      <c r="G21" s="22"/>
      <c r="I21"/>
    </row>
    <row r="22" spans="2:9" x14ac:dyDescent="0.25">
      <c r="B22" s="50">
        <v>11</v>
      </c>
      <c r="C22" s="81" t="s">
        <v>122</v>
      </c>
      <c r="D22" s="82"/>
      <c r="E22" s="72" t="s">
        <v>50</v>
      </c>
      <c r="F22" s="72"/>
      <c r="G22" s="22"/>
    </row>
    <row r="23" spans="2:9" x14ac:dyDescent="0.25">
      <c r="B23" s="50">
        <v>12</v>
      </c>
      <c r="C23" s="81" t="s">
        <v>114</v>
      </c>
      <c r="D23" s="82"/>
      <c r="E23" s="72" t="s">
        <v>50</v>
      </c>
      <c r="F23" s="72"/>
      <c r="G23" s="22"/>
      <c r="H23"/>
      <c r="I23"/>
    </row>
    <row r="24" spans="2:9" x14ac:dyDescent="0.25">
      <c r="B24" s="50">
        <v>13</v>
      </c>
      <c r="C24" s="81" t="s">
        <v>113</v>
      </c>
      <c r="D24" s="82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81" t="s">
        <v>112</v>
      </c>
      <c r="D25" s="8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81" t="s">
        <v>204</v>
      </c>
      <c r="D26" s="8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81" t="s">
        <v>189</v>
      </c>
      <c r="D27" s="8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81" t="s">
        <v>146</v>
      </c>
      <c r="D28" s="82"/>
      <c r="E28" s="72" t="s">
        <v>43</v>
      </c>
      <c r="F28" s="72"/>
      <c r="G28" s="22"/>
    </row>
    <row r="29" spans="2:9" x14ac:dyDescent="0.25">
      <c r="B29" s="50">
        <v>18</v>
      </c>
      <c r="C29" s="81" t="s">
        <v>374</v>
      </c>
      <c r="D29" s="82"/>
      <c r="E29" s="72" t="s">
        <v>43</v>
      </c>
      <c r="F29" s="72"/>
      <c r="G29" s="22"/>
    </row>
    <row r="30" spans="2:9" x14ac:dyDescent="0.25">
      <c r="B30" s="50">
        <v>19</v>
      </c>
      <c r="C30" s="81" t="s">
        <v>205</v>
      </c>
      <c r="D30" s="82"/>
      <c r="E30" s="72" t="s">
        <v>43</v>
      </c>
      <c r="F30" s="72"/>
      <c r="G30" s="22"/>
    </row>
    <row r="31" spans="2:9" x14ac:dyDescent="0.25">
      <c r="B31" s="50">
        <v>20</v>
      </c>
      <c r="C31" s="81" t="s">
        <v>206</v>
      </c>
      <c r="D31" s="82"/>
      <c r="E31" s="72" t="s">
        <v>43</v>
      </c>
      <c r="F31" s="72"/>
    </row>
    <row r="32" spans="2:9" x14ac:dyDescent="0.25">
      <c r="B32" s="50">
        <v>21</v>
      </c>
      <c r="C32" s="81" t="s">
        <v>207</v>
      </c>
      <c r="D32" s="82"/>
      <c r="E32" s="72" t="s">
        <v>43</v>
      </c>
      <c r="F32" s="72"/>
    </row>
    <row r="33" spans="2:9" x14ac:dyDescent="0.25">
      <c r="B33" s="50">
        <v>22</v>
      </c>
      <c r="C33" s="81" t="s">
        <v>208</v>
      </c>
      <c r="D33" s="8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81" t="s">
        <v>209</v>
      </c>
      <c r="D34" s="8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81" t="s">
        <v>135</v>
      </c>
      <c r="D35" s="82"/>
      <c r="E35" s="72" t="s">
        <v>43</v>
      </c>
      <c r="F35" s="72"/>
      <c r="G35"/>
      <c r="H35"/>
      <c r="I35"/>
    </row>
    <row r="36" spans="2:9" x14ac:dyDescent="0.25">
      <c r="B36" s="50">
        <v>25</v>
      </c>
      <c r="C36" s="81" t="s">
        <v>343</v>
      </c>
      <c r="D36" s="82"/>
      <c r="E36" s="72" t="s">
        <v>45</v>
      </c>
      <c r="F36" s="72"/>
      <c r="G36"/>
      <c r="H36"/>
      <c r="I36"/>
    </row>
    <row r="37" spans="2:9" x14ac:dyDescent="0.25">
      <c r="B37" s="50">
        <v>26</v>
      </c>
      <c r="C37" s="81" t="s">
        <v>136</v>
      </c>
      <c r="D37" s="82"/>
      <c r="E37" s="72" t="s">
        <v>45</v>
      </c>
      <c r="F37" s="72"/>
      <c r="G37"/>
      <c r="H37"/>
      <c r="I37"/>
    </row>
    <row r="38" spans="2:9" x14ac:dyDescent="0.25">
      <c r="B38" s="50">
        <v>27</v>
      </c>
      <c r="C38" s="81" t="s">
        <v>210</v>
      </c>
      <c r="D38" s="82"/>
      <c r="E38" s="72" t="s">
        <v>45</v>
      </c>
      <c r="F38" s="72"/>
    </row>
    <row r="39" spans="2:9" x14ac:dyDescent="0.25">
      <c r="B39" s="50">
        <v>28</v>
      </c>
      <c r="C39" s="81" t="s">
        <v>380</v>
      </c>
      <c r="D39" s="82"/>
      <c r="E39" s="72" t="s">
        <v>45</v>
      </c>
      <c r="F39" s="72"/>
    </row>
    <row r="40" spans="2:9" x14ac:dyDescent="0.25">
      <c r="B40" s="50">
        <v>29</v>
      </c>
      <c r="C40" s="81" t="s">
        <v>212</v>
      </c>
      <c r="D40" s="82"/>
      <c r="E40" s="72" t="s">
        <v>45</v>
      </c>
      <c r="F40" s="72"/>
    </row>
    <row r="41" spans="2:9" x14ac:dyDescent="0.25">
      <c r="B41" s="50">
        <v>30</v>
      </c>
      <c r="C41" s="81" t="s">
        <v>213</v>
      </c>
      <c r="D41" s="82"/>
      <c r="E41" s="72" t="s">
        <v>45</v>
      </c>
      <c r="F41" s="72"/>
    </row>
    <row r="42" spans="2:9" x14ac:dyDescent="0.25">
      <c r="B42" s="50">
        <v>31</v>
      </c>
      <c r="C42" s="81" t="s">
        <v>193</v>
      </c>
      <c r="D42" s="82"/>
      <c r="E42" s="72" t="s">
        <v>45</v>
      </c>
      <c r="F42" s="72"/>
    </row>
    <row r="43" spans="2:9" x14ac:dyDescent="0.25">
      <c r="B43" s="50">
        <v>32</v>
      </c>
      <c r="C43" s="81" t="s">
        <v>192</v>
      </c>
      <c r="D43" s="82"/>
      <c r="E43" s="72" t="s">
        <v>45</v>
      </c>
      <c r="F43" s="72"/>
    </row>
  </sheetData>
  <mergeCells count="82">
    <mergeCell ref="C23:D23"/>
    <mergeCell ref="E23:F23"/>
    <mergeCell ref="C22:D22"/>
    <mergeCell ref="E22:F22"/>
    <mergeCell ref="C18:D18"/>
    <mergeCell ref="E18:F18"/>
    <mergeCell ref="C21:D21"/>
    <mergeCell ref="E21:F21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0:D30"/>
    <mergeCell ref="E30:F30"/>
    <mergeCell ref="C29:D29"/>
    <mergeCell ref="E29:F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7:D37"/>
    <mergeCell ref="E37:F37"/>
    <mergeCell ref="E36:F36"/>
    <mergeCell ref="C36:D36"/>
    <mergeCell ref="C38:D38"/>
    <mergeCell ref="E38:F38"/>
    <mergeCell ref="C39:D39"/>
    <mergeCell ref="E39:F39"/>
    <mergeCell ref="C43:D43"/>
    <mergeCell ref="E43:F43"/>
    <mergeCell ref="C40:D40"/>
    <mergeCell ref="E40:F40"/>
    <mergeCell ref="C41:D41"/>
    <mergeCell ref="E41:F41"/>
    <mergeCell ref="C42:D42"/>
    <mergeCell ref="E42:F42"/>
  </mergeCells>
  <conditionalFormatting sqref="E32:F32">
    <cfRule type="expression" dxfId="562" priority="7">
      <formula>E32&lt;&gt;""</formula>
    </cfRule>
  </conditionalFormatting>
  <conditionalFormatting sqref="E31:F31">
    <cfRule type="expression" dxfId="561" priority="6">
      <formula>E31&lt;&gt;""</formula>
    </cfRule>
  </conditionalFormatting>
  <conditionalFormatting sqref="D7:I8">
    <cfRule type="expression" dxfId="560" priority="5">
      <formula>D7=""</formula>
    </cfRule>
  </conditionalFormatting>
  <conditionalFormatting sqref="D5">
    <cfRule type="expression" dxfId="559" priority="4">
      <formula>D5=""</formula>
    </cfRule>
  </conditionalFormatting>
  <conditionalFormatting sqref="E5">
    <cfRule type="expression" dxfId="558" priority="3">
      <formula>E5=""</formula>
    </cfRule>
  </conditionalFormatting>
  <conditionalFormatting sqref="B5">
    <cfRule type="expression" dxfId="557" priority="1">
      <formula>B5=""</formula>
    </cfRule>
  </conditionalFormatting>
  <conditionalFormatting sqref="C5">
    <cfRule type="expression" dxfId="55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70C0"/>
    <pageSetUpPr fitToPage="1"/>
  </sheetPr>
  <dimension ref="B2:I50"/>
  <sheetViews>
    <sheetView topLeftCell="A10" zoomScale="70" zoomScaleNormal="70" workbookViewId="0">
      <selection activeCell="H34" sqref="H3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7.5703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(108 -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108</v>
      </c>
      <c r="C5" s="4" t="s">
        <v>41</v>
      </c>
      <c r="D5" s="4" t="s">
        <v>46</v>
      </c>
      <c r="E5" s="4" t="s">
        <v>44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153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90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7" t="s">
        <v>57</v>
      </c>
      <c r="F11" s="77"/>
      <c r="G11"/>
      <c r="H11" s="76"/>
      <c r="I11" s="76"/>
    </row>
    <row r="12" spans="2:9" x14ac:dyDescent="0.25">
      <c r="B12" s="40">
        <v>1</v>
      </c>
      <c r="C12" s="72" t="s">
        <v>154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40">
        <v>2</v>
      </c>
      <c r="C13" s="72" t="s">
        <v>140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40">
        <v>3</v>
      </c>
      <c r="C14" s="72" t="s">
        <v>156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40">
        <v>4</v>
      </c>
      <c r="C15" s="72" t="s">
        <v>157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40">
        <v>5</v>
      </c>
      <c r="C16" s="72" t="s">
        <v>139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40">
        <v>6</v>
      </c>
      <c r="C17" s="72" t="s">
        <v>110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40">
        <v>7</v>
      </c>
      <c r="C18" s="72" t="s">
        <v>111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40">
        <v>8</v>
      </c>
      <c r="C19" s="72" t="s">
        <v>112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40">
        <v>9</v>
      </c>
      <c r="C20" s="72" t="s">
        <v>158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40">
        <v>10</v>
      </c>
      <c r="C21" s="72" t="s">
        <v>159</v>
      </c>
      <c r="D21" s="72"/>
      <c r="E21" s="72" t="s">
        <v>43</v>
      </c>
      <c r="F21" s="72"/>
      <c r="G21" s="22"/>
      <c r="I21"/>
    </row>
    <row r="22" spans="2:9" x14ac:dyDescent="0.25">
      <c r="B22" s="40">
        <v>11</v>
      </c>
      <c r="C22" s="72" t="s">
        <v>160</v>
      </c>
      <c r="D22" s="72"/>
      <c r="E22" s="72" t="s">
        <v>43</v>
      </c>
      <c r="F22" s="72"/>
      <c r="G22" s="22"/>
    </row>
    <row r="23" spans="2:9" x14ac:dyDescent="0.25">
      <c r="B23" s="40">
        <v>12</v>
      </c>
      <c r="C23" s="72" t="s">
        <v>161</v>
      </c>
      <c r="D23" s="72"/>
      <c r="E23" s="72" t="s">
        <v>43</v>
      </c>
      <c r="F23" s="72"/>
      <c r="G23" s="22"/>
      <c r="H23"/>
      <c r="I23"/>
    </row>
    <row r="24" spans="2:9" x14ac:dyDescent="0.25">
      <c r="B24" s="40">
        <v>13</v>
      </c>
      <c r="C24" s="72" t="s">
        <v>162</v>
      </c>
      <c r="D24" s="72"/>
      <c r="E24" s="72" t="s">
        <v>43</v>
      </c>
      <c r="F24" s="72"/>
      <c r="G24" s="22"/>
      <c r="H24"/>
      <c r="I24"/>
    </row>
    <row r="25" spans="2:9" x14ac:dyDescent="0.25">
      <c r="B25" s="40">
        <v>14</v>
      </c>
      <c r="C25" s="72" t="s">
        <v>214</v>
      </c>
      <c r="D25" s="72"/>
      <c r="E25" s="72" t="s">
        <v>43</v>
      </c>
      <c r="F25" s="72"/>
      <c r="G25" s="22"/>
      <c r="H25"/>
      <c r="I25"/>
    </row>
    <row r="26" spans="2:9" x14ac:dyDescent="0.25">
      <c r="B26" s="40">
        <v>15</v>
      </c>
      <c r="C26" s="72" t="s">
        <v>215</v>
      </c>
      <c r="D26" s="72"/>
      <c r="E26" s="72" t="s">
        <v>43</v>
      </c>
      <c r="F26" s="72"/>
      <c r="G26" s="22"/>
      <c r="H26"/>
      <c r="I26"/>
    </row>
    <row r="27" spans="2:9" x14ac:dyDescent="0.25">
      <c r="B27" s="40">
        <v>16</v>
      </c>
      <c r="C27" s="72" t="s">
        <v>148</v>
      </c>
      <c r="D27" s="72"/>
      <c r="E27" s="72" t="s">
        <v>43</v>
      </c>
      <c r="F27" s="72"/>
      <c r="G27" s="22"/>
      <c r="H27"/>
      <c r="I27"/>
    </row>
    <row r="28" spans="2:9" x14ac:dyDescent="0.25">
      <c r="B28" s="40">
        <v>17</v>
      </c>
      <c r="C28" s="72" t="s">
        <v>91</v>
      </c>
      <c r="D28" s="72"/>
      <c r="E28" s="72" t="s">
        <v>43</v>
      </c>
      <c r="F28" s="72"/>
      <c r="G28" s="22"/>
    </row>
    <row r="29" spans="2:9" x14ac:dyDescent="0.25">
      <c r="B29" s="40">
        <v>18</v>
      </c>
      <c r="C29" s="72" t="s">
        <v>167</v>
      </c>
      <c r="D29" s="72"/>
      <c r="E29" s="72" t="s">
        <v>43</v>
      </c>
      <c r="F29" s="72"/>
      <c r="G29" s="22"/>
    </row>
    <row r="30" spans="2:9" x14ac:dyDescent="0.25">
      <c r="B30" s="40">
        <v>19</v>
      </c>
      <c r="C30" s="72" t="s">
        <v>168</v>
      </c>
      <c r="D30" s="72"/>
      <c r="E30" s="72" t="s">
        <v>43</v>
      </c>
      <c r="F30" s="72"/>
    </row>
    <row r="31" spans="2:9" x14ac:dyDescent="0.25">
      <c r="B31" s="40">
        <v>20</v>
      </c>
      <c r="C31" s="72" t="s">
        <v>173</v>
      </c>
      <c r="D31" s="72"/>
      <c r="E31" s="72" t="s">
        <v>43</v>
      </c>
      <c r="F31" s="72"/>
    </row>
    <row r="32" spans="2:9" x14ac:dyDescent="0.25">
      <c r="B32" s="40">
        <v>21</v>
      </c>
      <c r="C32" s="72" t="s">
        <v>216</v>
      </c>
      <c r="D32" s="72"/>
      <c r="E32" s="72" t="s">
        <v>43</v>
      </c>
      <c r="F32" s="72"/>
      <c r="G32"/>
      <c r="H32"/>
      <c r="I32"/>
    </row>
    <row r="33" spans="2:9" x14ac:dyDescent="0.25">
      <c r="B33" s="40">
        <v>22</v>
      </c>
      <c r="C33" s="72" t="s">
        <v>217</v>
      </c>
      <c r="D33" s="72"/>
      <c r="E33" s="72" t="s">
        <v>43</v>
      </c>
      <c r="F33" s="72"/>
      <c r="G33"/>
      <c r="H33"/>
      <c r="I33"/>
    </row>
    <row r="34" spans="2:9" x14ac:dyDescent="0.25">
      <c r="B34" s="40">
        <v>23</v>
      </c>
      <c r="C34" s="72" t="s">
        <v>218</v>
      </c>
      <c r="D34" s="72"/>
      <c r="E34" s="72" t="s">
        <v>43</v>
      </c>
      <c r="F34" s="72"/>
      <c r="G34"/>
      <c r="H34"/>
      <c r="I34"/>
    </row>
    <row r="35" spans="2:9" x14ac:dyDescent="0.25">
      <c r="B35" s="40">
        <v>24</v>
      </c>
      <c r="C35" s="72" t="s">
        <v>219</v>
      </c>
      <c r="D35" s="72"/>
      <c r="E35" s="72" t="s">
        <v>43</v>
      </c>
      <c r="F35" s="72"/>
      <c r="G35"/>
      <c r="H35"/>
      <c r="I35"/>
    </row>
    <row r="36" spans="2:9" x14ac:dyDescent="0.25">
      <c r="B36" s="40">
        <v>25</v>
      </c>
      <c r="C36" s="72" t="s">
        <v>174</v>
      </c>
      <c r="D36" s="72"/>
      <c r="E36" s="72" t="s">
        <v>43</v>
      </c>
      <c r="F36" s="72"/>
    </row>
    <row r="37" spans="2:9" x14ac:dyDescent="0.25">
      <c r="B37" s="40">
        <v>26</v>
      </c>
      <c r="C37" s="72" t="s">
        <v>220</v>
      </c>
      <c r="D37" s="72"/>
      <c r="E37" s="72" t="s">
        <v>43</v>
      </c>
      <c r="F37" s="72"/>
    </row>
    <row r="38" spans="2:9" x14ac:dyDescent="0.25">
      <c r="B38" s="40">
        <v>27</v>
      </c>
      <c r="C38" s="72" t="s">
        <v>221</v>
      </c>
      <c r="D38" s="72"/>
      <c r="E38" s="72" t="s">
        <v>43</v>
      </c>
      <c r="F38" s="72"/>
    </row>
    <row r="39" spans="2:9" x14ac:dyDescent="0.25">
      <c r="B39" s="40">
        <v>28</v>
      </c>
      <c r="C39" s="72" t="s">
        <v>222</v>
      </c>
      <c r="D39" s="72"/>
      <c r="E39" s="72" t="s">
        <v>43</v>
      </c>
      <c r="F39" s="72"/>
    </row>
    <row r="40" spans="2:9" x14ac:dyDescent="0.25">
      <c r="B40" s="40">
        <v>29</v>
      </c>
      <c r="C40" s="72" t="s">
        <v>223</v>
      </c>
      <c r="D40" s="72"/>
      <c r="E40" s="72" t="s">
        <v>43</v>
      </c>
      <c r="F40" s="72"/>
    </row>
    <row r="41" spans="2:9" x14ac:dyDescent="0.25">
      <c r="B41" s="40">
        <v>30</v>
      </c>
      <c r="C41" s="72" t="s">
        <v>224</v>
      </c>
      <c r="D41" s="72"/>
      <c r="E41" s="72" t="s">
        <v>43</v>
      </c>
      <c r="F41" s="72"/>
    </row>
    <row r="42" spans="2:9" x14ac:dyDescent="0.25">
      <c r="B42" s="40">
        <v>31</v>
      </c>
      <c r="C42" s="72" t="s">
        <v>112</v>
      </c>
      <c r="D42" s="72"/>
      <c r="E42" s="72" t="s">
        <v>43</v>
      </c>
      <c r="F42" s="72"/>
    </row>
    <row r="43" spans="2:9" x14ac:dyDescent="0.25">
      <c r="B43" s="40">
        <v>32</v>
      </c>
      <c r="C43" s="72" t="s">
        <v>113</v>
      </c>
      <c r="D43" s="72"/>
      <c r="E43" s="72" t="s">
        <v>43</v>
      </c>
      <c r="F43" s="72"/>
    </row>
    <row r="44" spans="2:9" x14ac:dyDescent="0.25">
      <c r="B44" s="40">
        <v>33</v>
      </c>
      <c r="C44" s="72" t="s">
        <v>114</v>
      </c>
      <c r="D44" s="72"/>
      <c r="E44" s="72" t="s">
        <v>50</v>
      </c>
      <c r="F44" s="72"/>
    </row>
    <row r="45" spans="2:9" x14ac:dyDescent="0.25">
      <c r="B45" s="40">
        <v>34</v>
      </c>
      <c r="C45" s="72" t="s">
        <v>115</v>
      </c>
      <c r="D45" s="72"/>
      <c r="E45" s="72" t="s">
        <v>50</v>
      </c>
      <c r="F45" s="72"/>
    </row>
    <row r="46" spans="2:9" x14ac:dyDescent="0.25">
      <c r="B46" s="40">
        <v>35</v>
      </c>
      <c r="C46" s="72" t="s">
        <v>116</v>
      </c>
      <c r="D46" s="72"/>
      <c r="E46" s="72" t="s">
        <v>50</v>
      </c>
      <c r="F46" s="72"/>
    </row>
    <row r="47" spans="2:9" x14ac:dyDescent="0.25">
      <c r="B47" s="40">
        <v>36</v>
      </c>
      <c r="C47" s="72" t="s">
        <v>117</v>
      </c>
      <c r="D47" s="72"/>
      <c r="E47" s="81" t="s">
        <v>50</v>
      </c>
      <c r="F47" s="82"/>
    </row>
    <row r="48" spans="2:9" x14ac:dyDescent="0.25">
      <c r="B48" s="40">
        <v>37</v>
      </c>
      <c r="C48" s="72" t="s">
        <v>118</v>
      </c>
      <c r="D48" s="72"/>
      <c r="E48" s="72" t="s">
        <v>49</v>
      </c>
      <c r="F48" s="72"/>
    </row>
    <row r="49" spans="2:6" x14ac:dyDescent="0.25">
      <c r="B49" s="40">
        <v>38</v>
      </c>
      <c r="C49" s="72" t="s">
        <v>119</v>
      </c>
      <c r="D49" s="72"/>
      <c r="E49" s="72" t="s">
        <v>49</v>
      </c>
      <c r="F49" s="72"/>
    </row>
    <row r="50" spans="2:6" x14ac:dyDescent="0.25">
      <c r="B50" s="40">
        <v>39</v>
      </c>
      <c r="C50" s="72" t="s">
        <v>120</v>
      </c>
      <c r="D50" s="72"/>
      <c r="E50" s="72" t="s">
        <v>49</v>
      </c>
      <c r="F50" s="72"/>
    </row>
  </sheetData>
  <mergeCells count="9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E31:F31">
    <cfRule type="expression" dxfId="555" priority="7">
      <formula>E31&lt;&gt;""</formula>
    </cfRule>
  </conditionalFormatting>
  <conditionalFormatting sqref="E30:F30">
    <cfRule type="expression" dxfId="554" priority="6">
      <formula>E30&lt;&gt;""</formula>
    </cfRule>
  </conditionalFormatting>
  <conditionalFormatting sqref="D7:I8">
    <cfRule type="expression" dxfId="553" priority="5">
      <formula>D7=""</formula>
    </cfRule>
  </conditionalFormatting>
  <conditionalFormatting sqref="D5">
    <cfRule type="expression" dxfId="552" priority="4">
      <formula>D5=""</formula>
    </cfRule>
  </conditionalFormatting>
  <conditionalFormatting sqref="E5">
    <cfRule type="expression" dxfId="551" priority="3">
      <formula>E5=""</formula>
    </cfRule>
  </conditionalFormatting>
  <conditionalFormatting sqref="B5">
    <cfRule type="expression" dxfId="550" priority="1">
      <formula>B5=""</formula>
    </cfRule>
  </conditionalFormatting>
  <conditionalFormatting sqref="C5">
    <cfRule type="expression" dxfId="54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70C0"/>
    <pageSetUpPr fitToPage="1"/>
  </sheetPr>
  <dimension ref="B2:I44"/>
  <sheetViews>
    <sheetView zoomScale="70" zoomScaleNormal="70" workbookViewId="0">
      <selection activeCell="B10" sqref="B10:F4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(108 -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108</v>
      </c>
      <c r="C5" s="4" t="s">
        <v>39</v>
      </c>
      <c r="D5" s="4" t="s">
        <v>44</v>
      </c>
      <c r="E5" s="4" t="s">
        <v>46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153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120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119</v>
      </c>
      <c r="D13" s="72"/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121</v>
      </c>
      <c r="D14" s="72"/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118</v>
      </c>
      <c r="D15" s="72"/>
      <c r="E15" s="72" t="s">
        <v>49</v>
      </c>
      <c r="F15" s="72"/>
      <c r="G15" s="22"/>
      <c r="H15" s="74"/>
      <c r="I15" s="74"/>
    </row>
    <row r="16" spans="2:9" x14ac:dyDescent="0.25">
      <c r="B16" s="21">
        <v>5</v>
      </c>
      <c r="C16" s="72" t="s">
        <v>116</v>
      </c>
      <c r="D16" s="72"/>
      <c r="E16" s="72" t="s">
        <v>50</v>
      </c>
      <c r="F16" s="72"/>
      <c r="G16" s="22"/>
      <c r="H16" s="74"/>
      <c r="I16" s="74"/>
    </row>
    <row r="17" spans="2:9" x14ac:dyDescent="0.25">
      <c r="B17" s="21">
        <v>6</v>
      </c>
      <c r="C17" s="72" t="s">
        <v>122</v>
      </c>
      <c r="D17" s="72"/>
      <c r="E17" s="72" t="s">
        <v>50</v>
      </c>
      <c r="F17" s="72"/>
      <c r="G17" s="22"/>
      <c r="H17" s="74"/>
      <c r="I17" s="74"/>
    </row>
    <row r="18" spans="2:9" x14ac:dyDescent="0.25">
      <c r="B18" s="50">
        <v>7</v>
      </c>
      <c r="C18" s="72" t="s">
        <v>114</v>
      </c>
      <c r="D18" s="72"/>
      <c r="E18" s="72" t="s">
        <v>50</v>
      </c>
      <c r="F18" s="72"/>
      <c r="G18" s="22"/>
      <c r="H18" s="74"/>
      <c r="I18" s="74"/>
    </row>
    <row r="19" spans="2:9" x14ac:dyDescent="0.25">
      <c r="B19" s="50">
        <v>8</v>
      </c>
      <c r="C19" s="72" t="s">
        <v>113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112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50">
        <v>10</v>
      </c>
      <c r="C21" s="72" t="s">
        <v>222</v>
      </c>
      <c r="D21" s="72"/>
      <c r="E21" s="72" t="s">
        <v>43</v>
      </c>
      <c r="F21" s="72"/>
      <c r="G21" s="22"/>
      <c r="I21"/>
    </row>
    <row r="22" spans="2:9" x14ac:dyDescent="0.25">
      <c r="B22" s="50">
        <v>11</v>
      </c>
      <c r="C22" s="72" t="s">
        <v>221</v>
      </c>
      <c r="D22" s="72"/>
      <c r="E22" s="72" t="s">
        <v>43</v>
      </c>
      <c r="F22" s="72"/>
      <c r="G22" s="22"/>
    </row>
    <row r="23" spans="2:9" x14ac:dyDescent="0.25">
      <c r="B23" s="50">
        <v>12</v>
      </c>
      <c r="C23" s="72" t="s">
        <v>220</v>
      </c>
      <c r="D23" s="72"/>
      <c r="E23" s="72" t="s">
        <v>43</v>
      </c>
      <c r="F23" s="72"/>
      <c r="G23" s="22"/>
      <c r="H23"/>
      <c r="I23"/>
    </row>
    <row r="24" spans="2:9" x14ac:dyDescent="0.25">
      <c r="B24" s="50">
        <v>13</v>
      </c>
      <c r="C24" s="72" t="s">
        <v>174</v>
      </c>
      <c r="D24" s="72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219</v>
      </c>
      <c r="D25" s="7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218</v>
      </c>
      <c r="D26" s="7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217</v>
      </c>
      <c r="D27" s="7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216</v>
      </c>
      <c r="D28" s="72"/>
      <c r="E28" s="72" t="s">
        <v>43</v>
      </c>
      <c r="F28" s="72"/>
      <c r="G28" s="22"/>
    </row>
    <row r="29" spans="2:9" x14ac:dyDescent="0.25">
      <c r="B29" s="50">
        <v>18</v>
      </c>
      <c r="C29" s="72" t="s">
        <v>173</v>
      </c>
      <c r="D29" s="72"/>
      <c r="E29" s="72" t="s">
        <v>43</v>
      </c>
      <c r="F29" s="72"/>
      <c r="G29" s="22"/>
    </row>
    <row r="30" spans="2:9" x14ac:dyDescent="0.25">
      <c r="B30" s="50">
        <v>19</v>
      </c>
      <c r="C30" s="72" t="s">
        <v>168</v>
      </c>
      <c r="D30" s="72"/>
      <c r="E30" s="72" t="s">
        <v>43</v>
      </c>
      <c r="F30" s="72"/>
    </row>
    <row r="31" spans="2:9" x14ac:dyDescent="0.25">
      <c r="B31" s="50">
        <v>20</v>
      </c>
      <c r="C31" s="72" t="s">
        <v>167</v>
      </c>
      <c r="D31" s="72"/>
      <c r="E31" s="72" t="s">
        <v>43</v>
      </c>
      <c r="F31" s="72"/>
    </row>
    <row r="32" spans="2:9" x14ac:dyDescent="0.25">
      <c r="B32" s="50">
        <v>21</v>
      </c>
      <c r="C32" s="81" t="s">
        <v>345</v>
      </c>
      <c r="D32" s="82"/>
      <c r="E32" s="72" t="s">
        <v>43</v>
      </c>
      <c r="F32" s="72"/>
    </row>
    <row r="33" spans="2:9" x14ac:dyDescent="0.25">
      <c r="B33" s="50">
        <v>22</v>
      </c>
      <c r="C33" s="72" t="s">
        <v>91</v>
      </c>
      <c r="D33" s="7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148</v>
      </c>
      <c r="D34" s="7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215</v>
      </c>
      <c r="D35" s="72"/>
      <c r="E35" s="72" t="s">
        <v>43</v>
      </c>
      <c r="F35" s="72"/>
      <c r="G35"/>
      <c r="H35"/>
      <c r="I35"/>
    </row>
    <row r="36" spans="2:9" x14ac:dyDescent="0.25">
      <c r="B36" s="50">
        <v>25</v>
      </c>
      <c r="C36" s="72" t="s">
        <v>214</v>
      </c>
      <c r="D36" s="72"/>
      <c r="E36" s="72" t="s">
        <v>43</v>
      </c>
      <c r="F36" s="72"/>
      <c r="G36"/>
      <c r="H36"/>
      <c r="I36"/>
    </row>
    <row r="37" spans="2:9" x14ac:dyDescent="0.25">
      <c r="B37" s="50">
        <v>26</v>
      </c>
      <c r="C37" s="72" t="s">
        <v>162</v>
      </c>
      <c r="D37" s="72"/>
      <c r="E37" s="72" t="s">
        <v>43</v>
      </c>
      <c r="F37" s="72"/>
    </row>
    <row r="38" spans="2:9" x14ac:dyDescent="0.25">
      <c r="B38" s="50">
        <v>27</v>
      </c>
      <c r="C38" s="72" t="s">
        <v>112</v>
      </c>
      <c r="D38" s="72"/>
      <c r="E38" s="72" t="s">
        <v>43</v>
      </c>
      <c r="F38" s="72"/>
    </row>
    <row r="39" spans="2:9" x14ac:dyDescent="0.25">
      <c r="B39" s="50">
        <v>28</v>
      </c>
      <c r="C39" s="72" t="s">
        <v>110</v>
      </c>
      <c r="D39" s="72"/>
      <c r="E39" s="72" t="s">
        <v>43</v>
      </c>
      <c r="F39" s="72"/>
    </row>
    <row r="40" spans="2:9" x14ac:dyDescent="0.25">
      <c r="B40" s="50">
        <v>29</v>
      </c>
      <c r="C40" s="72" t="s">
        <v>139</v>
      </c>
      <c r="D40" s="72"/>
      <c r="E40" s="72" t="s">
        <v>45</v>
      </c>
      <c r="F40" s="72"/>
    </row>
    <row r="41" spans="2:9" x14ac:dyDescent="0.25">
      <c r="B41" s="50">
        <v>30</v>
      </c>
      <c r="C41" s="72" t="s">
        <v>157</v>
      </c>
      <c r="D41" s="72"/>
      <c r="E41" s="72" t="s">
        <v>45</v>
      </c>
      <c r="F41" s="72"/>
    </row>
    <row r="42" spans="2:9" x14ac:dyDescent="0.25">
      <c r="B42" s="50">
        <v>31</v>
      </c>
      <c r="C42" s="72" t="s">
        <v>156</v>
      </c>
      <c r="D42" s="72"/>
      <c r="E42" s="72" t="s">
        <v>45</v>
      </c>
      <c r="F42" s="72"/>
    </row>
    <row r="43" spans="2:9" x14ac:dyDescent="0.25">
      <c r="B43" s="50">
        <v>32</v>
      </c>
      <c r="C43" s="72" t="s">
        <v>140</v>
      </c>
      <c r="D43" s="72"/>
      <c r="E43" s="72" t="s">
        <v>45</v>
      </c>
      <c r="F43" s="72"/>
    </row>
    <row r="44" spans="2:9" x14ac:dyDescent="0.25">
      <c r="B44" s="50">
        <v>33</v>
      </c>
      <c r="C44" s="72" t="s">
        <v>154</v>
      </c>
      <c r="D44" s="72"/>
      <c r="E44" s="72" t="s">
        <v>45</v>
      </c>
      <c r="F44" s="72"/>
    </row>
  </sheetData>
  <mergeCells count="84">
    <mergeCell ref="B10:F10"/>
    <mergeCell ref="H10:I11"/>
    <mergeCell ref="C11:D11"/>
    <mergeCell ref="E11:F11"/>
    <mergeCell ref="C12:D12"/>
    <mergeCell ref="E12:F12"/>
    <mergeCell ref="H12:I12"/>
    <mergeCell ref="E15:F15"/>
    <mergeCell ref="H15:I15"/>
    <mergeCell ref="E13:F13"/>
    <mergeCell ref="H13:I13"/>
    <mergeCell ref="C14:D14"/>
    <mergeCell ref="C13:D13"/>
    <mergeCell ref="E14:F14"/>
    <mergeCell ref="H14:I14"/>
    <mergeCell ref="C15:D15"/>
    <mergeCell ref="B2:I2"/>
    <mergeCell ref="B7:C7"/>
    <mergeCell ref="D7:I7"/>
    <mergeCell ref="B8:C8"/>
    <mergeCell ref="D8:I8"/>
    <mergeCell ref="H16:I16"/>
    <mergeCell ref="C17:D17"/>
    <mergeCell ref="E17:F17"/>
    <mergeCell ref="H17:I17"/>
    <mergeCell ref="C18:D18"/>
    <mergeCell ref="E18:F18"/>
    <mergeCell ref="H18:I18"/>
    <mergeCell ref="C16:D16"/>
    <mergeCell ref="E16:F16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3:D33"/>
    <mergeCell ref="E33:F33"/>
    <mergeCell ref="C34:D34"/>
    <mergeCell ref="E34:F34"/>
    <mergeCell ref="C32:D32"/>
    <mergeCell ref="E32:F32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1:D41"/>
    <mergeCell ref="E41:F41"/>
    <mergeCell ref="C42:D42"/>
    <mergeCell ref="E42:F42"/>
    <mergeCell ref="C43:D43"/>
    <mergeCell ref="E43:F43"/>
  </mergeCells>
  <conditionalFormatting sqref="E31:F32">
    <cfRule type="expression" dxfId="548" priority="7">
      <formula>E31&lt;&gt;""</formula>
    </cfRule>
  </conditionalFormatting>
  <conditionalFormatting sqref="E30:F30">
    <cfRule type="expression" dxfId="547" priority="6">
      <formula>E30&lt;&gt;""</formula>
    </cfRule>
  </conditionalFormatting>
  <conditionalFormatting sqref="D7:I8">
    <cfRule type="expression" dxfId="546" priority="5">
      <formula>D7=""</formula>
    </cfRule>
  </conditionalFormatting>
  <conditionalFormatting sqref="D5">
    <cfRule type="expression" dxfId="545" priority="4">
      <formula>D5=""</formula>
    </cfRule>
  </conditionalFormatting>
  <conditionalFormatting sqref="E5">
    <cfRule type="expression" dxfId="544" priority="3">
      <formula>E5=""</formula>
    </cfRule>
  </conditionalFormatting>
  <conditionalFormatting sqref="B5">
    <cfRule type="expression" dxfId="543" priority="1">
      <formula>B5=""</formula>
    </cfRule>
  </conditionalFormatting>
  <conditionalFormatting sqref="C5">
    <cfRule type="expression" dxfId="54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70C0"/>
    <pageSetUpPr fitToPage="1"/>
  </sheetPr>
  <dimension ref="B2:I42"/>
  <sheetViews>
    <sheetView zoomScale="70" zoomScaleNormal="70" workbookViewId="0">
      <selection activeCell="B10" sqref="B10:F42"/>
    </sheetView>
  </sheetViews>
  <sheetFormatPr baseColWidth="10" defaultRowHeight="15" x14ac:dyDescent="0.25"/>
  <cols>
    <col min="1" max="1" width="4" customWidth="1"/>
    <col min="2" max="2" width="14.7109375" customWidth="1"/>
    <col min="3" max="3" width="18.140625" style="17" customWidth="1"/>
    <col min="4" max="4" width="21.8554687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(109 -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109</v>
      </c>
      <c r="C5" s="4" t="s">
        <v>41</v>
      </c>
      <c r="D5" s="4" t="s">
        <v>45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192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193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213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360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81" t="s">
        <v>380</v>
      </c>
      <c r="D16" s="82"/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225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21">
        <v>7</v>
      </c>
      <c r="C18" s="72" t="s">
        <v>136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21">
        <v>8</v>
      </c>
      <c r="C19" s="72" t="s">
        <v>210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44">
        <v>9</v>
      </c>
      <c r="C20" s="72" t="s">
        <v>226</v>
      </c>
      <c r="D20" s="72"/>
      <c r="E20" s="72" t="s">
        <v>45</v>
      </c>
      <c r="F20" s="72"/>
      <c r="G20" s="22"/>
      <c r="I20"/>
    </row>
    <row r="21" spans="2:9" x14ac:dyDescent="0.25">
      <c r="B21" s="44">
        <v>10</v>
      </c>
      <c r="C21" s="72" t="s">
        <v>227</v>
      </c>
      <c r="D21" s="72"/>
      <c r="E21" s="72" t="s">
        <v>45</v>
      </c>
      <c r="F21" s="72"/>
      <c r="G21" s="22"/>
    </row>
    <row r="22" spans="2:9" x14ac:dyDescent="0.25">
      <c r="B22" s="44">
        <v>11</v>
      </c>
      <c r="C22" s="72" t="s">
        <v>228</v>
      </c>
      <c r="D22" s="72"/>
      <c r="E22" s="72" t="s">
        <v>45</v>
      </c>
      <c r="F22" s="72"/>
      <c r="G22" s="22"/>
      <c r="H22"/>
      <c r="I22"/>
    </row>
    <row r="23" spans="2:9" x14ac:dyDescent="0.25">
      <c r="B23" s="44">
        <v>12</v>
      </c>
      <c r="C23" s="72" t="s">
        <v>194</v>
      </c>
      <c r="D23" s="72"/>
      <c r="E23" s="72" t="s">
        <v>45</v>
      </c>
      <c r="F23" s="72"/>
      <c r="G23" s="22"/>
      <c r="H23"/>
      <c r="I23"/>
    </row>
    <row r="24" spans="2:9" x14ac:dyDescent="0.25">
      <c r="B24" s="44">
        <v>13</v>
      </c>
      <c r="C24" s="72" t="s">
        <v>375</v>
      </c>
      <c r="D24" s="72"/>
      <c r="E24" s="72" t="s">
        <v>45</v>
      </c>
      <c r="F24" s="72"/>
      <c r="G24" s="22"/>
      <c r="H24"/>
      <c r="I24"/>
    </row>
    <row r="25" spans="2:9" x14ac:dyDescent="0.25">
      <c r="B25" s="44">
        <v>14</v>
      </c>
      <c r="C25" s="72" t="s">
        <v>380</v>
      </c>
      <c r="D25" s="72"/>
      <c r="E25" s="72" t="s">
        <v>45</v>
      </c>
      <c r="F25" s="72"/>
      <c r="G25" s="22"/>
      <c r="H25"/>
      <c r="I25"/>
    </row>
    <row r="26" spans="2:9" x14ac:dyDescent="0.25">
      <c r="B26" s="44">
        <v>15</v>
      </c>
      <c r="C26" s="72" t="s">
        <v>139</v>
      </c>
      <c r="D26" s="72"/>
      <c r="E26" s="72" t="s">
        <v>45</v>
      </c>
      <c r="F26" s="72"/>
      <c r="G26" s="22"/>
      <c r="H26"/>
      <c r="I26"/>
    </row>
    <row r="27" spans="2:9" x14ac:dyDescent="0.25">
      <c r="B27" s="44">
        <v>16</v>
      </c>
      <c r="C27" s="72" t="s">
        <v>110</v>
      </c>
      <c r="D27" s="72"/>
      <c r="E27" s="72" t="s">
        <v>43</v>
      </c>
      <c r="F27" s="72"/>
      <c r="G27" s="22"/>
    </row>
    <row r="28" spans="2:9" x14ac:dyDescent="0.25">
      <c r="B28" s="44">
        <v>17</v>
      </c>
      <c r="C28" s="72" t="s">
        <v>111</v>
      </c>
      <c r="D28" s="72"/>
      <c r="E28" s="72" t="s">
        <v>43</v>
      </c>
      <c r="F28" s="72"/>
      <c r="G28" s="22"/>
    </row>
    <row r="29" spans="2:9" x14ac:dyDescent="0.25">
      <c r="B29" s="44">
        <v>18</v>
      </c>
      <c r="C29" s="72" t="s">
        <v>112</v>
      </c>
      <c r="D29" s="72"/>
      <c r="E29" s="72" t="s">
        <v>43</v>
      </c>
      <c r="F29" s="72"/>
    </row>
    <row r="30" spans="2:9" x14ac:dyDescent="0.25">
      <c r="B30" s="44">
        <v>19</v>
      </c>
      <c r="C30" s="72" t="s">
        <v>113</v>
      </c>
      <c r="D30" s="72"/>
      <c r="E30" s="72" t="s">
        <v>43</v>
      </c>
      <c r="F30" s="72"/>
    </row>
    <row r="31" spans="2:9" x14ac:dyDescent="0.25">
      <c r="B31" s="44">
        <v>20</v>
      </c>
      <c r="C31" s="72" t="s">
        <v>114</v>
      </c>
      <c r="D31" s="72"/>
      <c r="E31" s="72" t="s">
        <v>50</v>
      </c>
      <c r="F31" s="72"/>
      <c r="G31"/>
      <c r="H31"/>
      <c r="I31"/>
    </row>
    <row r="32" spans="2:9" x14ac:dyDescent="0.25">
      <c r="B32" s="44">
        <v>21</v>
      </c>
      <c r="C32" s="72" t="s">
        <v>115</v>
      </c>
      <c r="D32" s="72"/>
      <c r="E32" s="72" t="s">
        <v>50</v>
      </c>
      <c r="F32" s="72"/>
      <c r="G32"/>
      <c r="H32"/>
      <c r="I32"/>
    </row>
    <row r="33" spans="2:9" x14ac:dyDescent="0.25">
      <c r="B33" s="44">
        <v>22</v>
      </c>
      <c r="C33" s="72" t="s">
        <v>116</v>
      </c>
      <c r="D33" s="72"/>
      <c r="E33" s="72" t="s">
        <v>50</v>
      </c>
      <c r="F33" s="72"/>
      <c r="G33"/>
      <c r="H33"/>
      <c r="I33"/>
    </row>
    <row r="34" spans="2:9" x14ac:dyDescent="0.25">
      <c r="B34" s="44">
        <v>23</v>
      </c>
      <c r="C34" s="72" t="s">
        <v>117</v>
      </c>
      <c r="D34" s="72"/>
      <c r="E34" s="72" t="s">
        <v>50</v>
      </c>
      <c r="F34" s="72"/>
      <c r="G34"/>
      <c r="H34"/>
      <c r="I34"/>
    </row>
    <row r="35" spans="2:9" x14ac:dyDescent="0.25">
      <c r="B35" s="44">
        <v>24</v>
      </c>
      <c r="C35" s="72" t="s">
        <v>118</v>
      </c>
      <c r="D35" s="72"/>
      <c r="E35" s="72" t="s">
        <v>49</v>
      </c>
      <c r="F35" s="72"/>
    </row>
    <row r="36" spans="2:9" x14ac:dyDescent="0.25">
      <c r="B36" s="44">
        <v>25</v>
      </c>
      <c r="C36" s="72" t="s">
        <v>119</v>
      </c>
      <c r="D36" s="72"/>
      <c r="E36" s="72" t="s">
        <v>49</v>
      </c>
      <c r="F36" s="72"/>
    </row>
    <row r="37" spans="2:9" x14ac:dyDescent="0.25">
      <c r="B37" s="44">
        <v>26</v>
      </c>
      <c r="C37" s="72" t="s">
        <v>197</v>
      </c>
      <c r="D37" s="72"/>
      <c r="E37" s="72" t="s">
        <v>49</v>
      </c>
      <c r="F37" s="72"/>
    </row>
    <row r="38" spans="2:9" x14ac:dyDescent="0.25">
      <c r="B38" s="44">
        <v>27</v>
      </c>
      <c r="C38" s="72" t="s">
        <v>198</v>
      </c>
      <c r="D38" s="72"/>
      <c r="E38" s="72" t="s">
        <v>49</v>
      </c>
      <c r="F38" s="72"/>
    </row>
    <row r="39" spans="2:9" x14ac:dyDescent="0.25">
      <c r="B39" s="44">
        <v>28</v>
      </c>
      <c r="C39" s="72" t="s">
        <v>229</v>
      </c>
      <c r="D39" s="72"/>
      <c r="E39" s="72" t="s">
        <v>49</v>
      </c>
      <c r="F39" s="72"/>
    </row>
    <row r="40" spans="2:9" x14ac:dyDescent="0.25">
      <c r="B40" s="44">
        <v>29</v>
      </c>
      <c r="C40" s="72" t="s">
        <v>200</v>
      </c>
      <c r="D40" s="72"/>
      <c r="E40" s="72" t="s">
        <v>49</v>
      </c>
      <c r="F40" s="72"/>
    </row>
    <row r="41" spans="2:9" x14ac:dyDescent="0.25">
      <c r="B41" s="44">
        <v>30</v>
      </c>
      <c r="C41" s="72" t="s">
        <v>201</v>
      </c>
      <c r="D41" s="72"/>
      <c r="E41" s="72" t="s">
        <v>49</v>
      </c>
      <c r="F41" s="72"/>
    </row>
    <row r="42" spans="2:9" x14ac:dyDescent="0.25">
      <c r="B42" s="44">
        <v>31</v>
      </c>
      <c r="C42" s="72" t="s">
        <v>202</v>
      </c>
      <c r="D42" s="72"/>
      <c r="E42" s="72" t="s">
        <v>49</v>
      </c>
      <c r="F42" s="72"/>
    </row>
  </sheetData>
  <mergeCells count="7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1:D21"/>
    <mergeCell ref="E21:F21"/>
    <mergeCell ref="C18:D18"/>
    <mergeCell ref="E18:F18"/>
    <mergeCell ref="H18:I18"/>
    <mergeCell ref="C19:D19"/>
    <mergeCell ref="E19:F19"/>
    <mergeCell ref="H19:I19"/>
    <mergeCell ref="C20:D20"/>
    <mergeCell ref="E20:F20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conditionalFormatting sqref="E30:F30">
    <cfRule type="expression" dxfId="541" priority="7">
      <formula>E30&lt;&gt;""</formula>
    </cfRule>
  </conditionalFormatting>
  <conditionalFormatting sqref="E29:F29">
    <cfRule type="expression" dxfId="540" priority="6">
      <formula>E29&lt;&gt;""</formula>
    </cfRule>
  </conditionalFormatting>
  <conditionalFormatting sqref="D7:I8">
    <cfRule type="expression" dxfId="539" priority="5">
      <formula>D7=""</formula>
    </cfRule>
  </conditionalFormatting>
  <conditionalFormatting sqref="D5">
    <cfRule type="expression" dxfId="538" priority="4">
      <formula>D5=""</formula>
    </cfRule>
  </conditionalFormatting>
  <conditionalFormatting sqref="E5">
    <cfRule type="expression" dxfId="537" priority="3">
      <formula>E5=""</formula>
    </cfRule>
  </conditionalFormatting>
  <conditionalFormatting sqref="B5">
    <cfRule type="expression" dxfId="536" priority="1">
      <formula>B5=""</formula>
    </cfRule>
  </conditionalFormatting>
  <conditionalFormatting sqref="C5">
    <cfRule type="expression" dxfId="53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0070C0"/>
    <pageSetUpPr fitToPage="1"/>
  </sheetPr>
  <dimension ref="B2:I41"/>
  <sheetViews>
    <sheetView zoomScale="70" zoomScaleNormal="70" workbookViewId="0">
      <selection activeCell="B10" sqref="B10:F4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30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(109 -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109</v>
      </c>
      <c r="C5" s="4" t="s">
        <v>39</v>
      </c>
      <c r="D5" s="4" t="s">
        <v>42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203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190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202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201</v>
      </c>
      <c r="D13" s="72"/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200</v>
      </c>
      <c r="D14" s="72"/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229</v>
      </c>
      <c r="D15" s="72"/>
      <c r="E15" s="72" t="s">
        <v>49</v>
      </c>
      <c r="F15" s="72"/>
      <c r="G15" s="22"/>
      <c r="H15" s="74"/>
      <c r="I15" s="74"/>
    </row>
    <row r="16" spans="2:9" x14ac:dyDescent="0.25">
      <c r="B16" s="21">
        <v>5</v>
      </c>
      <c r="C16" s="72" t="s">
        <v>198</v>
      </c>
      <c r="D16" s="72"/>
      <c r="E16" s="72" t="s">
        <v>49</v>
      </c>
      <c r="F16" s="72"/>
      <c r="G16" s="22"/>
      <c r="H16" s="74"/>
      <c r="I16" s="74"/>
    </row>
    <row r="17" spans="2:9" x14ac:dyDescent="0.25">
      <c r="B17" s="21">
        <v>6</v>
      </c>
      <c r="C17" s="72" t="s">
        <v>197</v>
      </c>
      <c r="D17" s="72"/>
      <c r="E17" s="72" t="s">
        <v>49</v>
      </c>
      <c r="F17" s="72"/>
      <c r="G17" s="22"/>
      <c r="H17" s="74"/>
      <c r="I17" s="74"/>
    </row>
    <row r="18" spans="2:9" x14ac:dyDescent="0.25">
      <c r="B18" s="21">
        <v>7</v>
      </c>
      <c r="C18" s="72" t="s">
        <v>119</v>
      </c>
      <c r="D18" s="72"/>
      <c r="E18" s="72" t="s">
        <v>49</v>
      </c>
      <c r="F18" s="72"/>
      <c r="G18" s="22"/>
      <c r="H18" s="74"/>
      <c r="I18" s="74"/>
    </row>
    <row r="19" spans="2:9" x14ac:dyDescent="0.25">
      <c r="B19" s="21">
        <v>8</v>
      </c>
      <c r="C19" s="72" t="s">
        <v>121</v>
      </c>
      <c r="D19" s="72"/>
      <c r="E19" s="72" t="s">
        <v>49</v>
      </c>
      <c r="F19" s="72"/>
      <c r="G19" s="22"/>
      <c r="H19" s="74"/>
      <c r="I19" s="74"/>
    </row>
    <row r="20" spans="2:9" x14ac:dyDescent="0.25">
      <c r="B20" s="21">
        <v>9</v>
      </c>
      <c r="C20" s="72" t="s">
        <v>118</v>
      </c>
      <c r="D20" s="72"/>
      <c r="E20" s="72" t="s">
        <v>49</v>
      </c>
      <c r="F20" s="72"/>
      <c r="G20" s="22"/>
      <c r="H20" s="74"/>
      <c r="I20" s="74"/>
    </row>
    <row r="21" spans="2:9" x14ac:dyDescent="0.25">
      <c r="B21" s="21">
        <v>10</v>
      </c>
      <c r="C21" s="72" t="s">
        <v>116</v>
      </c>
      <c r="D21" s="72"/>
      <c r="E21" s="72" t="s">
        <v>50</v>
      </c>
      <c r="F21" s="72"/>
      <c r="G21" s="22"/>
      <c r="I21"/>
    </row>
    <row r="22" spans="2:9" x14ac:dyDescent="0.25">
      <c r="B22" s="21">
        <v>11</v>
      </c>
      <c r="C22" s="72" t="s">
        <v>122</v>
      </c>
      <c r="D22" s="72"/>
      <c r="E22" s="72" t="s">
        <v>50</v>
      </c>
      <c r="F22" s="72"/>
      <c r="G22" s="22"/>
    </row>
    <row r="23" spans="2:9" x14ac:dyDescent="0.25">
      <c r="B23" s="21">
        <v>12</v>
      </c>
      <c r="C23" s="72" t="s">
        <v>114</v>
      </c>
      <c r="D23" s="72"/>
      <c r="E23" s="72" t="s">
        <v>50</v>
      </c>
      <c r="F23" s="72"/>
      <c r="G23" s="22"/>
      <c r="H23"/>
      <c r="I23"/>
    </row>
    <row r="24" spans="2:9" x14ac:dyDescent="0.25">
      <c r="B24" s="21">
        <v>13</v>
      </c>
      <c r="C24" s="72" t="s">
        <v>113</v>
      </c>
      <c r="D24" s="72"/>
      <c r="E24" s="72" t="s">
        <v>43</v>
      </c>
      <c r="F24" s="72"/>
      <c r="G24" s="22"/>
      <c r="H24"/>
      <c r="I24"/>
    </row>
    <row r="25" spans="2:9" x14ac:dyDescent="0.25">
      <c r="B25" s="21">
        <v>14</v>
      </c>
      <c r="C25" s="72" t="s">
        <v>112</v>
      </c>
      <c r="D25" s="72"/>
      <c r="E25" s="72" t="s">
        <v>43</v>
      </c>
      <c r="F25" s="72"/>
      <c r="G25" s="22"/>
      <c r="H25"/>
      <c r="I25"/>
    </row>
    <row r="26" spans="2:9" x14ac:dyDescent="0.25">
      <c r="B26" s="21">
        <v>15</v>
      </c>
      <c r="C26" s="72" t="s">
        <v>110</v>
      </c>
      <c r="D26" s="72"/>
      <c r="E26" s="72" t="s">
        <v>43</v>
      </c>
      <c r="F26" s="72"/>
      <c r="G26" s="22"/>
      <c r="H26"/>
      <c r="I26"/>
    </row>
    <row r="27" spans="2:9" x14ac:dyDescent="0.25">
      <c r="B27" s="21">
        <v>16</v>
      </c>
      <c r="C27" s="72" t="s">
        <v>139</v>
      </c>
      <c r="D27" s="72"/>
      <c r="E27" s="72" t="s">
        <v>45</v>
      </c>
      <c r="F27" s="72"/>
      <c r="G27" s="22"/>
      <c r="H27"/>
      <c r="I27"/>
    </row>
    <row r="28" spans="2:9" x14ac:dyDescent="0.25">
      <c r="B28" s="21">
        <v>17</v>
      </c>
      <c r="C28" s="72" t="s">
        <v>380</v>
      </c>
      <c r="D28" s="72"/>
      <c r="E28" s="72" t="s">
        <v>45</v>
      </c>
      <c r="F28" s="72"/>
      <c r="G28" s="22"/>
    </row>
    <row r="29" spans="2:9" x14ac:dyDescent="0.25">
      <c r="B29" s="21">
        <v>18</v>
      </c>
      <c r="C29" s="72" t="s">
        <v>375</v>
      </c>
      <c r="D29" s="72"/>
      <c r="E29" s="72" t="s">
        <v>45</v>
      </c>
      <c r="F29" s="72"/>
      <c r="G29" s="22"/>
    </row>
    <row r="30" spans="2:9" x14ac:dyDescent="0.25">
      <c r="B30" s="21">
        <v>19</v>
      </c>
      <c r="C30" s="72" t="s">
        <v>194</v>
      </c>
      <c r="D30" s="72"/>
      <c r="E30" s="72" t="s">
        <v>45</v>
      </c>
      <c r="F30" s="72"/>
    </row>
    <row r="31" spans="2:9" x14ac:dyDescent="0.25">
      <c r="B31" s="21">
        <v>20</v>
      </c>
      <c r="C31" s="72" t="s">
        <v>228</v>
      </c>
      <c r="D31" s="72"/>
      <c r="E31" s="72" t="s">
        <v>45</v>
      </c>
      <c r="F31" s="72"/>
    </row>
    <row r="32" spans="2:9" x14ac:dyDescent="0.25">
      <c r="B32" s="21">
        <v>21</v>
      </c>
      <c r="C32" s="72" t="s">
        <v>227</v>
      </c>
      <c r="D32" s="72"/>
      <c r="E32" s="72" t="s">
        <v>45</v>
      </c>
      <c r="F32" s="72"/>
      <c r="G32"/>
      <c r="H32"/>
      <c r="I32"/>
    </row>
    <row r="33" spans="2:9" x14ac:dyDescent="0.25">
      <c r="B33" s="21">
        <v>22</v>
      </c>
      <c r="C33" s="72" t="s">
        <v>226</v>
      </c>
      <c r="D33" s="72"/>
      <c r="E33" s="72" t="s">
        <v>45</v>
      </c>
      <c r="F33" s="72"/>
      <c r="G33"/>
      <c r="H33"/>
      <c r="I33"/>
    </row>
    <row r="34" spans="2:9" x14ac:dyDescent="0.25">
      <c r="B34" s="21">
        <v>24</v>
      </c>
      <c r="C34" s="72" t="s">
        <v>225</v>
      </c>
      <c r="D34" s="72"/>
      <c r="E34" s="72" t="s">
        <v>45</v>
      </c>
      <c r="F34" s="72"/>
      <c r="G34"/>
      <c r="H34"/>
      <c r="I34"/>
    </row>
    <row r="35" spans="2:9" x14ac:dyDescent="0.25">
      <c r="B35" s="21">
        <v>25</v>
      </c>
      <c r="C35" s="72" t="s">
        <v>136</v>
      </c>
      <c r="D35" s="72"/>
      <c r="E35" s="72" t="s">
        <v>45</v>
      </c>
      <c r="F35" s="72"/>
    </row>
    <row r="36" spans="2:9" x14ac:dyDescent="0.25">
      <c r="B36" s="21">
        <v>26</v>
      </c>
      <c r="C36" s="72" t="s">
        <v>210</v>
      </c>
      <c r="D36" s="72"/>
      <c r="E36" s="72" t="s">
        <v>45</v>
      </c>
      <c r="F36" s="72"/>
    </row>
    <row r="37" spans="2:9" x14ac:dyDescent="0.25">
      <c r="B37" s="21">
        <v>27</v>
      </c>
      <c r="C37" s="81" t="s">
        <v>380</v>
      </c>
      <c r="D37" s="82"/>
      <c r="E37" s="72" t="s">
        <v>45</v>
      </c>
      <c r="F37" s="72"/>
    </row>
    <row r="38" spans="2:9" x14ac:dyDescent="0.25">
      <c r="B38" s="21">
        <v>28</v>
      </c>
      <c r="C38" s="72" t="s">
        <v>360</v>
      </c>
      <c r="D38" s="72"/>
      <c r="E38" s="72" t="s">
        <v>45</v>
      </c>
      <c r="F38" s="72"/>
    </row>
    <row r="39" spans="2:9" x14ac:dyDescent="0.25">
      <c r="B39" s="21">
        <v>29</v>
      </c>
      <c r="C39" s="72" t="s">
        <v>213</v>
      </c>
      <c r="D39" s="72"/>
      <c r="E39" s="72" t="s">
        <v>45</v>
      </c>
      <c r="F39" s="72"/>
    </row>
    <row r="40" spans="2:9" x14ac:dyDescent="0.25">
      <c r="B40" s="21">
        <v>30</v>
      </c>
      <c r="C40" s="72" t="s">
        <v>193</v>
      </c>
      <c r="D40" s="72"/>
      <c r="E40" s="72" t="s">
        <v>45</v>
      </c>
      <c r="F40" s="72"/>
    </row>
    <row r="41" spans="2:9" x14ac:dyDescent="0.25">
      <c r="B41" s="21">
        <v>31</v>
      </c>
      <c r="C41" s="72" t="s">
        <v>192</v>
      </c>
      <c r="D41" s="72"/>
      <c r="E41" s="72" t="s">
        <v>45</v>
      </c>
      <c r="F41" s="72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41:D41"/>
    <mergeCell ref="E41:F41"/>
    <mergeCell ref="C37:D37"/>
    <mergeCell ref="E37:F37"/>
    <mergeCell ref="C38:D38"/>
    <mergeCell ref="E38:F38"/>
    <mergeCell ref="C39:D39"/>
    <mergeCell ref="E39:F39"/>
  </mergeCells>
  <conditionalFormatting sqref="E31:F31">
    <cfRule type="expression" dxfId="534" priority="7">
      <formula>E31&lt;&gt;""</formula>
    </cfRule>
  </conditionalFormatting>
  <conditionalFormatting sqref="E30:F30">
    <cfRule type="expression" dxfId="533" priority="6">
      <formula>E30&lt;&gt;""</formula>
    </cfRule>
  </conditionalFormatting>
  <conditionalFormatting sqref="D7:I8">
    <cfRule type="expression" dxfId="532" priority="5">
      <formula>D7=""</formula>
    </cfRule>
  </conditionalFormatting>
  <conditionalFormatting sqref="D5">
    <cfRule type="expression" dxfId="531" priority="4">
      <formula>D5=""</formula>
    </cfRule>
  </conditionalFormatting>
  <conditionalFormatting sqref="E5">
    <cfRule type="expression" dxfId="530" priority="3">
      <formula>E5=""</formula>
    </cfRule>
  </conditionalFormatting>
  <conditionalFormatting sqref="B5">
    <cfRule type="expression" dxfId="529" priority="1">
      <formula>B5=""</formula>
    </cfRule>
  </conditionalFormatting>
  <conditionalFormatting sqref="C5">
    <cfRule type="expression" dxfId="52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I27"/>
  <sheetViews>
    <sheetView workbookViewId="0">
      <selection activeCell="B10" sqref="B10:F27"/>
    </sheetView>
  </sheetViews>
  <sheetFormatPr baseColWidth="10" defaultRowHeight="15" x14ac:dyDescent="0.25"/>
  <cols>
    <col min="1" max="1" width="7.85546875" customWidth="1"/>
  </cols>
  <sheetData>
    <row r="2" spans="2:9" ht="21" x14ac:dyDescent="0.25">
      <c r="B2" s="78" t="str">
        <f>"DETALLE DEL SERVICIO ("&amp;B5&amp;" - "&amp;C5&amp;")"</f>
        <v>DETALLE DEL SERVICIO (110 - Ida)</v>
      </c>
      <c r="C2" s="78"/>
      <c r="D2" s="78"/>
      <c r="E2" s="78"/>
      <c r="F2" s="78"/>
      <c r="G2" s="78"/>
      <c r="H2" s="78"/>
      <c r="I2" s="78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F4" s="17"/>
      <c r="G4" s="17"/>
    </row>
    <row r="5" spans="2:9" x14ac:dyDescent="0.25">
      <c r="B5" s="55">
        <v>110</v>
      </c>
      <c r="C5" s="55" t="s">
        <v>41</v>
      </c>
      <c r="D5" s="55" t="s">
        <v>411</v>
      </c>
      <c r="E5" s="55" t="s">
        <v>44</v>
      </c>
      <c r="F5" s="17"/>
      <c r="G5" s="17"/>
    </row>
    <row r="6" spans="2:9" x14ac:dyDescent="0.25">
      <c r="B6" s="19"/>
      <c r="C6" s="17"/>
      <c r="D6" s="17"/>
      <c r="E6" s="17"/>
      <c r="F6" s="17"/>
      <c r="G6" s="17"/>
      <c r="H6" s="17"/>
      <c r="I6" s="17"/>
    </row>
    <row r="7" spans="2:9" x14ac:dyDescent="0.25">
      <c r="B7" s="79" t="s">
        <v>51</v>
      </c>
      <c r="C7" s="79"/>
      <c r="D7" s="80" t="s">
        <v>153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90</v>
      </c>
      <c r="E8" s="80"/>
      <c r="F8" s="80"/>
      <c r="G8" s="80"/>
      <c r="H8" s="80"/>
      <c r="I8" s="80"/>
    </row>
    <row r="9" spans="2:9" x14ac:dyDescent="0.25">
      <c r="C9" s="17"/>
      <c r="D9" s="17"/>
      <c r="E9" s="17"/>
      <c r="F9" s="17"/>
      <c r="G9" s="17"/>
      <c r="H9" s="17"/>
      <c r="I9" s="17"/>
    </row>
    <row r="10" spans="2:9" x14ac:dyDescent="0.25">
      <c r="B10" s="75" t="s">
        <v>53</v>
      </c>
      <c r="C10" s="75"/>
      <c r="D10" s="75"/>
      <c r="E10" s="75"/>
      <c r="F10" s="75"/>
      <c r="H10" s="76" t="s">
        <v>54</v>
      </c>
      <c r="I10" s="76"/>
    </row>
    <row r="11" spans="2:9" x14ac:dyDescent="0.25">
      <c r="B11" s="53" t="s">
        <v>55</v>
      </c>
      <c r="C11" s="77" t="s">
        <v>56</v>
      </c>
      <c r="D11" s="77"/>
      <c r="E11" s="77" t="s">
        <v>57</v>
      </c>
      <c r="F11" s="77"/>
      <c r="H11" s="76"/>
      <c r="I11" s="76"/>
    </row>
    <row r="12" spans="2:9" x14ac:dyDescent="0.25">
      <c r="B12" s="50">
        <v>1</v>
      </c>
      <c r="C12" s="72" t="s">
        <v>154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50">
        <v>2</v>
      </c>
      <c r="C13" s="72" t="s">
        <v>140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50">
        <v>3</v>
      </c>
      <c r="C14" s="72" t="s">
        <v>156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50">
        <v>4</v>
      </c>
      <c r="C15" s="72" t="s">
        <v>157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50">
        <v>5</v>
      </c>
      <c r="C16" s="72" t="s">
        <v>139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50">
        <v>6</v>
      </c>
      <c r="C17" s="72" t="s">
        <v>110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50">
        <v>7</v>
      </c>
      <c r="C18" s="72" t="s">
        <v>111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72" t="s">
        <v>112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113</v>
      </c>
      <c r="D20" s="72"/>
      <c r="E20" s="72" t="s">
        <v>43</v>
      </c>
      <c r="F20" s="72"/>
      <c r="G20" s="22"/>
      <c r="H20" s="17"/>
    </row>
    <row r="21" spans="2:9" x14ac:dyDescent="0.25">
      <c r="B21" s="50">
        <v>10</v>
      </c>
      <c r="C21" s="72" t="s">
        <v>114</v>
      </c>
      <c r="D21" s="72"/>
      <c r="E21" s="72" t="s">
        <v>50</v>
      </c>
      <c r="F21" s="72"/>
      <c r="G21" s="22"/>
      <c r="H21" s="17"/>
      <c r="I21" s="17"/>
    </row>
    <row r="22" spans="2:9" x14ac:dyDescent="0.25">
      <c r="B22" s="50">
        <v>11</v>
      </c>
      <c r="C22" s="72" t="s">
        <v>115</v>
      </c>
      <c r="D22" s="72"/>
      <c r="E22" s="72" t="s">
        <v>50</v>
      </c>
      <c r="F22" s="72"/>
      <c r="G22" s="22"/>
    </row>
    <row r="23" spans="2:9" x14ac:dyDescent="0.25">
      <c r="B23" s="50">
        <v>12</v>
      </c>
      <c r="C23" s="72" t="s">
        <v>116</v>
      </c>
      <c r="D23" s="72"/>
      <c r="E23" s="72" t="s">
        <v>50</v>
      </c>
      <c r="F23" s="72"/>
      <c r="G23" s="22"/>
    </row>
    <row r="24" spans="2:9" x14ac:dyDescent="0.25">
      <c r="B24" s="50">
        <v>13</v>
      </c>
      <c r="C24" s="72" t="s">
        <v>117</v>
      </c>
      <c r="D24" s="72"/>
      <c r="E24" s="72" t="s">
        <v>50</v>
      </c>
      <c r="F24" s="72"/>
      <c r="G24" s="22"/>
    </row>
    <row r="25" spans="2:9" x14ac:dyDescent="0.25">
      <c r="B25" s="50">
        <v>14</v>
      </c>
      <c r="C25" s="72" t="s">
        <v>118</v>
      </c>
      <c r="D25" s="72"/>
      <c r="E25" s="72" t="s">
        <v>49</v>
      </c>
      <c r="F25" s="72"/>
      <c r="G25" s="22"/>
    </row>
    <row r="26" spans="2:9" x14ac:dyDescent="0.25">
      <c r="B26" s="50">
        <v>15</v>
      </c>
      <c r="C26" s="72" t="s">
        <v>119</v>
      </c>
      <c r="D26" s="72"/>
      <c r="E26" s="72" t="s">
        <v>49</v>
      </c>
      <c r="F26" s="72"/>
      <c r="G26" s="22"/>
    </row>
    <row r="27" spans="2:9" x14ac:dyDescent="0.25">
      <c r="B27" s="50">
        <v>16</v>
      </c>
      <c r="C27" s="72" t="s">
        <v>120</v>
      </c>
      <c r="D27" s="72"/>
      <c r="E27" s="72" t="s">
        <v>49</v>
      </c>
      <c r="F27" s="72"/>
      <c r="G27" s="22"/>
      <c r="H27" s="17"/>
      <c r="I27" s="17"/>
    </row>
  </sheetData>
  <mergeCells count="49"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527" priority="6">
      <formula>D5=""</formula>
    </cfRule>
  </conditionalFormatting>
  <conditionalFormatting sqref="E5">
    <cfRule type="expression" dxfId="526" priority="5">
      <formula>E5=""</formula>
    </cfRule>
  </conditionalFormatting>
  <conditionalFormatting sqref="B5">
    <cfRule type="expression" dxfId="525" priority="3">
      <formula>B5=""</formula>
    </cfRule>
  </conditionalFormatting>
  <conditionalFormatting sqref="C5">
    <cfRule type="expression" dxfId="524" priority="4">
      <formula>C5=""</formula>
    </cfRule>
  </conditionalFormatting>
  <conditionalFormatting sqref="D7:I7">
    <cfRule type="expression" dxfId="523" priority="2">
      <formula>D7=""</formula>
    </cfRule>
  </conditionalFormatting>
  <conditionalFormatting sqref="D8:I8">
    <cfRule type="expression" dxfId="522" priority="1">
      <formula>D8=""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I26"/>
  <sheetViews>
    <sheetView workbookViewId="0">
      <selection activeCell="B10" sqref="B10:F26"/>
    </sheetView>
  </sheetViews>
  <sheetFormatPr baseColWidth="10" defaultRowHeight="15" x14ac:dyDescent="0.25"/>
  <sheetData>
    <row r="2" spans="2:9" ht="21" x14ac:dyDescent="0.25">
      <c r="B2" s="78" t="str">
        <f>"DETALLE DEL SERVICIO ("&amp;B5&amp;" - "&amp;C5&amp;")"</f>
        <v>DETALLE DEL SERVICIO (110 - Regreso)</v>
      </c>
      <c r="C2" s="78"/>
      <c r="D2" s="78"/>
      <c r="E2" s="78"/>
      <c r="F2" s="78"/>
      <c r="G2" s="78"/>
      <c r="H2" s="78"/>
      <c r="I2" s="78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F4" s="17"/>
      <c r="G4" s="17"/>
    </row>
    <row r="5" spans="2:9" x14ac:dyDescent="0.25">
      <c r="B5" s="55">
        <v>110</v>
      </c>
      <c r="C5" s="55" t="s">
        <v>39</v>
      </c>
      <c r="D5" s="55" t="s">
        <v>44</v>
      </c>
      <c r="E5" s="55" t="s">
        <v>412</v>
      </c>
      <c r="F5" s="17"/>
      <c r="G5" s="17"/>
    </row>
    <row r="6" spans="2:9" x14ac:dyDescent="0.25">
      <c r="B6" s="19"/>
      <c r="C6" s="17"/>
      <c r="D6" s="17"/>
      <c r="E6" s="17"/>
      <c r="F6" s="17"/>
      <c r="G6" s="17"/>
      <c r="H6" s="17"/>
      <c r="I6" s="17"/>
    </row>
    <row r="7" spans="2:9" x14ac:dyDescent="0.25">
      <c r="B7" s="79" t="s">
        <v>51</v>
      </c>
      <c r="C7" s="79"/>
      <c r="D7" s="80" t="s">
        <v>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153</v>
      </c>
      <c r="E8" s="80"/>
      <c r="F8" s="80"/>
      <c r="G8" s="80"/>
      <c r="H8" s="80"/>
      <c r="I8" s="80"/>
    </row>
    <row r="9" spans="2:9" x14ac:dyDescent="0.25">
      <c r="C9" s="17"/>
      <c r="D9" s="17"/>
      <c r="E9" s="17"/>
      <c r="F9" s="17"/>
      <c r="G9" s="17"/>
      <c r="H9" s="17"/>
      <c r="I9" s="17"/>
    </row>
    <row r="10" spans="2:9" x14ac:dyDescent="0.25">
      <c r="B10" s="75" t="s">
        <v>53</v>
      </c>
      <c r="C10" s="75"/>
      <c r="D10" s="75"/>
      <c r="E10" s="75"/>
      <c r="F10" s="75"/>
      <c r="H10" s="76" t="s">
        <v>54</v>
      </c>
      <c r="I10" s="76"/>
    </row>
    <row r="11" spans="2:9" x14ac:dyDescent="0.25">
      <c r="B11" s="53" t="s">
        <v>55</v>
      </c>
      <c r="C11" s="77" t="s">
        <v>56</v>
      </c>
      <c r="D11" s="77"/>
      <c r="E11" s="77" t="s">
        <v>57</v>
      </c>
      <c r="F11" s="77"/>
      <c r="H11" s="76"/>
      <c r="I11" s="76"/>
    </row>
    <row r="12" spans="2:9" x14ac:dyDescent="0.25">
      <c r="B12" s="50">
        <v>1</v>
      </c>
      <c r="C12" s="72" t="s">
        <v>120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50">
        <v>2</v>
      </c>
      <c r="C13" s="72" t="s">
        <v>119</v>
      </c>
      <c r="D13" s="72"/>
      <c r="E13" s="72" t="s">
        <v>49</v>
      </c>
      <c r="F13" s="72"/>
      <c r="G13" s="22"/>
      <c r="H13" s="74"/>
      <c r="I13" s="74"/>
    </row>
    <row r="14" spans="2:9" x14ac:dyDescent="0.25">
      <c r="B14" s="50">
        <v>3</v>
      </c>
      <c r="C14" s="72" t="s">
        <v>121</v>
      </c>
      <c r="D14" s="72"/>
      <c r="E14" s="72" t="s">
        <v>49</v>
      </c>
      <c r="F14" s="72"/>
      <c r="G14" s="22"/>
      <c r="H14" s="74"/>
      <c r="I14" s="74"/>
    </row>
    <row r="15" spans="2:9" x14ac:dyDescent="0.25">
      <c r="B15" s="50">
        <v>4</v>
      </c>
      <c r="C15" s="72" t="s">
        <v>118</v>
      </c>
      <c r="D15" s="72"/>
      <c r="E15" s="72" t="s">
        <v>49</v>
      </c>
      <c r="F15" s="72"/>
      <c r="G15" s="22"/>
      <c r="H15" s="74"/>
      <c r="I15" s="74"/>
    </row>
    <row r="16" spans="2:9" x14ac:dyDescent="0.25">
      <c r="B16" s="50">
        <v>5</v>
      </c>
      <c r="C16" s="72" t="s">
        <v>116</v>
      </c>
      <c r="D16" s="72"/>
      <c r="E16" s="72" t="s">
        <v>50</v>
      </c>
      <c r="F16" s="72"/>
      <c r="G16" s="22"/>
      <c r="H16" s="74"/>
      <c r="I16" s="74"/>
    </row>
    <row r="17" spans="2:9" x14ac:dyDescent="0.25">
      <c r="B17" s="50">
        <v>6</v>
      </c>
      <c r="C17" s="72" t="s">
        <v>122</v>
      </c>
      <c r="D17" s="72"/>
      <c r="E17" s="72" t="s">
        <v>50</v>
      </c>
      <c r="F17" s="72"/>
      <c r="G17" s="22"/>
      <c r="H17" s="74"/>
      <c r="I17" s="74"/>
    </row>
    <row r="18" spans="2:9" x14ac:dyDescent="0.25">
      <c r="B18" s="50">
        <v>7</v>
      </c>
      <c r="C18" s="72" t="s">
        <v>114</v>
      </c>
      <c r="D18" s="72"/>
      <c r="E18" s="72" t="s">
        <v>50</v>
      </c>
      <c r="F18" s="72"/>
      <c r="G18" s="22"/>
      <c r="H18" s="74"/>
      <c r="I18" s="74"/>
    </row>
    <row r="19" spans="2:9" x14ac:dyDescent="0.25">
      <c r="B19" s="50">
        <v>8</v>
      </c>
      <c r="C19" s="72" t="s">
        <v>113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112</v>
      </c>
      <c r="D20" s="72"/>
      <c r="E20" s="72" t="s">
        <v>43</v>
      </c>
      <c r="F20" s="72"/>
      <c r="G20" s="22"/>
      <c r="H20" s="17"/>
    </row>
    <row r="21" spans="2:9" x14ac:dyDescent="0.25">
      <c r="B21" s="50">
        <v>10</v>
      </c>
      <c r="C21" s="72" t="s">
        <v>110</v>
      </c>
      <c r="D21" s="72"/>
      <c r="E21" s="72" t="s">
        <v>43</v>
      </c>
      <c r="F21" s="72"/>
      <c r="G21" s="22"/>
      <c r="H21" s="17"/>
      <c r="I21" s="17"/>
    </row>
    <row r="22" spans="2:9" x14ac:dyDescent="0.25">
      <c r="B22" s="50">
        <v>11</v>
      </c>
      <c r="C22" s="72" t="s">
        <v>139</v>
      </c>
      <c r="D22" s="72"/>
      <c r="E22" s="72" t="s">
        <v>45</v>
      </c>
      <c r="F22" s="72"/>
      <c r="G22" s="22"/>
    </row>
    <row r="23" spans="2:9" x14ac:dyDescent="0.25">
      <c r="B23" s="50">
        <v>12</v>
      </c>
      <c r="C23" s="72" t="s">
        <v>157</v>
      </c>
      <c r="D23" s="72"/>
      <c r="E23" s="72" t="s">
        <v>45</v>
      </c>
      <c r="F23" s="72"/>
      <c r="G23" s="22"/>
    </row>
    <row r="24" spans="2:9" x14ac:dyDescent="0.25">
      <c r="B24" s="50">
        <v>13</v>
      </c>
      <c r="C24" s="72" t="s">
        <v>156</v>
      </c>
      <c r="D24" s="72"/>
      <c r="E24" s="72" t="s">
        <v>45</v>
      </c>
      <c r="F24" s="72"/>
      <c r="G24" s="22"/>
    </row>
    <row r="25" spans="2:9" x14ac:dyDescent="0.25">
      <c r="B25" s="50">
        <v>14</v>
      </c>
      <c r="C25" s="72" t="s">
        <v>140</v>
      </c>
      <c r="D25" s="72"/>
      <c r="E25" s="72" t="s">
        <v>45</v>
      </c>
      <c r="F25" s="72"/>
      <c r="G25" s="22"/>
    </row>
    <row r="26" spans="2:9" x14ac:dyDescent="0.25">
      <c r="B26" s="50">
        <v>15</v>
      </c>
      <c r="C26" s="72" t="s">
        <v>154</v>
      </c>
      <c r="D26" s="72"/>
      <c r="E26" s="72" t="s">
        <v>45</v>
      </c>
      <c r="F26" s="72"/>
      <c r="G26" s="22"/>
    </row>
  </sheetData>
  <mergeCells count="47">
    <mergeCell ref="C26:D26"/>
    <mergeCell ref="E26:F26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521" priority="8">
      <formula>D5=""</formula>
    </cfRule>
  </conditionalFormatting>
  <conditionalFormatting sqref="E5">
    <cfRule type="expression" dxfId="520" priority="7">
      <formula>E5=""</formula>
    </cfRule>
  </conditionalFormatting>
  <conditionalFormatting sqref="B5">
    <cfRule type="expression" dxfId="519" priority="5">
      <formula>B5=""</formula>
    </cfRule>
  </conditionalFormatting>
  <conditionalFormatting sqref="C5">
    <cfRule type="expression" dxfId="518" priority="6">
      <formula>C5=""</formula>
    </cfRule>
  </conditionalFormatting>
  <conditionalFormatting sqref="D7:I7">
    <cfRule type="expression" dxfId="517" priority="2">
      <formula>D7=""</formula>
    </cfRule>
  </conditionalFormatting>
  <conditionalFormatting sqref="D8:I8">
    <cfRule type="expression" dxfId="516" priority="1">
      <formula>D8=""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0070C0"/>
    <pageSetUpPr fitToPage="1"/>
  </sheetPr>
  <dimension ref="B2:I49"/>
  <sheetViews>
    <sheetView zoomScale="70" zoomScaleNormal="70" workbookViewId="0">
      <selection activeCell="B10" sqref="B10:F4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(111 -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111</v>
      </c>
      <c r="C5" s="4" t="s">
        <v>41</v>
      </c>
      <c r="D5" s="4" t="s">
        <v>43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230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40">
        <v>1</v>
      </c>
      <c r="C12" s="72" t="s">
        <v>208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40">
        <v>2</v>
      </c>
      <c r="C13" s="72" t="s">
        <v>233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40">
        <v>3</v>
      </c>
      <c r="C14" s="72" t="s">
        <v>146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40">
        <v>4</v>
      </c>
      <c r="C15" s="72" t="s">
        <v>234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40">
        <v>5</v>
      </c>
      <c r="C16" s="72" t="s">
        <v>235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40">
        <v>6</v>
      </c>
      <c r="C17" s="72" t="s">
        <v>236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40">
        <v>7</v>
      </c>
      <c r="C18" s="72" t="s">
        <v>237</v>
      </c>
      <c r="D18" s="72"/>
      <c r="E18" s="72" t="s">
        <v>43</v>
      </c>
      <c r="F18" s="72"/>
      <c r="G18" s="22"/>
      <c r="I18"/>
    </row>
    <row r="19" spans="2:9" x14ac:dyDescent="0.25">
      <c r="B19" s="40">
        <v>8</v>
      </c>
      <c r="C19" s="72" t="s">
        <v>238</v>
      </c>
      <c r="D19" s="72"/>
      <c r="E19" s="72" t="s">
        <v>43</v>
      </c>
      <c r="F19" s="72"/>
      <c r="G19" s="22"/>
    </row>
    <row r="20" spans="2:9" x14ac:dyDescent="0.25">
      <c r="B20" s="40">
        <v>9</v>
      </c>
      <c r="C20" s="72" t="s">
        <v>126</v>
      </c>
      <c r="D20" s="72"/>
      <c r="E20" s="72" t="s">
        <v>43</v>
      </c>
      <c r="F20" s="72"/>
      <c r="G20" s="22"/>
      <c r="H20"/>
      <c r="I20"/>
    </row>
    <row r="21" spans="2:9" x14ac:dyDescent="0.25">
      <c r="B21" s="40">
        <v>10</v>
      </c>
      <c r="C21" s="72" t="s">
        <v>239</v>
      </c>
      <c r="D21" s="72"/>
      <c r="E21" s="72" t="s">
        <v>43</v>
      </c>
      <c r="F21" s="72"/>
      <c r="G21" s="22"/>
      <c r="H21"/>
      <c r="I21"/>
    </row>
    <row r="22" spans="2:9" x14ac:dyDescent="0.25">
      <c r="B22" s="40">
        <v>11</v>
      </c>
      <c r="C22" s="72" t="s">
        <v>240</v>
      </c>
      <c r="D22" s="72"/>
      <c r="E22" s="72" t="s">
        <v>43</v>
      </c>
      <c r="F22" s="72"/>
      <c r="G22" s="22"/>
      <c r="H22"/>
      <c r="I22"/>
    </row>
    <row r="23" spans="2:9" x14ac:dyDescent="0.25">
      <c r="B23" s="40">
        <v>13</v>
      </c>
      <c r="C23" s="72" t="s">
        <v>146</v>
      </c>
      <c r="D23" s="72"/>
      <c r="E23" s="72" t="s">
        <v>43</v>
      </c>
      <c r="F23" s="72"/>
      <c r="G23" s="22"/>
      <c r="H23"/>
      <c r="I23"/>
    </row>
    <row r="24" spans="2:9" x14ac:dyDescent="0.25">
      <c r="B24" s="40">
        <v>14</v>
      </c>
      <c r="C24" s="72" t="s">
        <v>242</v>
      </c>
      <c r="D24" s="72"/>
      <c r="E24" s="72" t="s">
        <v>43</v>
      </c>
      <c r="F24" s="72"/>
      <c r="G24" s="22"/>
    </row>
    <row r="25" spans="2:9" x14ac:dyDescent="0.25">
      <c r="B25" s="40">
        <v>15</v>
      </c>
      <c r="C25" s="72" t="s">
        <v>243</v>
      </c>
      <c r="D25" s="72"/>
      <c r="E25" s="72" t="s">
        <v>43</v>
      </c>
      <c r="F25" s="72"/>
      <c r="G25" s="22"/>
    </row>
    <row r="26" spans="2:9" x14ac:dyDescent="0.25">
      <c r="B26" s="40">
        <v>16</v>
      </c>
      <c r="C26" s="72" t="s">
        <v>244</v>
      </c>
      <c r="D26" s="72"/>
      <c r="E26" s="72" t="s">
        <v>43</v>
      </c>
      <c r="F26" s="72"/>
    </row>
    <row r="27" spans="2:9" x14ac:dyDescent="0.25">
      <c r="B27" s="40">
        <v>17</v>
      </c>
      <c r="C27" s="72" t="s">
        <v>245</v>
      </c>
      <c r="D27" s="72"/>
      <c r="E27" s="72" t="s">
        <v>43</v>
      </c>
      <c r="F27" s="72"/>
    </row>
    <row r="28" spans="2:9" x14ac:dyDescent="0.25">
      <c r="B28" s="40">
        <v>18</v>
      </c>
      <c r="C28" s="72" t="s">
        <v>246</v>
      </c>
      <c r="D28" s="72"/>
      <c r="E28" s="72" t="s">
        <v>43</v>
      </c>
      <c r="F28" s="72"/>
      <c r="G28"/>
      <c r="H28"/>
      <c r="I28"/>
    </row>
    <row r="29" spans="2:9" x14ac:dyDescent="0.25">
      <c r="B29" s="40">
        <v>19</v>
      </c>
      <c r="C29" s="72" t="s">
        <v>247</v>
      </c>
      <c r="D29" s="72"/>
      <c r="E29" s="72" t="s">
        <v>43</v>
      </c>
      <c r="F29" s="72"/>
      <c r="G29"/>
      <c r="H29"/>
      <c r="I29"/>
    </row>
    <row r="30" spans="2:9" x14ac:dyDescent="0.25">
      <c r="B30" s="40">
        <v>20</v>
      </c>
      <c r="C30" s="72" t="s">
        <v>248</v>
      </c>
      <c r="D30" s="72"/>
      <c r="E30" s="72" t="s">
        <v>43</v>
      </c>
      <c r="F30" s="72"/>
      <c r="G30"/>
      <c r="H30"/>
      <c r="I30"/>
    </row>
    <row r="31" spans="2:9" x14ac:dyDescent="0.25">
      <c r="B31" s="40">
        <v>21</v>
      </c>
      <c r="C31" s="72" t="s">
        <v>249</v>
      </c>
      <c r="D31" s="72"/>
      <c r="E31" s="72" t="s">
        <v>43</v>
      </c>
      <c r="F31" s="72"/>
      <c r="G31"/>
      <c r="H31"/>
      <c r="I31"/>
    </row>
    <row r="32" spans="2:9" x14ac:dyDescent="0.25">
      <c r="B32" s="40">
        <v>22</v>
      </c>
      <c r="C32" s="72" t="s">
        <v>250</v>
      </c>
      <c r="D32" s="72"/>
      <c r="E32" s="72" t="s">
        <v>43</v>
      </c>
      <c r="F32" s="72"/>
    </row>
    <row r="33" spans="2:6" x14ac:dyDescent="0.25">
      <c r="B33" s="40">
        <v>23</v>
      </c>
      <c r="C33" s="72" t="s">
        <v>204</v>
      </c>
      <c r="D33" s="72"/>
      <c r="E33" s="72" t="s">
        <v>43</v>
      </c>
      <c r="F33" s="72"/>
    </row>
    <row r="34" spans="2:6" x14ac:dyDescent="0.25">
      <c r="B34" s="40">
        <v>24</v>
      </c>
      <c r="C34" s="72" t="s">
        <v>110</v>
      </c>
      <c r="D34" s="72"/>
      <c r="E34" s="72" t="s">
        <v>43</v>
      </c>
      <c r="F34" s="72"/>
    </row>
    <row r="35" spans="2:6" x14ac:dyDescent="0.25">
      <c r="B35" s="40">
        <v>25</v>
      </c>
      <c r="C35" s="72" t="s">
        <v>111</v>
      </c>
      <c r="D35" s="72"/>
      <c r="E35" s="72" t="s">
        <v>43</v>
      </c>
      <c r="F35" s="72"/>
    </row>
    <row r="36" spans="2:6" x14ac:dyDescent="0.25">
      <c r="B36" s="40">
        <v>26</v>
      </c>
      <c r="C36" s="72" t="s">
        <v>112</v>
      </c>
      <c r="D36" s="72"/>
      <c r="E36" s="72" t="s">
        <v>43</v>
      </c>
      <c r="F36" s="72"/>
    </row>
    <row r="37" spans="2:6" x14ac:dyDescent="0.25">
      <c r="B37" s="40">
        <v>27</v>
      </c>
      <c r="C37" s="72" t="s">
        <v>113</v>
      </c>
      <c r="D37" s="72"/>
      <c r="E37" s="72" t="s">
        <v>43</v>
      </c>
      <c r="F37" s="72"/>
    </row>
    <row r="38" spans="2:6" x14ac:dyDescent="0.25">
      <c r="B38" s="40">
        <v>28</v>
      </c>
      <c r="C38" s="72" t="s">
        <v>114</v>
      </c>
      <c r="D38" s="72"/>
      <c r="E38" s="72" t="s">
        <v>50</v>
      </c>
      <c r="F38" s="72"/>
    </row>
    <row r="39" spans="2:6" x14ac:dyDescent="0.25">
      <c r="B39" s="40">
        <v>29</v>
      </c>
      <c r="C39" s="72" t="s">
        <v>115</v>
      </c>
      <c r="D39" s="72"/>
      <c r="E39" s="72" t="s">
        <v>50</v>
      </c>
      <c r="F39" s="72"/>
    </row>
    <row r="40" spans="2:6" x14ac:dyDescent="0.25">
      <c r="B40" s="40">
        <v>30</v>
      </c>
      <c r="C40" s="72" t="s">
        <v>116</v>
      </c>
      <c r="D40" s="72"/>
      <c r="E40" s="72" t="s">
        <v>50</v>
      </c>
      <c r="F40" s="72"/>
    </row>
    <row r="41" spans="2:6" x14ac:dyDescent="0.25">
      <c r="B41" s="40">
        <v>31</v>
      </c>
      <c r="C41" s="72" t="s">
        <v>117</v>
      </c>
      <c r="D41" s="72"/>
      <c r="E41" s="72" t="s">
        <v>50</v>
      </c>
      <c r="F41" s="72"/>
    </row>
    <row r="42" spans="2:6" x14ac:dyDescent="0.25">
      <c r="B42" s="40">
        <v>32</v>
      </c>
      <c r="C42" s="72" t="s">
        <v>118</v>
      </c>
      <c r="D42" s="72"/>
      <c r="E42" s="72" t="s">
        <v>49</v>
      </c>
      <c r="F42" s="72"/>
    </row>
    <row r="43" spans="2:6" x14ac:dyDescent="0.25">
      <c r="B43" s="40">
        <v>33</v>
      </c>
      <c r="C43" s="72" t="s">
        <v>119</v>
      </c>
      <c r="D43" s="72"/>
      <c r="E43" s="72" t="s">
        <v>49</v>
      </c>
      <c r="F43" s="72"/>
    </row>
    <row r="44" spans="2:6" x14ac:dyDescent="0.25">
      <c r="B44" s="40">
        <v>34</v>
      </c>
      <c r="C44" s="72" t="s">
        <v>197</v>
      </c>
      <c r="D44" s="72"/>
      <c r="E44" s="72" t="s">
        <v>49</v>
      </c>
      <c r="F44" s="72"/>
    </row>
    <row r="45" spans="2:6" x14ac:dyDescent="0.25">
      <c r="B45" s="40">
        <v>35</v>
      </c>
      <c r="C45" s="72" t="s">
        <v>198</v>
      </c>
      <c r="D45" s="72"/>
      <c r="E45" s="72" t="s">
        <v>49</v>
      </c>
      <c r="F45" s="72"/>
    </row>
    <row r="46" spans="2:6" x14ac:dyDescent="0.25">
      <c r="B46" s="40">
        <v>36</v>
      </c>
      <c r="C46" s="72" t="s">
        <v>199</v>
      </c>
      <c r="D46" s="72"/>
      <c r="E46" s="72" t="s">
        <v>49</v>
      </c>
      <c r="F46" s="72"/>
    </row>
    <row r="47" spans="2:6" x14ac:dyDescent="0.25">
      <c r="B47" s="40">
        <v>37</v>
      </c>
      <c r="C47" s="72" t="s">
        <v>200</v>
      </c>
      <c r="D47" s="72"/>
      <c r="E47" s="72" t="s">
        <v>49</v>
      </c>
      <c r="F47" s="72"/>
    </row>
    <row r="48" spans="2:6" x14ac:dyDescent="0.25">
      <c r="B48" s="40">
        <v>38</v>
      </c>
      <c r="C48" s="72" t="s">
        <v>201</v>
      </c>
      <c r="D48" s="72"/>
      <c r="E48" s="72" t="s">
        <v>49</v>
      </c>
      <c r="F48" s="72"/>
    </row>
    <row r="49" spans="2:6" x14ac:dyDescent="0.25">
      <c r="B49" s="40">
        <v>39</v>
      </c>
      <c r="C49" s="72" t="s">
        <v>202</v>
      </c>
      <c r="D49" s="72"/>
      <c r="E49" s="72" t="s">
        <v>49</v>
      </c>
      <c r="F49" s="72"/>
    </row>
  </sheetData>
  <mergeCells count="91">
    <mergeCell ref="B10:F10"/>
    <mergeCell ref="H10:I11"/>
    <mergeCell ref="B2:I2"/>
    <mergeCell ref="B7:C7"/>
    <mergeCell ref="D7:I7"/>
    <mergeCell ref="B8:C8"/>
    <mergeCell ref="D8:I8"/>
    <mergeCell ref="C14:D14"/>
    <mergeCell ref="E14:F14"/>
    <mergeCell ref="H14:I14"/>
    <mergeCell ref="C12:D12"/>
    <mergeCell ref="E12:F12"/>
    <mergeCell ref="H12:I12"/>
    <mergeCell ref="C11:D11"/>
    <mergeCell ref="E11:F11"/>
    <mergeCell ref="C13:D13"/>
    <mergeCell ref="E13:F13"/>
    <mergeCell ref="H13:I13"/>
    <mergeCell ref="C15:D15"/>
    <mergeCell ref="E15:F15"/>
    <mergeCell ref="H15:I15"/>
    <mergeCell ref="C16:D16"/>
    <mergeCell ref="E16:F16"/>
    <mergeCell ref="H16:I16"/>
    <mergeCell ref="C21:D21"/>
    <mergeCell ref="E21:F21"/>
    <mergeCell ref="C19:D19"/>
    <mergeCell ref="E19:F19"/>
    <mergeCell ref="C17:D17"/>
    <mergeCell ref="E17:F17"/>
    <mergeCell ref="H17:I17"/>
    <mergeCell ref="C18:D18"/>
    <mergeCell ref="E18:F18"/>
    <mergeCell ref="C20:D20"/>
    <mergeCell ref="E20:F20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9:D49"/>
    <mergeCell ref="E49:F49"/>
    <mergeCell ref="C46:D46"/>
    <mergeCell ref="E46:F46"/>
    <mergeCell ref="C47:D47"/>
    <mergeCell ref="E47:F47"/>
    <mergeCell ref="C48:D48"/>
    <mergeCell ref="E48:F48"/>
  </mergeCells>
  <conditionalFormatting sqref="E27:F27">
    <cfRule type="expression" dxfId="515" priority="7">
      <formula>E27&lt;&gt;""</formula>
    </cfRule>
  </conditionalFormatting>
  <conditionalFormatting sqref="E26:F26">
    <cfRule type="expression" dxfId="514" priority="6">
      <formula>E26&lt;&gt;""</formula>
    </cfRule>
  </conditionalFormatting>
  <conditionalFormatting sqref="D7:I8">
    <cfRule type="expression" dxfId="513" priority="5">
      <formula>D7=""</formula>
    </cfRule>
  </conditionalFormatting>
  <conditionalFormatting sqref="D5">
    <cfRule type="expression" dxfId="512" priority="4">
      <formula>D5=""</formula>
    </cfRule>
  </conditionalFormatting>
  <conditionalFormatting sqref="E5">
    <cfRule type="expression" dxfId="511" priority="3">
      <formula>E5=""</formula>
    </cfRule>
  </conditionalFormatting>
  <conditionalFormatting sqref="B5">
    <cfRule type="expression" dxfId="510" priority="1">
      <formula>B5=""</formula>
    </cfRule>
  </conditionalFormatting>
  <conditionalFormatting sqref="C5">
    <cfRule type="expression" dxfId="50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0070C0"/>
    <pageSetUpPr fitToPage="1"/>
  </sheetPr>
  <dimension ref="B2:I51"/>
  <sheetViews>
    <sheetView zoomScale="70" zoomScaleNormal="70" workbookViewId="0">
      <selection activeCell="B10" sqref="B10:F4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(111 -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111</v>
      </c>
      <c r="C5" s="4" t="s">
        <v>39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203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251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202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201</v>
      </c>
      <c r="D13" s="72"/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200</v>
      </c>
      <c r="D14" s="72"/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199</v>
      </c>
      <c r="D15" s="72"/>
      <c r="E15" s="72" t="s">
        <v>49</v>
      </c>
      <c r="F15" s="72"/>
      <c r="G15" s="22"/>
      <c r="H15" s="74"/>
      <c r="I15" s="74"/>
    </row>
    <row r="16" spans="2:9" x14ac:dyDescent="0.25">
      <c r="B16" s="21">
        <v>5</v>
      </c>
      <c r="C16" s="72" t="s">
        <v>198</v>
      </c>
      <c r="D16" s="72"/>
      <c r="E16" s="72" t="s">
        <v>49</v>
      </c>
      <c r="F16" s="72"/>
      <c r="G16" s="22"/>
      <c r="H16" s="74"/>
      <c r="I16" s="74"/>
    </row>
    <row r="17" spans="2:9" x14ac:dyDescent="0.25">
      <c r="B17" s="21">
        <v>6</v>
      </c>
      <c r="C17" s="72" t="s">
        <v>197</v>
      </c>
      <c r="D17" s="72"/>
      <c r="E17" s="72" t="s">
        <v>49</v>
      </c>
      <c r="F17" s="72"/>
      <c r="G17" s="22"/>
      <c r="H17" s="74"/>
      <c r="I17" s="74"/>
    </row>
    <row r="18" spans="2:9" x14ac:dyDescent="0.25">
      <c r="B18" s="21">
        <v>7</v>
      </c>
      <c r="C18" s="72" t="s">
        <v>119</v>
      </c>
      <c r="D18" s="72"/>
      <c r="E18" s="72" t="s">
        <v>49</v>
      </c>
      <c r="F18" s="72"/>
      <c r="G18" s="22"/>
      <c r="H18" s="74"/>
      <c r="I18" s="74"/>
    </row>
    <row r="19" spans="2:9" x14ac:dyDescent="0.25">
      <c r="B19" s="21">
        <v>8</v>
      </c>
      <c r="C19" s="72" t="s">
        <v>121</v>
      </c>
      <c r="D19" s="72"/>
      <c r="E19" s="72" t="s">
        <v>49</v>
      </c>
      <c r="F19" s="72"/>
      <c r="G19" s="22"/>
      <c r="H19" s="74"/>
      <c r="I19" s="74"/>
    </row>
    <row r="20" spans="2:9" x14ac:dyDescent="0.25">
      <c r="B20" s="21">
        <v>9</v>
      </c>
      <c r="C20" s="72" t="s">
        <v>118</v>
      </c>
      <c r="D20" s="72"/>
      <c r="E20" s="72" t="s">
        <v>49</v>
      </c>
      <c r="F20" s="72"/>
      <c r="G20" s="22"/>
      <c r="H20" s="74"/>
      <c r="I20" s="74"/>
    </row>
    <row r="21" spans="2:9" x14ac:dyDescent="0.25">
      <c r="B21" s="21">
        <v>10</v>
      </c>
      <c r="C21" s="72" t="s">
        <v>116</v>
      </c>
      <c r="D21" s="72"/>
      <c r="E21" s="72" t="s">
        <v>50</v>
      </c>
      <c r="F21" s="72"/>
      <c r="G21" s="22"/>
      <c r="I21"/>
    </row>
    <row r="22" spans="2:9" x14ac:dyDescent="0.25">
      <c r="B22" s="21">
        <v>11</v>
      </c>
      <c r="C22" s="72" t="s">
        <v>122</v>
      </c>
      <c r="D22" s="72"/>
      <c r="E22" s="72" t="s">
        <v>50</v>
      </c>
      <c r="F22" s="72"/>
      <c r="G22" s="22"/>
    </row>
    <row r="23" spans="2:9" x14ac:dyDescent="0.25">
      <c r="B23" s="21">
        <v>12</v>
      </c>
      <c r="C23" s="72" t="s">
        <v>114</v>
      </c>
      <c r="D23" s="72"/>
      <c r="E23" s="72" t="s">
        <v>50</v>
      </c>
      <c r="F23" s="72"/>
      <c r="G23" s="22"/>
      <c r="H23"/>
      <c r="I23"/>
    </row>
    <row r="24" spans="2:9" x14ac:dyDescent="0.25">
      <c r="B24" s="21">
        <v>13</v>
      </c>
      <c r="C24" s="72" t="s">
        <v>113</v>
      </c>
      <c r="D24" s="72"/>
      <c r="E24" s="72" t="s">
        <v>43</v>
      </c>
      <c r="F24" s="72"/>
      <c r="G24" s="22"/>
      <c r="H24"/>
      <c r="I24"/>
    </row>
    <row r="25" spans="2:9" x14ac:dyDescent="0.25">
      <c r="B25" s="21">
        <v>14</v>
      </c>
      <c r="C25" s="72" t="s">
        <v>112</v>
      </c>
      <c r="D25" s="72"/>
      <c r="E25" s="72" t="s">
        <v>43</v>
      </c>
      <c r="F25" s="72"/>
      <c r="G25" s="22"/>
      <c r="H25"/>
      <c r="I25"/>
    </row>
    <row r="26" spans="2:9" x14ac:dyDescent="0.25">
      <c r="B26" s="21">
        <v>15</v>
      </c>
      <c r="C26" s="72" t="s">
        <v>204</v>
      </c>
      <c r="D26" s="72"/>
      <c r="E26" s="72" t="s">
        <v>43</v>
      </c>
      <c r="F26" s="72"/>
      <c r="G26" s="22"/>
      <c r="H26"/>
      <c r="I26"/>
    </row>
    <row r="27" spans="2:9" x14ac:dyDescent="0.25">
      <c r="B27" s="21">
        <v>16</v>
      </c>
      <c r="C27" s="72" t="s">
        <v>250</v>
      </c>
      <c r="D27" s="72"/>
      <c r="E27" s="72" t="s">
        <v>43</v>
      </c>
      <c r="F27" s="72"/>
      <c r="G27" s="22"/>
      <c r="H27"/>
      <c r="I27"/>
    </row>
    <row r="28" spans="2:9" x14ac:dyDescent="0.25">
      <c r="B28" s="21">
        <v>17</v>
      </c>
      <c r="C28" s="72" t="s">
        <v>249</v>
      </c>
      <c r="D28" s="72"/>
      <c r="E28" s="72" t="s">
        <v>43</v>
      </c>
      <c r="F28" s="72"/>
      <c r="G28" s="22"/>
    </row>
    <row r="29" spans="2:9" x14ac:dyDescent="0.25">
      <c r="B29" s="21">
        <v>18</v>
      </c>
      <c r="C29" s="72" t="s">
        <v>248</v>
      </c>
      <c r="D29" s="72"/>
      <c r="E29" s="72" t="s">
        <v>43</v>
      </c>
      <c r="F29" s="72"/>
      <c r="G29" s="22"/>
    </row>
    <row r="30" spans="2:9" x14ac:dyDescent="0.25">
      <c r="B30" s="21">
        <v>19</v>
      </c>
      <c r="C30" s="72" t="s">
        <v>247</v>
      </c>
      <c r="D30" s="72"/>
      <c r="E30" s="72" t="s">
        <v>43</v>
      </c>
      <c r="F30" s="72"/>
    </row>
    <row r="31" spans="2:9" x14ac:dyDescent="0.25">
      <c r="B31" s="21">
        <v>20</v>
      </c>
      <c r="C31" s="72" t="s">
        <v>246</v>
      </c>
      <c r="D31" s="72"/>
      <c r="E31" s="72" t="s">
        <v>43</v>
      </c>
      <c r="F31" s="72"/>
    </row>
    <row r="32" spans="2:9" x14ac:dyDescent="0.25">
      <c r="B32" s="21">
        <v>21</v>
      </c>
      <c r="C32" s="72" t="s">
        <v>245</v>
      </c>
      <c r="D32" s="72"/>
      <c r="E32" s="72" t="s">
        <v>43</v>
      </c>
      <c r="F32" s="72"/>
      <c r="G32"/>
      <c r="H32"/>
      <c r="I32"/>
    </row>
    <row r="33" spans="2:9" x14ac:dyDescent="0.25">
      <c r="B33" s="21">
        <v>22</v>
      </c>
      <c r="C33" s="72" t="s">
        <v>244</v>
      </c>
      <c r="D33" s="7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376</v>
      </c>
      <c r="D34" s="7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361</v>
      </c>
      <c r="D35" s="72"/>
      <c r="E35" s="72" t="s">
        <v>43</v>
      </c>
      <c r="F35" s="72"/>
      <c r="G35"/>
      <c r="H35"/>
      <c r="I35"/>
    </row>
    <row r="36" spans="2:9" x14ac:dyDescent="0.25">
      <c r="B36" s="50">
        <v>25</v>
      </c>
      <c r="C36" s="72" t="s">
        <v>242</v>
      </c>
      <c r="D36" s="72"/>
      <c r="E36" s="72" t="s">
        <v>43</v>
      </c>
      <c r="F36" s="72"/>
      <c r="G36"/>
      <c r="H36"/>
      <c r="I36"/>
    </row>
    <row r="37" spans="2:9" x14ac:dyDescent="0.25">
      <c r="B37" s="50">
        <v>26</v>
      </c>
      <c r="C37" s="72" t="s">
        <v>146</v>
      </c>
      <c r="D37" s="72"/>
      <c r="E37" s="72" t="s">
        <v>43</v>
      </c>
      <c r="F37" s="72"/>
    </row>
    <row r="38" spans="2:9" x14ac:dyDescent="0.25">
      <c r="B38" s="50">
        <v>27</v>
      </c>
      <c r="C38" s="72" t="s">
        <v>240</v>
      </c>
      <c r="D38" s="72"/>
      <c r="E38" s="72" t="s">
        <v>43</v>
      </c>
      <c r="F38" s="72"/>
    </row>
    <row r="39" spans="2:9" x14ac:dyDescent="0.25">
      <c r="B39" s="50">
        <v>28</v>
      </c>
      <c r="C39" s="72" t="s">
        <v>239</v>
      </c>
      <c r="D39" s="72"/>
      <c r="E39" s="72" t="s">
        <v>43</v>
      </c>
      <c r="F39" s="72"/>
    </row>
    <row r="40" spans="2:9" x14ac:dyDescent="0.25">
      <c r="B40" s="50">
        <v>29</v>
      </c>
      <c r="C40" s="72" t="s">
        <v>126</v>
      </c>
      <c r="D40" s="72"/>
      <c r="E40" s="72" t="s">
        <v>43</v>
      </c>
      <c r="F40" s="72"/>
    </row>
    <row r="41" spans="2:9" x14ac:dyDescent="0.25">
      <c r="B41" s="50">
        <v>30</v>
      </c>
      <c r="C41" s="72" t="s">
        <v>238</v>
      </c>
      <c r="D41" s="72"/>
      <c r="E41" s="72" t="s">
        <v>43</v>
      </c>
      <c r="F41" s="72"/>
    </row>
    <row r="42" spans="2:9" x14ac:dyDescent="0.25">
      <c r="B42" s="50">
        <v>31</v>
      </c>
      <c r="C42" s="72" t="s">
        <v>237</v>
      </c>
      <c r="D42" s="72"/>
      <c r="E42" s="72" t="s">
        <v>43</v>
      </c>
      <c r="F42" s="72"/>
    </row>
    <row r="43" spans="2:9" x14ac:dyDescent="0.25">
      <c r="B43" s="50">
        <v>32</v>
      </c>
      <c r="C43" s="72" t="s">
        <v>236</v>
      </c>
      <c r="D43" s="72"/>
      <c r="E43" s="72" t="s">
        <v>43</v>
      </c>
      <c r="F43" s="72"/>
    </row>
    <row r="44" spans="2:9" x14ac:dyDescent="0.25">
      <c r="B44" s="50">
        <v>33</v>
      </c>
      <c r="C44" s="72" t="s">
        <v>235</v>
      </c>
      <c r="D44" s="72"/>
      <c r="E44" s="72" t="s">
        <v>43</v>
      </c>
      <c r="F44" s="72"/>
    </row>
    <row r="45" spans="2:9" x14ac:dyDescent="0.25">
      <c r="B45" s="50">
        <v>34</v>
      </c>
      <c r="C45" s="72" t="s">
        <v>234</v>
      </c>
      <c r="D45" s="72"/>
      <c r="E45" s="72" t="s">
        <v>43</v>
      </c>
      <c r="F45" s="72"/>
    </row>
    <row r="46" spans="2:9" x14ac:dyDescent="0.25">
      <c r="B46" s="50">
        <v>35</v>
      </c>
      <c r="C46" s="72" t="s">
        <v>146</v>
      </c>
      <c r="D46" s="72"/>
      <c r="E46" s="72" t="s">
        <v>43</v>
      </c>
      <c r="F46" s="72"/>
    </row>
    <row r="47" spans="2:9" x14ac:dyDescent="0.25">
      <c r="B47" s="50">
        <v>36</v>
      </c>
      <c r="C47" s="72" t="s">
        <v>233</v>
      </c>
      <c r="D47" s="72"/>
      <c r="E47" s="72" t="s">
        <v>43</v>
      </c>
      <c r="F47" s="72"/>
    </row>
    <row r="48" spans="2:9" x14ac:dyDescent="0.25">
      <c r="B48" s="50">
        <v>37</v>
      </c>
      <c r="C48" s="72" t="s">
        <v>208</v>
      </c>
      <c r="D48" s="72"/>
      <c r="E48" s="72" t="s">
        <v>43</v>
      </c>
      <c r="F48" s="72"/>
    </row>
    <row r="49" spans="2:2" x14ac:dyDescent="0.25">
      <c r="B49" s="17"/>
    </row>
    <row r="50" spans="2:2" x14ac:dyDescent="0.25">
      <c r="B50" s="17"/>
    </row>
    <row r="51" spans="2:2" x14ac:dyDescent="0.25">
      <c r="B51" s="17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5:D35"/>
    <mergeCell ref="E35:F35"/>
    <mergeCell ref="C34:D34"/>
    <mergeCell ref="E34:F34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E31:F31">
    <cfRule type="expression" dxfId="508" priority="7">
      <formula>E31&lt;&gt;""</formula>
    </cfRule>
  </conditionalFormatting>
  <conditionalFormatting sqref="E30:F30">
    <cfRule type="expression" dxfId="507" priority="6">
      <formula>E30&lt;&gt;""</formula>
    </cfRule>
  </conditionalFormatting>
  <conditionalFormatting sqref="D7:I8">
    <cfRule type="expression" dxfId="506" priority="5">
      <formula>D7=""</formula>
    </cfRule>
  </conditionalFormatting>
  <conditionalFormatting sqref="D5">
    <cfRule type="expression" dxfId="505" priority="4">
      <formula>D5=""</formula>
    </cfRule>
  </conditionalFormatting>
  <conditionalFormatting sqref="E5">
    <cfRule type="expression" dxfId="504" priority="3">
      <formula>E5=""</formula>
    </cfRule>
  </conditionalFormatting>
  <conditionalFormatting sqref="B5">
    <cfRule type="expression" dxfId="503" priority="1">
      <formula>B5=""</formula>
    </cfRule>
  </conditionalFormatting>
  <conditionalFormatting sqref="C5">
    <cfRule type="expression" dxfId="50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I36"/>
  <sheetViews>
    <sheetView zoomScale="80" zoomScaleNormal="80" workbookViewId="0">
      <selection activeCell="B10" sqref="B10:F36"/>
    </sheetView>
  </sheetViews>
  <sheetFormatPr baseColWidth="10" defaultRowHeight="15" x14ac:dyDescent="0.25"/>
  <cols>
    <col min="1" max="1" width="5" customWidth="1"/>
    <col min="4" max="4" width="17.7109375" customWidth="1"/>
  </cols>
  <sheetData>
    <row r="2" spans="2:9" ht="21" x14ac:dyDescent="0.25">
      <c r="B2" s="78" t="str">
        <f>"DETALLE DEL SERVICIO ("&amp;B5&amp;" - "&amp;C5&amp;")"</f>
        <v>DETALLE DEL SERVICIO (111D - Ida)</v>
      </c>
      <c r="C2" s="78"/>
      <c r="D2" s="78"/>
      <c r="E2" s="78"/>
      <c r="F2" s="78"/>
      <c r="G2" s="78"/>
      <c r="H2" s="78"/>
      <c r="I2" s="78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F4" s="17"/>
      <c r="G4" s="17"/>
    </row>
    <row r="5" spans="2:9" x14ac:dyDescent="0.25">
      <c r="B5" s="55" t="s">
        <v>389</v>
      </c>
      <c r="C5" s="55" t="s">
        <v>41</v>
      </c>
      <c r="D5" s="55" t="s">
        <v>43</v>
      </c>
      <c r="E5" s="55" t="s">
        <v>42</v>
      </c>
      <c r="F5" s="17"/>
      <c r="G5" s="17"/>
    </row>
    <row r="6" spans="2:9" x14ac:dyDescent="0.25">
      <c r="B6" s="19"/>
      <c r="C6" s="17"/>
      <c r="D6" s="17"/>
      <c r="E6" s="17"/>
      <c r="F6" s="17"/>
      <c r="G6" s="17"/>
      <c r="H6" s="17"/>
      <c r="I6" s="17"/>
    </row>
    <row r="7" spans="2:9" x14ac:dyDescent="0.25">
      <c r="B7" s="79" t="s">
        <v>51</v>
      </c>
      <c r="C7" s="79"/>
      <c r="D7" s="80" t="s">
        <v>230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  <c r="H8" s="80"/>
      <c r="I8" s="80"/>
    </row>
    <row r="9" spans="2:9" x14ac:dyDescent="0.25">
      <c r="C9" s="17"/>
      <c r="D9" s="17"/>
      <c r="E9" s="17"/>
      <c r="F9" s="17"/>
      <c r="G9" s="17"/>
      <c r="H9" s="17"/>
      <c r="I9" s="17"/>
    </row>
    <row r="10" spans="2:9" x14ac:dyDescent="0.25">
      <c r="B10" s="75" t="s">
        <v>53</v>
      </c>
      <c r="C10" s="75"/>
      <c r="D10" s="75"/>
      <c r="E10" s="75"/>
      <c r="F10" s="75"/>
      <c r="H10" s="76" t="s">
        <v>54</v>
      </c>
      <c r="I10" s="76"/>
    </row>
    <row r="11" spans="2:9" x14ac:dyDescent="0.25">
      <c r="B11" s="52" t="s">
        <v>55</v>
      </c>
      <c r="C11" s="75" t="s">
        <v>56</v>
      </c>
      <c r="D11" s="75"/>
      <c r="E11" s="75" t="s">
        <v>57</v>
      </c>
      <c r="F11" s="75"/>
      <c r="H11" s="76"/>
      <c r="I11" s="76"/>
    </row>
    <row r="12" spans="2:9" x14ac:dyDescent="0.25">
      <c r="B12" s="40">
        <v>1</v>
      </c>
      <c r="C12" s="72" t="s">
        <v>208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40">
        <v>2</v>
      </c>
      <c r="C13" s="72" t="s">
        <v>233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40">
        <v>3</v>
      </c>
      <c r="C14" s="72" t="s">
        <v>146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40">
        <v>4</v>
      </c>
      <c r="C15" s="72" t="s">
        <v>234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40">
        <v>5</v>
      </c>
      <c r="C16" s="72" t="s">
        <v>235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40">
        <v>6</v>
      </c>
      <c r="C17" s="72" t="s">
        <v>236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40">
        <v>7</v>
      </c>
      <c r="C18" s="72" t="s">
        <v>237</v>
      </c>
      <c r="D18" s="72"/>
      <c r="E18" s="72" t="s">
        <v>43</v>
      </c>
      <c r="F18" s="72"/>
      <c r="G18" s="22"/>
      <c r="H18" s="17"/>
    </row>
    <row r="19" spans="2:9" x14ac:dyDescent="0.25">
      <c r="B19" s="40">
        <v>8</v>
      </c>
      <c r="C19" s="72" t="s">
        <v>238</v>
      </c>
      <c r="D19" s="72"/>
      <c r="E19" s="72" t="s">
        <v>43</v>
      </c>
      <c r="F19" s="72"/>
      <c r="G19" s="22"/>
      <c r="H19" s="17"/>
      <c r="I19" s="17"/>
    </row>
    <row r="20" spans="2:9" x14ac:dyDescent="0.25">
      <c r="B20" s="40">
        <v>9</v>
      </c>
      <c r="C20" s="72" t="s">
        <v>126</v>
      </c>
      <c r="D20" s="72"/>
      <c r="E20" s="72" t="s">
        <v>43</v>
      </c>
      <c r="F20" s="72"/>
      <c r="G20" s="22"/>
    </row>
    <row r="21" spans="2:9" x14ac:dyDescent="0.25">
      <c r="B21" s="40">
        <v>10</v>
      </c>
      <c r="C21" s="72" t="s">
        <v>236</v>
      </c>
      <c r="D21" s="72"/>
      <c r="E21" s="72" t="s">
        <v>43</v>
      </c>
      <c r="F21" s="72"/>
      <c r="G21" s="22"/>
    </row>
    <row r="22" spans="2:9" x14ac:dyDescent="0.25">
      <c r="B22" s="40">
        <v>11</v>
      </c>
      <c r="C22" s="72" t="s">
        <v>240</v>
      </c>
      <c r="D22" s="72"/>
      <c r="E22" s="72" t="s">
        <v>43</v>
      </c>
      <c r="F22" s="72"/>
      <c r="G22" s="22"/>
    </row>
    <row r="23" spans="2:9" x14ac:dyDescent="0.25">
      <c r="B23" s="40">
        <v>12</v>
      </c>
      <c r="C23" s="72" t="s">
        <v>146</v>
      </c>
      <c r="D23" s="72"/>
      <c r="E23" s="72" t="s">
        <v>43</v>
      </c>
      <c r="F23" s="72"/>
      <c r="G23" s="22"/>
    </row>
    <row r="24" spans="2:9" x14ac:dyDescent="0.25">
      <c r="B24" s="40">
        <v>13</v>
      </c>
      <c r="C24" s="72" t="s">
        <v>409</v>
      </c>
      <c r="D24" s="72"/>
      <c r="E24" s="72" t="s">
        <v>43</v>
      </c>
      <c r="F24" s="72"/>
      <c r="G24" s="22"/>
      <c r="H24" s="17"/>
      <c r="I24" s="17"/>
    </row>
    <row r="25" spans="2:9" x14ac:dyDescent="0.25">
      <c r="B25" s="40">
        <v>14</v>
      </c>
      <c r="C25" s="72" t="s">
        <v>392</v>
      </c>
      <c r="D25" s="72"/>
      <c r="E25" s="72" t="s">
        <v>43</v>
      </c>
      <c r="F25" s="72"/>
      <c r="G25" s="22"/>
      <c r="H25" s="17"/>
      <c r="I25" s="17"/>
    </row>
    <row r="26" spans="2:9" x14ac:dyDescent="0.25">
      <c r="B26" s="40">
        <v>15</v>
      </c>
      <c r="C26" s="72" t="s">
        <v>393</v>
      </c>
      <c r="D26" s="72"/>
      <c r="E26" s="72" t="s">
        <v>43</v>
      </c>
      <c r="F26" s="72"/>
      <c r="G26" s="17"/>
      <c r="H26" s="17"/>
      <c r="I26" s="17"/>
    </row>
    <row r="27" spans="2:9" x14ac:dyDescent="0.25">
      <c r="B27" s="40">
        <v>16</v>
      </c>
      <c r="C27" s="72" t="s">
        <v>116</v>
      </c>
      <c r="D27" s="72"/>
      <c r="E27" s="72" t="s">
        <v>50</v>
      </c>
      <c r="F27" s="72"/>
      <c r="G27" s="17"/>
      <c r="H27" s="17"/>
      <c r="I27" s="17"/>
    </row>
    <row r="28" spans="2:9" x14ac:dyDescent="0.25">
      <c r="B28" s="40">
        <v>17</v>
      </c>
      <c r="C28" s="72" t="s">
        <v>117</v>
      </c>
      <c r="D28" s="72"/>
      <c r="E28" s="72" t="s">
        <v>50</v>
      </c>
      <c r="F28" s="72"/>
      <c r="G28" s="17"/>
      <c r="H28" s="17"/>
      <c r="I28" s="17"/>
    </row>
    <row r="29" spans="2:9" x14ac:dyDescent="0.25">
      <c r="B29" s="40">
        <v>18</v>
      </c>
      <c r="C29" s="72" t="s">
        <v>118</v>
      </c>
      <c r="D29" s="72"/>
      <c r="E29" s="72" t="s">
        <v>49</v>
      </c>
      <c r="F29" s="72"/>
      <c r="G29" s="17"/>
      <c r="H29" s="17"/>
      <c r="I29" s="17"/>
    </row>
    <row r="30" spans="2:9" x14ac:dyDescent="0.25">
      <c r="B30" s="40">
        <v>19</v>
      </c>
      <c r="C30" s="72" t="s">
        <v>119</v>
      </c>
      <c r="D30" s="72"/>
      <c r="E30" s="72" t="s">
        <v>49</v>
      </c>
      <c r="F30" s="72"/>
      <c r="G30" s="17"/>
      <c r="H30" s="17"/>
      <c r="I30" s="17"/>
    </row>
    <row r="31" spans="2:9" x14ac:dyDescent="0.25">
      <c r="B31" s="40">
        <v>20</v>
      </c>
      <c r="C31" s="72" t="s">
        <v>197</v>
      </c>
      <c r="D31" s="72"/>
      <c r="E31" s="72" t="s">
        <v>49</v>
      </c>
      <c r="F31" s="72"/>
      <c r="G31" s="17"/>
      <c r="H31" s="17"/>
      <c r="I31" s="17"/>
    </row>
    <row r="32" spans="2:9" x14ac:dyDescent="0.25">
      <c r="B32" s="40">
        <v>21</v>
      </c>
      <c r="C32" s="72" t="s">
        <v>198</v>
      </c>
      <c r="D32" s="72"/>
      <c r="E32" s="72" t="s">
        <v>49</v>
      </c>
      <c r="F32" s="72"/>
      <c r="G32" s="17"/>
      <c r="H32" s="17"/>
      <c r="I32" s="17"/>
    </row>
    <row r="33" spans="2:9" x14ac:dyDescent="0.25">
      <c r="B33" s="40">
        <v>22</v>
      </c>
      <c r="C33" s="72" t="s">
        <v>199</v>
      </c>
      <c r="D33" s="72"/>
      <c r="E33" s="72" t="s">
        <v>49</v>
      </c>
      <c r="F33" s="72"/>
      <c r="G33" s="17"/>
      <c r="H33" s="17"/>
      <c r="I33" s="17"/>
    </row>
    <row r="34" spans="2:9" x14ac:dyDescent="0.25">
      <c r="B34" s="40">
        <v>23</v>
      </c>
      <c r="C34" s="72" t="s">
        <v>200</v>
      </c>
      <c r="D34" s="72"/>
      <c r="E34" s="72" t="s">
        <v>49</v>
      </c>
      <c r="F34" s="72"/>
      <c r="G34" s="17"/>
      <c r="H34" s="17"/>
      <c r="I34" s="17"/>
    </row>
    <row r="35" spans="2:9" x14ac:dyDescent="0.25">
      <c r="B35" s="40">
        <v>24</v>
      </c>
      <c r="C35" s="72" t="s">
        <v>201</v>
      </c>
      <c r="D35" s="72"/>
      <c r="E35" s="72" t="s">
        <v>49</v>
      </c>
      <c r="F35" s="72"/>
      <c r="G35" s="17"/>
      <c r="H35" s="17"/>
      <c r="I35" s="17"/>
    </row>
    <row r="36" spans="2:9" x14ac:dyDescent="0.25">
      <c r="B36" s="40">
        <v>25</v>
      </c>
      <c r="C36" s="72" t="s">
        <v>202</v>
      </c>
      <c r="D36" s="72"/>
      <c r="E36" s="72" t="s">
        <v>49</v>
      </c>
      <c r="F36" s="72"/>
      <c r="G36" s="17"/>
      <c r="H36" s="17"/>
      <c r="I36" s="17"/>
    </row>
  </sheetData>
  <mergeCells count="65"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7:D27"/>
    <mergeCell ref="E27:F27"/>
    <mergeCell ref="C28:D28"/>
    <mergeCell ref="E28:F28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26:F26">
    <cfRule type="expression" dxfId="501" priority="6">
      <formula>E26&lt;&gt;""</formula>
    </cfRule>
  </conditionalFormatting>
  <conditionalFormatting sqref="D7:I8">
    <cfRule type="expression" dxfId="500" priority="5">
      <formula>D7=""</formula>
    </cfRule>
  </conditionalFormatting>
  <conditionalFormatting sqref="D5">
    <cfRule type="expression" dxfId="499" priority="4">
      <formula>D5=""</formula>
    </cfRule>
  </conditionalFormatting>
  <conditionalFormatting sqref="E5">
    <cfRule type="expression" dxfId="498" priority="3">
      <formula>E5=""</formula>
    </cfRule>
  </conditionalFormatting>
  <conditionalFormatting sqref="B5">
    <cfRule type="expression" dxfId="497" priority="1">
      <formula>B5=""</formula>
    </cfRule>
  </conditionalFormatting>
  <conditionalFormatting sqref="C5">
    <cfRule type="expression" dxfId="496" priority="2">
      <formula>C5=""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tabColor rgb="FF0070C0"/>
    <pageSetUpPr fitToPage="1"/>
  </sheetPr>
  <dimension ref="B2:I40"/>
  <sheetViews>
    <sheetView zoomScale="70" zoomScaleNormal="70" workbookViewId="0">
      <selection activeCell="B10" sqref="B10:F4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(112 -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112</v>
      </c>
      <c r="C5" s="4" t="s">
        <v>41</v>
      </c>
      <c r="D5" s="4" t="s">
        <v>43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362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40">
        <v>1</v>
      </c>
      <c r="C12" s="72" t="s">
        <v>208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40">
        <v>2</v>
      </c>
      <c r="C13" s="72" t="s">
        <v>252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40">
        <v>3</v>
      </c>
      <c r="C14" s="72" t="s">
        <v>146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40">
        <v>4</v>
      </c>
      <c r="C15" s="72" t="s">
        <v>241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40">
        <v>5</v>
      </c>
      <c r="C16" s="72" t="s">
        <v>236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40">
        <v>6</v>
      </c>
      <c r="C17" s="72" t="s">
        <v>237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40">
        <v>7</v>
      </c>
      <c r="C18" s="72" t="s">
        <v>253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40">
        <v>8</v>
      </c>
      <c r="C19" s="72" t="s">
        <v>126</v>
      </c>
      <c r="D19" s="72"/>
      <c r="E19" s="72" t="s">
        <v>43</v>
      </c>
      <c r="F19" s="72"/>
      <c r="G19" s="22"/>
      <c r="I19"/>
    </row>
    <row r="20" spans="2:9" x14ac:dyDescent="0.25">
      <c r="B20" s="40">
        <v>9</v>
      </c>
      <c r="C20" s="72" t="s">
        <v>240</v>
      </c>
      <c r="D20" s="72"/>
      <c r="E20" s="72" t="s">
        <v>43</v>
      </c>
      <c r="F20" s="72"/>
      <c r="G20" s="22"/>
    </row>
    <row r="21" spans="2:9" x14ac:dyDescent="0.25">
      <c r="B21" s="40">
        <v>10</v>
      </c>
      <c r="C21" s="72" t="s">
        <v>254</v>
      </c>
      <c r="D21" s="72"/>
      <c r="E21" s="72" t="s">
        <v>43</v>
      </c>
      <c r="F21" s="72"/>
      <c r="G21" s="22"/>
      <c r="H21"/>
      <c r="I21"/>
    </row>
    <row r="22" spans="2:9" x14ac:dyDescent="0.25">
      <c r="B22" s="40">
        <v>11</v>
      </c>
      <c r="C22" s="72" t="s">
        <v>255</v>
      </c>
      <c r="D22" s="72"/>
      <c r="E22" s="72" t="s">
        <v>43</v>
      </c>
      <c r="F22" s="72"/>
      <c r="G22" s="22"/>
      <c r="H22"/>
      <c r="I22"/>
    </row>
    <row r="23" spans="2:9" x14ac:dyDescent="0.25">
      <c r="B23" s="40">
        <v>12</v>
      </c>
      <c r="C23" s="72" t="s">
        <v>256</v>
      </c>
      <c r="D23" s="72"/>
      <c r="E23" s="72" t="s">
        <v>43</v>
      </c>
      <c r="F23" s="72"/>
      <c r="G23" s="22"/>
      <c r="H23"/>
      <c r="I23"/>
    </row>
    <row r="24" spans="2:9" x14ac:dyDescent="0.25">
      <c r="B24" s="40">
        <v>13</v>
      </c>
      <c r="C24" s="72" t="s">
        <v>257</v>
      </c>
      <c r="D24" s="72"/>
      <c r="E24" s="72" t="s">
        <v>43</v>
      </c>
      <c r="F24" s="72"/>
      <c r="G24" s="22"/>
      <c r="H24"/>
      <c r="I24"/>
    </row>
    <row r="25" spans="2:9" x14ac:dyDescent="0.25">
      <c r="B25" s="40">
        <v>14</v>
      </c>
      <c r="C25" s="72" t="s">
        <v>151</v>
      </c>
      <c r="D25" s="72"/>
      <c r="E25" s="72" t="s">
        <v>43</v>
      </c>
      <c r="F25" s="72"/>
      <c r="G25" s="22"/>
    </row>
    <row r="26" spans="2:9" x14ac:dyDescent="0.25">
      <c r="B26" s="40">
        <v>15</v>
      </c>
      <c r="C26" s="72" t="s">
        <v>111</v>
      </c>
      <c r="D26" s="72"/>
      <c r="E26" s="72" t="s">
        <v>43</v>
      </c>
      <c r="F26" s="72"/>
      <c r="G26" s="22"/>
    </row>
    <row r="27" spans="2:9" x14ac:dyDescent="0.25">
      <c r="B27" s="40">
        <v>16</v>
      </c>
      <c r="C27" s="72" t="s">
        <v>112</v>
      </c>
      <c r="D27" s="72"/>
      <c r="E27" s="72" t="s">
        <v>43</v>
      </c>
      <c r="F27" s="72"/>
    </row>
    <row r="28" spans="2:9" x14ac:dyDescent="0.25">
      <c r="B28" s="40">
        <v>17</v>
      </c>
      <c r="C28" s="72" t="s">
        <v>113</v>
      </c>
      <c r="D28" s="72"/>
      <c r="E28" s="72" t="s">
        <v>43</v>
      </c>
      <c r="F28" s="72"/>
    </row>
    <row r="29" spans="2:9" x14ac:dyDescent="0.25">
      <c r="B29" s="40">
        <v>18</v>
      </c>
      <c r="C29" s="72" t="s">
        <v>114</v>
      </c>
      <c r="D29" s="72"/>
      <c r="E29" s="72" t="s">
        <v>50</v>
      </c>
      <c r="F29" s="72"/>
      <c r="G29"/>
      <c r="H29"/>
      <c r="I29"/>
    </row>
    <row r="30" spans="2:9" x14ac:dyDescent="0.25">
      <c r="B30" s="40">
        <v>19</v>
      </c>
      <c r="C30" s="72" t="s">
        <v>115</v>
      </c>
      <c r="D30" s="72"/>
      <c r="E30" s="72" t="s">
        <v>50</v>
      </c>
      <c r="F30" s="72"/>
      <c r="G30"/>
      <c r="H30"/>
      <c r="I30"/>
    </row>
    <row r="31" spans="2:9" x14ac:dyDescent="0.25">
      <c r="B31" s="40">
        <v>20</v>
      </c>
      <c r="C31" s="72" t="s">
        <v>116</v>
      </c>
      <c r="D31" s="72"/>
      <c r="E31" s="72" t="s">
        <v>50</v>
      </c>
      <c r="F31" s="72"/>
      <c r="G31"/>
      <c r="H31"/>
      <c r="I31"/>
    </row>
    <row r="32" spans="2:9" x14ac:dyDescent="0.25">
      <c r="B32" s="40">
        <v>21</v>
      </c>
      <c r="C32" s="72" t="s">
        <v>117</v>
      </c>
      <c r="D32" s="72"/>
      <c r="E32" s="72" t="s">
        <v>50</v>
      </c>
      <c r="F32" s="72"/>
      <c r="G32"/>
      <c r="H32"/>
      <c r="I32"/>
    </row>
    <row r="33" spans="2:6" x14ac:dyDescent="0.25">
      <c r="B33" s="40">
        <v>22</v>
      </c>
      <c r="C33" s="72" t="s">
        <v>118</v>
      </c>
      <c r="D33" s="72"/>
      <c r="E33" s="72" t="s">
        <v>49</v>
      </c>
      <c r="F33" s="72"/>
    </row>
    <row r="34" spans="2:6" x14ac:dyDescent="0.25">
      <c r="B34" s="40">
        <v>23</v>
      </c>
      <c r="C34" s="72" t="s">
        <v>119</v>
      </c>
      <c r="D34" s="72"/>
      <c r="E34" s="72" t="s">
        <v>49</v>
      </c>
      <c r="F34" s="72"/>
    </row>
    <row r="35" spans="2:6" x14ac:dyDescent="0.25">
      <c r="B35" s="40">
        <v>24</v>
      </c>
      <c r="C35" s="72" t="s">
        <v>197</v>
      </c>
      <c r="D35" s="72"/>
      <c r="E35" s="72" t="s">
        <v>49</v>
      </c>
      <c r="F35" s="72"/>
    </row>
    <row r="36" spans="2:6" x14ac:dyDescent="0.25">
      <c r="B36" s="40">
        <v>25</v>
      </c>
      <c r="C36" s="72" t="s">
        <v>198</v>
      </c>
      <c r="D36" s="72"/>
      <c r="E36" s="72" t="s">
        <v>49</v>
      </c>
      <c r="F36" s="72"/>
    </row>
    <row r="37" spans="2:6" x14ac:dyDescent="0.25">
      <c r="B37" s="40">
        <v>26</v>
      </c>
      <c r="C37" s="72" t="s">
        <v>199</v>
      </c>
      <c r="D37" s="72"/>
      <c r="E37" s="72" t="s">
        <v>49</v>
      </c>
      <c r="F37" s="72"/>
    </row>
    <row r="38" spans="2:6" x14ac:dyDescent="0.25">
      <c r="B38" s="40">
        <v>27</v>
      </c>
      <c r="C38" s="72" t="s">
        <v>200</v>
      </c>
      <c r="D38" s="72"/>
      <c r="E38" s="72" t="s">
        <v>49</v>
      </c>
      <c r="F38" s="72"/>
    </row>
    <row r="39" spans="2:6" x14ac:dyDescent="0.25">
      <c r="B39" s="40">
        <v>28</v>
      </c>
      <c r="C39" s="72" t="s">
        <v>201</v>
      </c>
      <c r="D39" s="72"/>
      <c r="E39" s="72" t="s">
        <v>49</v>
      </c>
      <c r="F39" s="72"/>
    </row>
    <row r="40" spans="2:6" x14ac:dyDescent="0.25">
      <c r="B40" s="40">
        <v>29</v>
      </c>
      <c r="C40" s="72" t="s">
        <v>202</v>
      </c>
      <c r="D40" s="72"/>
      <c r="E40" s="72" t="s">
        <v>49</v>
      </c>
      <c r="F40" s="72"/>
    </row>
  </sheetData>
  <mergeCells count="7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H18:I18"/>
    <mergeCell ref="C19:D19"/>
    <mergeCell ref="E19:F19"/>
    <mergeCell ref="C18:D18"/>
    <mergeCell ref="E18:F18"/>
    <mergeCell ref="C21:D21"/>
    <mergeCell ref="E21:F21"/>
    <mergeCell ref="C22:D22"/>
    <mergeCell ref="E22:F22"/>
    <mergeCell ref="C20:D20"/>
    <mergeCell ref="E20:F20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</mergeCells>
  <conditionalFormatting sqref="E28:F28">
    <cfRule type="expression" dxfId="495" priority="7">
      <formula>E28&lt;&gt;""</formula>
    </cfRule>
  </conditionalFormatting>
  <conditionalFormatting sqref="E27:F27">
    <cfRule type="expression" dxfId="494" priority="6">
      <formula>E27&lt;&gt;""</formula>
    </cfRule>
  </conditionalFormatting>
  <conditionalFormatting sqref="D7:I8">
    <cfRule type="expression" dxfId="493" priority="5">
      <formula>D7=""</formula>
    </cfRule>
  </conditionalFormatting>
  <conditionalFormatting sqref="D5">
    <cfRule type="expression" dxfId="492" priority="4">
      <formula>D5=""</formula>
    </cfRule>
  </conditionalFormatting>
  <conditionalFormatting sqref="E5">
    <cfRule type="expression" dxfId="491" priority="3">
      <formula>E5=""</formula>
    </cfRule>
  </conditionalFormatting>
  <conditionalFormatting sqref="B5">
    <cfRule type="expression" dxfId="490" priority="1">
      <formula>B5=""</formula>
    </cfRule>
  </conditionalFormatting>
  <conditionalFormatting sqref="C5">
    <cfRule type="expression" dxfId="48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tabColor rgb="FF0070C0"/>
    <pageSetUpPr fitToPage="1"/>
  </sheetPr>
  <dimension ref="B2:I37"/>
  <sheetViews>
    <sheetView zoomScale="70" zoomScaleNormal="70" workbookViewId="0">
      <selection activeCell="B10" sqref="B10:F3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(112 -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112</v>
      </c>
      <c r="C5" s="4" t="s">
        <v>39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203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362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202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201</v>
      </c>
      <c r="D13" s="72" t="s">
        <v>201</v>
      </c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200</v>
      </c>
      <c r="D14" s="72" t="s">
        <v>200</v>
      </c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199</v>
      </c>
      <c r="D15" s="72" t="s">
        <v>199</v>
      </c>
      <c r="E15" s="72" t="s">
        <v>49</v>
      </c>
      <c r="F15" s="72"/>
      <c r="G15" s="22"/>
      <c r="H15" s="74"/>
      <c r="I15" s="74"/>
    </row>
    <row r="16" spans="2:9" x14ac:dyDescent="0.25">
      <c r="B16" s="50">
        <v>5</v>
      </c>
      <c r="C16" s="72" t="s">
        <v>198</v>
      </c>
      <c r="D16" s="72" t="s">
        <v>198</v>
      </c>
      <c r="E16" s="72" t="s">
        <v>49</v>
      </c>
      <c r="F16" s="72"/>
      <c r="G16" s="22"/>
      <c r="H16" s="74"/>
      <c r="I16" s="74"/>
    </row>
    <row r="17" spans="2:9" x14ac:dyDescent="0.25">
      <c r="B17" s="50">
        <v>6</v>
      </c>
      <c r="C17" s="72" t="s">
        <v>197</v>
      </c>
      <c r="D17" s="72" t="s">
        <v>197</v>
      </c>
      <c r="E17" s="72" t="s">
        <v>49</v>
      </c>
      <c r="F17" s="72"/>
      <c r="G17" s="22"/>
      <c r="H17" s="74"/>
      <c r="I17" s="74"/>
    </row>
    <row r="18" spans="2:9" x14ac:dyDescent="0.25">
      <c r="B18" s="50">
        <v>7</v>
      </c>
      <c r="C18" s="72" t="s">
        <v>119</v>
      </c>
      <c r="D18" s="72" t="s">
        <v>119</v>
      </c>
      <c r="E18" s="72" t="s">
        <v>49</v>
      </c>
      <c r="F18" s="72"/>
      <c r="G18" s="22"/>
      <c r="H18" s="74"/>
      <c r="I18" s="74"/>
    </row>
    <row r="19" spans="2:9" x14ac:dyDescent="0.25">
      <c r="B19" s="50">
        <v>8</v>
      </c>
      <c r="C19" s="72" t="s">
        <v>121</v>
      </c>
      <c r="D19" s="72" t="s">
        <v>121</v>
      </c>
      <c r="E19" s="72" t="s">
        <v>49</v>
      </c>
      <c r="F19" s="72"/>
      <c r="G19" s="22"/>
      <c r="H19" s="74"/>
      <c r="I19" s="74"/>
    </row>
    <row r="20" spans="2:9" x14ac:dyDescent="0.25">
      <c r="B20" s="50">
        <v>9</v>
      </c>
      <c r="C20" s="72" t="s">
        <v>118</v>
      </c>
      <c r="D20" s="72" t="s">
        <v>118</v>
      </c>
      <c r="E20" s="72" t="s">
        <v>49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116</v>
      </c>
      <c r="D21" s="72" t="s">
        <v>116</v>
      </c>
      <c r="E21" s="72" t="s">
        <v>50</v>
      </c>
      <c r="F21" s="72"/>
      <c r="G21" s="22"/>
      <c r="I21"/>
    </row>
    <row r="22" spans="2:9" x14ac:dyDescent="0.25">
      <c r="B22" s="50">
        <v>11</v>
      </c>
      <c r="C22" s="72" t="s">
        <v>122</v>
      </c>
      <c r="D22" s="72" t="s">
        <v>122</v>
      </c>
      <c r="E22" s="72" t="s">
        <v>50</v>
      </c>
      <c r="F22" s="72"/>
      <c r="G22" s="22"/>
    </row>
    <row r="23" spans="2:9" x14ac:dyDescent="0.25">
      <c r="B23" s="50">
        <v>12</v>
      </c>
      <c r="C23" s="72" t="s">
        <v>114</v>
      </c>
      <c r="D23" s="72" t="s">
        <v>114</v>
      </c>
      <c r="E23" s="72" t="s">
        <v>50</v>
      </c>
      <c r="F23" s="72"/>
      <c r="G23" s="22"/>
      <c r="H23"/>
      <c r="I23"/>
    </row>
    <row r="24" spans="2:9" x14ac:dyDescent="0.25">
      <c r="B24" s="50">
        <v>13</v>
      </c>
      <c r="C24" s="72" t="s">
        <v>113</v>
      </c>
      <c r="D24" s="72" t="s">
        <v>113</v>
      </c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112</v>
      </c>
      <c r="D25" s="72" t="s">
        <v>112</v>
      </c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257</v>
      </c>
      <c r="D26" s="72" t="s">
        <v>257</v>
      </c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256</v>
      </c>
      <c r="D27" s="72" t="s">
        <v>256</v>
      </c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255</v>
      </c>
      <c r="D28" s="72" t="s">
        <v>255</v>
      </c>
      <c r="E28" s="72" t="s">
        <v>43</v>
      </c>
      <c r="F28" s="72"/>
      <c r="G28" s="22"/>
    </row>
    <row r="29" spans="2:9" x14ac:dyDescent="0.25">
      <c r="B29" s="50">
        <v>18</v>
      </c>
      <c r="C29" s="72" t="s">
        <v>254</v>
      </c>
      <c r="D29" s="72" t="s">
        <v>254</v>
      </c>
      <c r="E29" s="72" t="s">
        <v>43</v>
      </c>
      <c r="F29" s="72"/>
    </row>
    <row r="30" spans="2:9" x14ac:dyDescent="0.25">
      <c r="B30" s="50">
        <v>19</v>
      </c>
      <c r="C30" s="72" t="s">
        <v>240</v>
      </c>
      <c r="D30" s="72" t="s">
        <v>240</v>
      </c>
      <c r="E30" s="72" t="s">
        <v>43</v>
      </c>
      <c r="F30" s="72"/>
    </row>
    <row r="31" spans="2:9" x14ac:dyDescent="0.25">
      <c r="B31" s="50">
        <v>20</v>
      </c>
      <c r="C31" s="72" t="s">
        <v>126</v>
      </c>
      <c r="D31" s="72" t="s">
        <v>126</v>
      </c>
      <c r="E31" s="72" t="s">
        <v>43</v>
      </c>
      <c r="F31" s="72"/>
      <c r="G31"/>
      <c r="H31"/>
      <c r="I31"/>
    </row>
    <row r="32" spans="2:9" x14ac:dyDescent="0.25">
      <c r="B32" s="50">
        <v>21</v>
      </c>
      <c r="C32" s="72" t="s">
        <v>253</v>
      </c>
      <c r="D32" s="72" t="s">
        <v>253</v>
      </c>
      <c r="E32" s="72" t="s">
        <v>43</v>
      </c>
      <c r="F32" s="72"/>
      <c r="G32"/>
      <c r="H32"/>
      <c r="I32"/>
    </row>
    <row r="33" spans="2:9" x14ac:dyDescent="0.25">
      <c r="B33" s="50">
        <v>22</v>
      </c>
      <c r="C33" s="72" t="s">
        <v>237</v>
      </c>
      <c r="D33" s="72" t="s">
        <v>237</v>
      </c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236</v>
      </c>
      <c r="D34" s="72" t="s">
        <v>236</v>
      </c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146</v>
      </c>
      <c r="D35" s="72" t="s">
        <v>146</v>
      </c>
      <c r="E35" s="72" t="s">
        <v>43</v>
      </c>
      <c r="F35" s="72"/>
    </row>
    <row r="36" spans="2:9" x14ac:dyDescent="0.25">
      <c r="B36" s="50">
        <v>25</v>
      </c>
      <c r="C36" s="72" t="s">
        <v>252</v>
      </c>
      <c r="D36" s="72" t="s">
        <v>252</v>
      </c>
      <c r="E36" s="72" t="s">
        <v>43</v>
      </c>
      <c r="F36" s="72"/>
    </row>
    <row r="37" spans="2:9" x14ac:dyDescent="0.25">
      <c r="B37" s="50">
        <v>26</v>
      </c>
      <c r="C37" s="72" t="s">
        <v>208</v>
      </c>
      <c r="D37" s="72" t="s">
        <v>208</v>
      </c>
      <c r="E37" s="72" t="s">
        <v>43</v>
      </c>
      <c r="F37" s="72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6:D36"/>
    <mergeCell ref="E36:F36"/>
    <mergeCell ref="C37:D37"/>
    <mergeCell ref="E37:F37"/>
    <mergeCell ref="C34:D34"/>
    <mergeCell ref="E34:F34"/>
    <mergeCell ref="C35:D35"/>
    <mergeCell ref="E35:F35"/>
  </mergeCells>
  <conditionalFormatting sqref="E30:F30">
    <cfRule type="expression" dxfId="488" priority="7">
      <formula>E30&lt;&gt;""</formula>
    </cfRule>
  </conditionalFormatting>
  <conditionalFormatting sqref="E29:F29">
    <cfRule type="expression" dxfId="487" priority="6">
      <formula>E29&lt;&gt;""</formula>
    </cfRule>
  </conditionalFormatting>
  <conditionalFormatting sqref="D7:I8">
    <cfRule type="expression" dxfId="486" priority="5">
      <formula>D7=""</formula>
    </cfRule>
  </conditionalFormatting>
  <conditionalFormatting sqref="D5">
    <cfRule type="expression" dxfId="485" priority="4">
      <formula>D5=""</formula>
    </cfRule>
  </conditionalFormatting>
  <conditionalFormatting sqref="E5">
    <cfRule type="expression" dxfId="484" priority="3">
      <formula>E5=""</formula>
    </cfRule>
  </conditionalFormatting>
  <conditionalFormatting sqref="B5">
    <cfRule type="expression" dxfId="483" priority="1">
      <formula>B5=""</formula>
    </cfRule>
  </conditionalFormatting>
  <conditionalFormatting sqref="C5">
    <cfRule type="expression" dxfId="48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tabColor rgb="FF0070C0"/>
    <pageSetUpPr fitToPage="1"/>
  </sheetPr>
  <dimension ref="B2:I51"/>
  <sheetViews>
    <sheetView zoomScale="70" zoomScaleNormal="70" workbookViewId="0">
      <selection activeCell="B10" sqref="B10:F51"/>
    </sheetView>
  </sheetViews>
  <sheetFormatPr baseColWidth="10" defaultRowHeight="15" x14ac:dyDescent="0.25"/>
  <cols>
    <col min="1" max="1" width="4" customWidth="1"/>
    <col min="2" max="2" width="14.7109375" customWidth="1"/>
    <col min="3" max="3" width="20.5703125" style="17" customWidth="1"/>
    <col min="4" max="4" width="22.8554687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(113 -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113</v>
      </c>
      <c r="C5" s="4" t="s">
        <v>41</v>
      </c>
      <c r="D5" s="4" t="s">
        <v>45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7" t="s">
        <v>57</v>
      </c>
      <c r="F11" s="77"/>
      <c r="G11"/>
      <c r="H11" s="76"/>
      <c r="I11" s="76"/>
    </row>
    <row r="12" spans="2:9" x14ac:dyDescent="0.25">
      <c r="B12" s="40">
        <v>1</v>
      </c>
      <c r="C12" s="72" t="s">
        <v>192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40">
        <v>2</v>
      </c>
      <c r="C13" s="72" t="s">
        <v>193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40">
        <v>3</v>
      </c>
      <c r="C14" s="72" t="s">
        <v>377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40">
        <v>4</v>
      </c>
      <c r="C15" s="72" t="s">
        <v>258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40">
        <v>5</v>
      </c>
      <c r="C16" s="72" t="s">
        <v>259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40">
        <v>6</v>
      </c>
      <c r="C17" s="72" t="s">
        <v>260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40">
        <v>7</v>
      </c>
      <c r="C18" s="72" t="s">
        <v>261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40">
        <v>8</v>
      </c>
      <c r="C19" s="72" t="s">
        <v>196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40">
        <v>9</v>
      </c>
      <c r="C20" s="72" t="s">
        <v>262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40">
        <v>10</v>
      </c>
      <c r="C21" s="72" t="s">
        <v>252</v>
      </c>
      <c r="D21" s="72"/>
      <c r="E21" s="72" t="s">
        <v>43</v>
      </c>
      <c r="F21" s="72"/>
      <c r="G21" s="22"/>
      <c r="I21"/>
    </row>
    <row r="22" spans="2:9" x14ac:dyDescent="0.25">
      <c r="B22" s="40">
        <v>11</v>
      </c>
      <c r="C22" s="72" t="s">
        <v>263</v>
      </c>
      <c r="D22" s="72"/>
      <c r="E22" s="72" t="s">
        <v>43</v>
      </c>
      <c r="F22" s="72"/>
      <c r="G22" s="22"/>
    </row>
    <row r="23" spans="2:9" x14ac:dyDescent="0.25">
      <c r="B23" s="40">
        <v>12</v>
      </c>
      <c r="C23" s="72" t="s">
        <v>264</v>
      </c>
      <c r="D23" s="72"/>
      <c r="E23" s="72" t="s">
        <v>43</v>
      </c>
      <c r="F23" s="72"/>
      <c r="G23" s="22"/>
      <c r="H23"/>
      <c r="I23"/>
    </row>
    <row r="24" spans="2:9" x14ac:dyDescent="0.25">
      <c r="B24" s="40">
        <v>13</v>
      </c>
      <c r="C24" s="72" t="s">
        <v>265</v>
      </c>
      <c r="D24" s="72"/>
      <c r="E24" s="72" t="s">
        <v>43</v>
      </c>
      <c r="F24" s="72"/>
      <c r="G24" s="22"/>
      <c r="H24"/>
      <c r="I24"/>
    </row>
    <row r="25" spans="2:9" x14ac:dyDescent="0.25">
      <c r="B25" s="40">
        <v>14</v>
      </c>
      <c r="C25" s="72" t="s">
        <v>266</v>
      </c>
      <c r="D25" s="72"/>
      <c r="E25" s="72" t="s">
        <v>43</v>
      </c>
      <c r="F25" s="72"/>
      <c r="G25" s="22"/>
      <c r="H25"/>
      <c r="I25"/>
    </row>
    <row r="26" spans="2:9" x14ac:dyDescent="0.25">
      <c r="B26" s="40">
        <v>15</v>
      </c>
      <c r="C26" s="72" t="s">
        <v>267</v>
      </c>
      <c r="D26" s="72"/>
      <c r="E26" s="72" t="s">
        <v>43</v>
      </c>
      <c r="F26" s="72"/>
      <c r="G26" s="22"/>
      <c r="H26"/>
      <c r="I26"/>
    </row>
    <row r="27" spans="2:9" x14ac:dyDescent="0.25">
      <c r="B27" s="40">
        <v>16</v>
      </c>
      <c r="C27" s="72" t="s">
        <v>268</v>
      </c>
      <c r="D27" s="72"/>
      <c r="E27" s="72" t="s">
        <v>43</v>
      </c>
      <c r="F27" s="72"/>
      <c r="G27" s="22"/>
      <c r="H27"/>
      <c r="I27"/>
    </row>
    <row r="28" spans="2:9" x14ac:dyDescent="0.25">
      <c r="B28" s="40">
        <v>17</v>
      </c>
      <c r="C28" s="72" t="s">
        <v>109</v>
      </c>
      <c r="D28" s="72"/>
      <c r="E28" s="72" t="s">
        <v>43</v>
      </c>
      <c r="F28" s="72"/>
      <c r="G28" s="22"/>
    </row>
    <row r="29" spans="2:9" x14ac:dyDescent="0.25">
      <c r="B29" s="40">
        <v>18</v>
      </c>
      <c r="C29" s="72" t="s">
        <v>265</v>
      </c>
      <c r="D29" s="72"/>
      <c r="E29" s="72" t="s">
        <v>43</v>
      </c>
      <c r="F29" s="72"/>
      <c r="G29" s="22"/>
    </row>
    <row r="30" spans="2:9" x14ac:dyDescent="0.25">
      <c r="B30" s="40">
        <v>19</v>
      </c>
      <c r="C30" s="72" t="s">
        <v>269</v>
      </c>
      <c r="D30" s="72"/>
      <c r="E30" s="72" t="s">
        <v>43</v>
      </c>
      <c r="F30" s="72"/>
    </row>
    <row r="31" spans="2:9" x14ac:dyDescent="0.25">
      <c r="B31" s="40">
        <v>20</v>
      </c>
      <c r="C31" s="72" t="s">
        <v>112</v>
      </c>
      <c r="D31" s="72"/>
      <c r="E31" s="72" t="s">
        <v>43</v>
      </c>
      <c r="F31" s="72"/>
    </row>
    <row r="32" spans="2:9" x14ac:dyDescent="0.25">
      <c r="B32" s="40">
        <v>21</v>
      </c>
      <c r="C32" s="72" t="s">
        <v>270</v>
      </c>
      <c r="D32" s="72"/>
      <c r="E32" s="72" t="s">
        <v>43</v>
      </c>
      <c r="F32" s="72"/>
      <c r="G32"/>
      <c r="H32"/>
      <c r="I32"/>
    </row>
    <row r="33" spans="2:9" x14ac:dyDescent="0.25">
      <c r="B33" s="40">
        <v>22</v>
      </c>
      <c r="C33" s="72" t="s">
        <v>146</v>
      </c>
      <c r="D33" s="72"/>
      <c r="E33" s="72" t="s">
        <v>43</v>
      </c>
      <c r="F33" s="72"/>
      <c r="G33"/>
      <c r="H33"/>
      <c r="I33"/>
    </row>
    <row r="34" spans="2:9" x14ac:dyDescent="0.25">
      <c r="B34" s="40">
        <v>23</v>
      </c>
      <c r="C34" s="72" t="s">
        <v>151</v>
      </c>
      <c r="D34" s="72"/>
      <c r="E34" s="72" t="s">
        <v>43</v>
      </c>
      <c r="F34" s="72"/>
      <c r="G34"/>
      <c r="H34"/>
      <c r="I34"/>
    </row>
    <row r="35" spans="2:9" x14ac:dyDescent="0.25">
      <c r="B35" s="40">
        <v>24</v>
      </c>
      <c r="C35" s="72" t="s">
        <v>204</v>
      </c>
      <c r="D35" s="72"/>
      <c r="E35" s="72" t="s">
        <v>43</v>
      </c>
      <c r="F35" s="72"/>
    </row>
    <row r="36" spans="2:9" x14ac:dyDescent="0.25">
      <c r="B36" s="40">
        <v>25</v>
      </c>
      <c r="C36" s="72" t="s">
        <v>110</v>
      </c>
      <c r="D36" s="72"/>
      <c r="E36" s="72" t="s">
        <v>43</v>
      </c>
      <c r="F36" s="72"/>
    </row>
    <row r="37" spans="2:9" x14ac:dyDescent="0.25">
      <c r="B37" s="40">
        <v>26</v>
      </c>
      <c r="C37" s="72" t="s">
        <v>111</v>
      </c>
      <c r="D37" s="72"/>
      <c r="E37" s="72" t="s">
        <v>43</v>
      </c>
      <c r="F37" s="72"/>
    </row>
    <row r="38" spans="2:9" x14ac:dyDescent="0.25">
      <c r="B38" s="40">
        <v>27</v>
      </c>
      <c r="C38" s="72" t="s">
        <v>112</v>
      </c>
      <c r="D38" s="72"/>
      <c r="E38" s="72" t="s">
        <v>43</v>
      </c>
      <c r="F38" s="72"/>
    </row>
    <row r="39" spans="2:9" x14ac:dyDescent="0.25">
      <c r="B39" s="40">
        <v>28</v>
      </c>
      <c r="C39" s="72" t="s">
        <v>113</v>
      </c>
      <c r="D39" s="72"/>
      <c r="E39" s="72" t="s">
        <v>43</v>
      </c>
      <c r="F39" s="72"/>
    </row>
    <row r="40" spans="2:9" x14ac:dyDescent="0.25">
      <c r="B40" s="40">
        <v>29</v>
      </c>
      <c r="C40" s="72" t="s">
        <v>114</v>
      </c>
      <c r="D40" s="72"/>
      <c r="E40" s="72" t="s">
        <v>50</v>
      </c>
      <c r="F40" s="72"/>
    </row>
    <row r="41" spans="2:9" x14ac:dyDescent="0.25">
      <c r="B41" s="40">
        <v>30</v>
      </c>
      <c r="C41" s="72" t="s">
        <v>115</v>
      </c>
      <c r="D41" s="72"/>
      <c r="E41" s="72" t="s">
        <v>50</v>
      </c>
      <c r="F41" s="72"/>
    </row>
    <row r="42" spans="2:9" x14ac:dyDescent="0.25">
      <c r="B42" s="40">
        <v>31</v>
      </c>
      <c r="C42" s="72" t="s">
        <v>116</v>
      </c>
      <c r="D42" s="72"/>
      <c r="E42" s="72" t="s">
        <v>50</v>
      </c>
      <c r="F42" s="72"/>
    </row>
    <row r="43" spans="2:9" x14ac:dyDescent="0.25">
      <c r="B43" s="40">
        <v>32</v>
      </c>
      <c r="C43" s="72" t="s">
        <v>117</v>
      </c>
      <c r="D43" s="72"/>
      <c r="E43" s="72" t="s">
        <v>50</v>
      </c>
      <c r="F43" s="72"/>
    </row>
    <row r="44" spans="2:9" x14ac:dyDescent="0.25">
      <c r="B44" s="40">
        <v>33</v>
      </c>
      <c r="C44" s="72" t="s">
        <v>118</v>
      </c>
      <c r="D44" s="72"/>
      <c r="E44" s="72" t="s">
        <v>49</v>
      </c>
      <c r="F44" s="72"/>
    </row>
    <row r="45" spans="2:9" x14ac:dyDescent="0.25">
      <c r="B45" s="40">
        <v>34</v>
      </c>
      <c r="C45" s="72" t="s">
        <v>119</v>
      </c>
      <c r="D45" s="72"/>
      <c r="E45" s="72" t="s">
        <v>49</v>
      </c>
      <c r="F45" s="72"/>
    </row>
    <row r="46" spans="2:9" x14ac:dyDescent="0.25">
      <c r="B46" s="40">
        <v>35</v>
      </c>
      <c r="C46" s="72" t="s">
        <v>197</v>
      </c>
      <c r="D46" s="72"/>
      <c r="E46" s="72" t="s">
        <v>49</v>
      </c>
      <c r="F46" s="72"/>
    </row>
    <row r="47" spans="2:9" x14ac:dyDescent="0.25">
      <c r="B47" s="40">
        <v>36</v>
      </c>
      <c r="C47" s="72" t="s">
        <v>198</v>
      </c>
      <c r="D47" s="72"/>
      <c r="E47" s="72" t="s">
        <v>49</v>
      </c>
      <c r="F47" s="72"/>
    </row>
    <row r="48" spans="2:9" x14ac:dyDescent="0.25">
      <c r="B48" s="40">
        <v>37</v>
      </c>
      <c r="C48" s="72" t="s">
        <v>199</v>
      </c>
      <c r="D48" s="72"/>
      <c r="E48" s="72" t="s">
        <v>49</v>
      </c>
      <c r="F48" s="72"/>
    </row>
    <row r="49" spans="2:6" x14ac:dyDescent="0.25">
      <c r="B49" s="40">
        <v>38</v>
      </c>
      <c r="C49" s="72" t="s">
        <v>200</v>
      </c>
      <c r="D49" s="72"/>
      <c r="E49" s="72" t="s">
        <v>49</v>
      </c>
      <c r="F49" s="72"/>
    </row>
    <row r="50" spans="2:6" x14ac:dyDescent="0.25">
      <c r="B50" s="40">
        <v>39</v>
      </c>
      <c r="C50" s="72" t="s">
        <v>201</v>
      </c>
      <c r="D50" s="72"/>
      <c r="E50" s="72" t="s">
        <v>49</v>
      </c>
      <c r="F50" s="72"/>
    </row>
    <row r="51" spans="2:6" x14ac:dyDescent="0.25">
      <c r="B51" s="40">
        <v>40</v>
      </c>
      <c r="C51" s="72" t="s">
        <v>202</v>
      </c>
      <c r="D51" s="72"/>
      <c r="E51" s="72" t="s">
        <v>49</v>
      </c>
      <c r="F51" s="72"/>
    </row>
  </sheetData>
  <mergeCells count="9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50:D50"/>
    <mergeCell ref="E50:F50"/>
    <mergeCell ref="C51:D51"/>
    <mergeCell ref="E51:F51"/>
    <mergeCell ref="C47:D47"/>
    <mergeCell ref="E47:F47"/>
    <mergeCell ref="C48:D48"/>
    <mergeCell ref="E48:F48"/>
    <mergeCell ref="C49:D49"/>
    <mergeCell ref="E49:F49"/>
  </mergeCells>
  <conditionalFormatting sqref="E31:F31">
    <cfRule type="expression" dxfId="481" priority="7">
      <formula>E31&lt;&gt;""</formula>
    </cfRule>
  </conditionalFormatting>
  <conditionalFormatting sqref="E30:F30">
    <cfRule type="expression" dxfId="480" priority="6">
      <formula>E30&lt;&gt;""</formula>
    </cfRule>
  </conditionalFormatting>
  <conditionalFormatting sqref="D7:I8">
    <cfRule type="expression" dxfId="479" priority="5">
      <formula>D7=""</formula>
    </cfRule>
  </conditionalFormatting>
  <conditionalFormatting sqref="D5">
    <cfRule type="expression" dxfId="478" priority="4">
      <formula>D5=""</formula>
    </cfRule>
  </conditionalFormatting>
  <conditionalFormatting sqref="E5">
    <cfRule type="expression" dxfId="477" priority="3">
      <formula>E5=""</formula>
    </cfRule>
  </conditionalFormatting>
  <conditionalFormatting sqref="B5">
    <cfRule type="expression" dxfId="476" priority="1">
      <formula>B5=""</formula>
    </cfRule>
  </conditionalFormatting>
  <conditionalFormatting sqref="C5">
    <cfRule type="expression" dxfId="4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rgb="FF0070C0"/>
    <pageSetUpPr fitToPage="1"/>
  </sheetPr>
  <dimension ref="B2:I44"/>
  <sheetViews>
    <sheetView zoomScale="70" zoomScaleNormal="70" workbookViewId="0">
      <selection activeCell="B10" sqref="B10:F4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1.42578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(113 -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113</v>
      </c>
      <c r="C5" s="4" t="s">
        <v>39</v>
      </c>
      <c r="D5" s="4" t="s">
        <v>42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203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190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202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201</v>
      </c>
      <c r="D13" s="72" t="s">
        <v>201</v>
      </c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200</v>
      </c>
      <c r="D14" s="72" t="s">
        <v>200</v>
      </c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199</v>
      </c>
      <c r="D15" s="72" t="s">
        <v>199</v>
      </c>
      <c r="E15" s="72" t="s">
        <v>49</v>
      </c>
      <c r="F15" s="72"/>
      <c r="G15" s="22"/>
      <c r="H15" s="74"/>
      <c r="I15" s="74"/>
    </row>
    <row r="16" spans="2:9" x14ac:dyDescent="0.25">
      <c r="B16" s="21">
        <v>5</v>
      </c>
      <c r="C16" s="72" t="s">
        <v>198</v>
      </c>
      <c r="D16" s="72" t="s">
        <v>198</v>
      </c>
      <c r="E16" s="72" t="s">
        <v>49</v>
      </c>
      <c r="F16" s="72"/>
      <c r="G16" s="22"/>
      <c r="H16" s="74"/>
      <c r="I16" s="74"/>
    </row>
    <row r="17" spans="2:9" x14ac:dyDescent="0.25">
      <c r="B17" s="21">
        <v>6</v>
      </c>
      <c r="C17" s="72" t="s">
        <v>197</v>
      </c>
      <c r="D17" s="72" t="s">
        <v>197</v>
      </c>
      <c r="E17" s="72" t="s">
        <v>49</v>
      </c>
      <c r="F17" s="72"/>
      <c r="G17" s="22"/>
      <c r="H17" s="74"/>
      <c r="I17" s="74"/>
    </row>
    <row r="18" spans="2:9" x14ac:dyDescent="0.25">
      <c r="B18" s="21">
        <v>7</v>
      </c>
      <c r="C18" s="72" t="s">
        <v>119</v>
      </c>
      <c r="D18" s="72" t="s">
        <v>119</v>
      </c>
      <c r="E18" s="72" t="s">
        <v>49</v>
      </c>
      <c r="F18" s="72"/>
      <c r="G18" s="22"/>
      <c r="H18" s="74"/>
      <c r="I18" s="74"/>
    </row>
    <row r="19" spans="2:9" x14ac:dyDescent="0.25">
      <c r="B19" s="50">
        <v>8</v>
      </c>
      <c r="C19" s="72" t="s">
        <v>121</v>
      </c>
      <c r="D19" s="72" t="s">
        <v>121</v>
      </c>
      <c r="E19" s="72" t="s">
        <v>49</v>
      </c>
      <c r="F19" s="72"/>
      <c r="G19" s="22"/>
      <c r="H19" s="74"/>
      <c r="I19" s="74"/>
    </row>
    <row r="20" spans="2:9" x14ac:dyDescent="0.25">
      <c r="B20" s="50">
        <v>9</v>
      </c>
      <c r="C20" s="72" t="s">
        <v>118</v>
      </c>
      <c r="D20" s="72" t="s">
        <v>118</v>
      </c>
      <c r="E20" s="72" t="s">
        <v>49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116</v>
      </c>
      <c r="D21" s="72" t="s">
        <v>116</v>
      </c>
      <c r="E21" s="72" t="s">
        <v>50</v>
      </c>
      <c r="F21" s="72"/>
      <c r="G21" s="22"/>
      <c r="I21"/>
    </row>
    <row r="22" spans="2:9" x14ac:dyDescent="0.25">
      <c r="B22" s="50">
        <v>11</v>
      </c>
      <c r="C22" s="72" t="s">
        <v>122</v>
      </c>
      <c r="D22" s="72" t="s">
        <v>122</v>
      </c>
      <c r="E22" s="72" t="s">
        <v>50</v>
      </c>
      <c r="F22" s="72"/>
      <c r="G22" s="22"/>
    </row>
    <row r="23" spans="2:9" x14ac:dyDescent="0.25">
      <c r="B23" s="50">
        <v>12</v>
      </c>
      <c r="C23" s="72" t="s">
        <v>114</v>
      </c>
      <c r="D23" s="72" t="s">
        <v>114</v>
      </c>
      <c r="E23" s="72" t="s">
        <v>50</v>
      </c>
      <c r="F23" s="72"/>
      <c r="G23" s="22"/>
      <c r="H23"/>
      <c r="I23"/>
    </row>
    <row r="24" spans="2:9" x14ac:dyDescent="0.25">
      <c r="B24" s="50">
        <v>13</v>
      </c>
      <c r="C24" s="72" t="s">
        <v>113</v>
      </c>
      <c r="D24" s="72" t="s">
        <v>113</v>
      </c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112</v>
      </c>
      <c r="D25" s="72" t="s">
        <v>112</v>
      </c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269</v>
      </c>
      <c r="D26" s="72" t="s">
        <v>269</v>
      </c>
      <c r="E26" s="72" t="s">
        <v>43</v>
      </c>
      <c r="F26" s="72"/>
      <c r="G26" s="22"/>
    </row>
    <row r="27" spans="2:9" x14ac:dyDescent="0.25">
      <c r="B27" s="50">
        <v>16</v>
      </c>
      <c r="C27" s="72" t="s">
        <v>265</v>
      </c>
      <c r="D27" s="72" t="s">
        <v>265</v>
      </c>
      <c r="E27" s="72" t="s">
        <v>43</v>
      </c>
      <c r="F27" s="72"/>
      <c r="G27" s="22"/>
    </row>
    <row r="28" spans="2:9" x14ac:dyDescent="0.25">
      <c r="B28" s="50">
        <v>17</v>
      </c>
      <c r="C28" s="72" t="s">
        <v>109</v>
      </c>
      <c r="D28" s="72" t="s">
        <v>109</v>
      </c>
      <c r="E28" s="72" t="s">
        <v>43</v>
      </c>
      <c r="F28" s="72"/>
    </row>
    <row r="29" spans="2:9" x14ac:dyDescent="0.25">
      <c r="B29" s="50">
        <v>18</v>
      </c>
      <c r="C29" s="72" t="s">
        <v>268</v>
      </c>
      <c r="D29" s="72" t="s">
        <v>268</v>
      </c>
      <c r="E29" s="72" t="s">
        <v>43</v>
      </c>
      <c r="F29" s="72"/>
    </row>
    <row r="30" spans="2:9" x14ac:dyDescent="0.25">
      <c r="B30" s="50">
        <v>19</v>
      </c>
      <c r="C30" s="72" t="s">
        <v>267</v>
      </c>
      <c r="D30" s="72" t="s">
        <v>267</v>
      </c>
      <c r="E30" s="72" t="s">
        <v>43</v>
      </c>
      <c r="F30" s="72"/>
      <c r="G30"/>
      <c r="H30"/>
      <c r="I30"/>
    </row>
    <row r="31" spans="2:9" x14ac:dyDescent="0.25">
      <c r="B31" s="50">
        <v>20</v>
      </c>
      <c r="C31" s="72" t="s">
        <v>266</v>
      </c>
      <c r="D31" s="72" t="s">
        <v>266</v>
      </c>
      <c r="E31" s="72" t="s">
        <v>43</v>
      </c>
      <c r="F31" s="72"/>
      <c r="G31"/>
      <c r="H31"/>
      <c r="I31"/>
    </row>
    <row r="32" spans="2:9" x14ac:dyDescent="0.25">
      <c r="B32" s="50">
        <v>21</v>
      </c>
      <c r="C32" s="72" t="s">
        <v>265</v>
      </c>
      <c r="D32" s="72" t="s">
        <v>265</v>
      </c>
      <c r="E32" s="72" t="s">
        <v>43</v>
      </c>
      <c r="F32" s="72"/>
      <c r="G32"/>
      <c r="H32"/>
      <c r="I32"/>
    </row>
    <row r="33" spans="2:9" x14ac:dyDescent="0.25">
      <c r="B33" s="50">
        <v>22</v>
      </c>
      <c r="C33" s="72" t="s">
        <v>264</v>
      </c>
      <c r="D33" s="72" t="s">
        <v>264</v>
      </c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263</v>
      </c>
      <c r="D34" s="72" t="s">
        <v>263</v>
      </c>
      <c r="E34" s="72" t="s">
        <v>43</v>
      </c>
      <c r="F34" s="72"/>
    </row>
    <row r="35" spans="2:9" x14ac:dyDescent="0.25">
      <c r="B35" s="50">
        <v>24</v>
      </c>
      <c r="C35" s="72" t="s">
        <v>252</v>
      </c>
      <c r="D35" s="72" t="s">
        <v>252</v>
      </c>
      <c r="E35" s="72" t="s">
        <v>43</v>
      </c>
      <c r="F35" s="72"/>
    </row>
    <row r="36" spans="2:9" x14ac:dyDescent="0.25">
      <c r="B36" s="50">
        <v>25</v>
      </c>
      <c r="C36" s="72" t="s">
        <v>262</v>
      </c>
      <c r="D36" s="72" t="s">
        <v>262</v>
      </c>
      <c r="E36" s="72" t="s">
        <v>43</v>
      </c>
      <c r="F36" s="72"/>
    </row>
    <row r="37" spans="2:9" x14ac:dyDescent="0.25">
      <c r="B37" s="50">
        <v>26</v>
      </c>
      <c r="C37" s="72" t="s">
        <v>196</v>
      </c>
      <c r="D37" s="72" t="s">
        <v>196</v>
      </c>
      <c r="E37" s="72" t="s">
        <v>45</v>
      </c>
      <c r="F37" s="72"/>
    </row>
    <row r="38" spans="2:9" x14ac:dyDescent="0.25">
      <c r="B38" s="50">
        <v>27</v>
      </c>
      <c r="C38" s="72" t="s">
        <v>259</v>
      </c>
      <c r="D38" s="72" t="s">
        <v>259</v>
      </c>
      <c r="E38" s="72" t="s">
        <v>45</v>
      </c>
      <c r="F38" s="72"/>
    </row>
    <row r="39" spans="2:9" x14ac:dyDescent="0.25">
      <c r="B39" s="50">
        <v>28</v>
      </c>
      <c r="C39" s="72" t="s">
        <v>260</v>
      </c>
      <c r="D39" s="72" t="s">
        <v>260</v>
      </c>
      <c r="E39" s="72" t="s">
        <v>45</v>
      </c>
      <c r="F39" s="72"/>
    </row>
    <row r="40" spans="2:9" x14ac:dyDescent="0.25">
      <c r="B40" s="50">
        <v>29</v>
      </c>
      <c r="C40" s="72" t="s">
        <v>261</v>
      </c>
      <c r="D40" s="72" t="s">
        <v>261</v>
      </c>
      <c r="E40" s="72" t="s">
        <v>45</v>
      </c>
      <c r="F40" s="72"/>
    </row>
    <row r="41" spans="2:9" x14ac:dyDescent="0.25">
      <c r="B41" s="50">
        <v>30</v>
      </c>
      <c r="C41" s="72" t="s">
        <v>258</v>
      </c>
      <c r="D41" s="72" t="s">
        <v>258</v>
      </c>
      <c r="E41" s="72" t="s">
        <v>45</v>
      </c>
      <c r="F41" s="72"/>
    </row>
    <row r="42" spans="2:9" x14ac:dyDescent="0.25">
      <c r="B42" s="50">
        <v>31</v>
      </c>
      <c r="C42" s="72" t="s">
        <v>378</v>
      </c>
      <c r="D42" s="72" t="s">
        <v>194</v>
      </c>
      <c r="E42" s="72" t="s">
        <v>45</v>
      </c>
      <c r="F42" s="72"/>
    </row>
    <row r="43" spans="2:9" x14ac:dyDescent="0.25">
      <c r="B43" s="50">
        <v>32</v>
      </c>
      <c r="C43" s="72" t="s">
        <v>193</v>
      </c>
      <c r="D43" s="72" t="s">
        <v>193</v>
      </c>
      <c r="E43" s="72" t="s">
        <v>45</v>
      </c>
      <c r="F43" s="72"/>
    </row>
    <row r="44" spans="2:9" x14ac:dyDescent="0.25">
      <c r="B44" s="50">
        <v>33</v>
      </c>
      <c r="C44" s="72" t="s">
        <v>192</v>
      </c>
      <c r="D44" s="72" t="s">
        <v>192</v>
      </c>
      <c r="E44" s="72" t="s">
        <v>45</v>
      </c>
      <c r="F44" s="72"/>
    </row>
  </sheetData>
  <mergeCells count="8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0:D40"/>
    <mergeCell ref="E38:F38"/>
    <mergeCell ref="C39:D39"/>
    <mergeCell ref="E39:F39"/>
    <mergeCell ref="C38:D38"/>
    <mergeCell ref="E40:F40"/>
    <mergeCell ref="C44:D44"/>
    <mergeCell ref="E44:F44"/>
    <mergeCell ref="C41:D41"/>
    <mergeCell ref="E41:F41"/>
    <mergeCell ref="C42:D42"/>
    <mergeCell ref="E42:F42"/>
    <mergeCell ref="C43:D43"/>
    <mergeCell ref="E43:F43"/>
  </mergeCells>
  <conditionalFormatting sqref="E29:F29">
    <cfRule type="expression" dxfId="474" priority="7">
      <formula>E29&lt;&gt;""</formula>
    </cfRule>
  </conditionalFormatting>
  <conditionalFormatting sqref="E28:F28">
    <cfRule type="expression" dxfId="473" priority="6">
      <formula>E28&lt;&gt;""</formula>
    </cfRule>
  </conditionalFormatting>
  <conditionalFormatting sqref="D7:I8">
    <cfRule type="expression" dxfId="472" priority="5">
      <formula>D7=""</formula>
    </cfRule>
  </conditionalFormatting>
  <conditionalFormatting sqref="D5">
    <cfRule type="expression" dxfId="471" priority="4">
      <formula>D5=""</formula>
    </cfRule>
  </conditionalFormatting>
  <conditionalFormatting sqref="E5">
    <cfRule type="expression" dxfId="470" priority="3">
      <formula>E5=""</formula>
    </cfRule>
  </conditionalFormatting>
  <conditionalFormatting sqref="B5">
    <cfRule type="expression" dxfId="469" priority="1">
      <formula>B5=""</formula>
    </cfRule>
  </conditionalFormatting>
  <conditionalFormatting sqref="C5">
    <cfRule type="expression" dxfId="46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rgb="FF0070C0"/>
    <pageSetUpPr fitToPage="1"/>
  </sheetPr>
  <dimension ref="B2:I40"/>
  <sheetViews>
    <sheetView zoomScale="70" zoomScaleNormal="70" workbookViewId="0">
      <selection activeCell="B10" sqref="B10:F4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(114 -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114</v>
      </c>
      <c r="C5" s="4" t="s">
        <v>41</v>
      </c>
      <c r="D5" s="4" t="s">
        <v>45</v>
      </c>
      <c r="E5" s="4" t="s">
        <v>44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89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90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91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92</v>
      </c>
      <c r="D13" s="72" t="s">
        <v>92</v>
      </c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271</v>
      </c>
      <c r="D14" s="72" t="s">
        <v>271</v>
      </c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272</v>
      </c>
      <c r="D15" s="72" t="s">
        <v>272</v>
      </c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273</v>
      </c>
      <c r="D16" s="72" t="s">
        <v>273</v>
      </c>
      <c r="E16" s="72" t="s">
        <v>45</v>
      </c>
      <c r="F16" s="72"/>
      <c r="G16" s="22"/>
      <c r="H16" s="74"/>
      <c r="I16" s="74"/>
    </row>
    <row r="17" spans="2:9" x14ac:dyDescent="0.25">
      <c r="B17" s="50">
        <v>6</v>
      </c>
      <c r="C17" s="72" t="s">
        <v>274</v>
      </c>
      <c r="D17" s="72" t="s">
        <v>274</v>
      </c>
      <c r="E17" s="72" t="s">
        <v>45</v>
      </c>
      <c r="F17" s="72"/>
      <c r="G17" s="22"/>
      <c r="H17" s="74"/>
      <c r="I17" s="74"/>
    </row>
    <row r="18" spans="2:9" x14ac:dyDescent="0.25">
      <c r="B18" s="50">
        <v>7</v>
      </c>
      <c r="C18" s="72" t="s">
        <v>151</v>
      </c>
      <c r="D18" s="72" t="s">
        <v>151</v>
      </c>
      <c r="E18" s="72" t="s">
        <v>45</v>
      </c>
      <c r="F18" s="72"/>
      <c r="G18" s="22"/>
      <c r="H18" s="74"/>
      <c r="I18" s="74"/>
    </row>
    <row r="19" spans="2:9" x14ac:dyDescent="0.25">
      <c r="B19" s="50">
        <v>8</v>
      </c>
      <c r="C19" s="72" t="s">
        <v>93</v>
      </c>
      <c r="D19" s="72" t="s">
        <v>93</v>
      </c>
      <c r="E19" s="72" t="s">
        <v>45</v>
      </c>
      <c r="F19" s="72"/>
      <c r="G19" s="22"/>
      <c r="H19" s="74"/>
      <c r="I19" s="74"/>
    </row>
    <row r="20" spans="2:9" x14ac:dyDescent="0.25">
      <c r="B20" s="50">
        <v>9</v>
      </c>
      <c r="C20" s="72" t="s">
        <v>273</v>
      </c>
      <c r="D20" s="72" t="s">
        <v>273</v>
      </c>
      <c r="E20" s="72" t="s">
        <v>45</v>
      </c>
      <c r="F20" s="72"/>
      <c r="G20" s="22"/>
      <c r="H20" s="74"/>
      <c r="I20" s="74"/>
    </row>
    <row r="21" spans="2:9" x14ac:dyDescent="0.25">
      <c r="B21" s="50">
        <v>10</v>
      </c>
      <c r="C21" s="72" t="s">
        <v>274</v>
      </c>
      <c r="D21" s="72" t="s">
        <v>274</v>
      </c>
      <c r="E21" s="72" t="s">
        <v>45</v>
      </c>
      <c r="F21" s="72"/>
      <c r="G21" s="22"/>
      <c r="I21"/>
    </row>
    <row r="22" spans="2:9" x14ac:dyDescent="0.25">
      <c r="B22" s="50">
        <v>11</v>
      </c>
      <c r="C22" s="72" t="s">
        <v>275</v>
      </c>
      <c r="D22" s="72" t="s">
        <v>275</v>
      </c>
      <c r="E22" s="72" t="s">
        <v>45</v>
      </c>
      <c r="F22" s="72"/>
      <c r="G22" s="22"/>
    </row>
    <row r="23" spans="2:9" x14ac:dyDescent="0.25">
      <c r="B23" s="50">
        <v>12</v>
      </c>
      <c r="C23" s="72" t="s">
        <v>94</v>
      </c>
      <c r="D23" s="72" t="s">
        <v>94</v>
      </c>
      <c r="E23" s="72" t="s">
        <v>45</v>
      </c>
      <c r="F23" s="72"/>
      <c r="G23" s="22"/>
      <c r="H23"/>
      <c r="I23"/>
    </row>
    <row r="24" spans="2:9" x14ac:dyDescent="0.25">
      <c r="B24" s="50">
        <v>13</v>
      </c>
      <c r="C24" s="72" t="s">
        <v>95</v>
      </c>
      <c r="D24" s="72" t="s">
        <v>95</v>
      </c>
      <c r="E24" s="72" t="s">
        <v>45</v>
      </c>
      <c r="F24" s="72"/>
      <c r="G24" s="22"/>
      <c r="H24"/>
      <c r="I24"/>
    </row>
    <row r="25" spans="2:9" x14ac:dyDescent="0.25">
      <c r="B25" s="50">
        <v>14</v>
      </c>
      <c r="C25" s="72" t="s">
        <v>276</v>
      </c>
      <c r="D25" s="72" t="s">
        <v>276</v>
      </c>
      <c r="E25" s="72" t="s">
        <v>45</v>
      </c>
      <c r="F25" s="72"/>
      <c r="G25" s="22"/>
      <c r="H25"/>
      <c r="I25"/>
    </row>
    <row r="26" spans="2:9" x14ac:dyDescent="0.25">
      <c r="B26" s="50">
        <v>15</v>
      </c>
      <c r="C26" s="72" t="s">
        <v>277</v>
      </c>
      <c r="D26" s="72" t="s">
        <v>277</v>
      </c>
      <c r="E26" s="72" t="s">
        <v>45</v>
      </c>
      <c r="F26" s="72"/>
      <c r="G26" s="22"/>
      <c r="H26"/>
      <c r="I26"/>
    </row>
    <row r="27" spans="2:9" x14ac:dyDescent="0.25">
      <c r="B27" s="50">
        <v>16</v>
      </c>
      <c r="C27" s="72" t="s">
        <v>105</v>
      </c>
      <c r="D27" s="72" t="s">
        <v>105</v>
      </c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278</v>
      </c>
      <c r="D28" s="72" t="s">
        <v>278</v>
      </c>
      <c r="E28" s="72" t="s">
        <v>43</v>
      </c>
      <c r="F28" s="72"/>
      <c r="G28" s="22"/>
    </row>
    <row r="29" spans="2:9" x14ac:dyDescent="0.25">
      <c r="B29" s="50">
        <v>18</v>
      </c>
      <c r="C29" s="72" t="s">
        <v>279</v>
      </c>
      <c r="D29" s="72" t="s">
        <v>279</v>
      </c>
      <c r="E29" s="72" t="s">
        <v>43</v>
      </c>
      <c r="F29" s="72"/>
      <c r="G29" s="22"/>
    </row>
    <row r="30" spans="2:9" x14ac:dyDescent="0.25">
      <c r="B30" s="50">
        <v>19</v>
      </c>
      <c r="C30" s="72" t="s">
        <v>110</v>
      </c>
      <c r="D30" s="72" t="s">
        <v>110</v>
      </c>
      <c r="E30" s="72" t="s">
        <v>43</v>
      </c>
      <c r="F30" s="72"/>
    </row>
    <row r="31" spans="2:9" x14ac:dyDescent="0.25">
      <c r="B31" s="50">
        <v>20</v>
      </c>
      <c r="C31" s="72" t="s">
        <v>111</v>
      </c>
      <c r="D31" s="72" t="s">
        <v>111</v>
      </c>
      <c r="E31" s="72" t="s">
        <v>43</v>
      </c>
      <c r="F31" s="72"/>
    </row>
    <row r="32" spans="2:9" x14ac:dyDescent="0.25">
      <c r="B32" s="50">
        <v>21</v>
      </c>
      <c r="C32" s="72" t="s">
        <v>112</v>
      </c>
      <c r="D32" s="72" t="s">
        <v>112</v>
      </c>
      <c r="E32" s="72" t="s">
        <v>43</v>
      </c>
      <c r="F32" s="72"/>
      <c r="G32"/>
      <c r="H32"/>
      <c r="I32"/>
    </row>
    <row r="33" spans="2:9" x14ac:dyDescent="0.25">
      <c r="B33" s="50">
        <v>22</v>
      </c>
      <c r="C33" s="72" t="s">
        <v>113</v>
      </c>
      <c r="D33" s="72" t="s">
        <v>113</v>
      </c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114</v>
      </c>
      <c r="D34" s="72" t="s">
        <v>114</v>
      </c>
      <c r="E34" s="72" t="s">
        <v>50</v>
      </c>
      <c r="F34" s="72"/>
      <c r="G34"/>
      <c r="H34"/>
      <c r="I34"/>
    </row>
    <row r="35" spans="2:9" x14ac:dyDescent="0.25">
      <c r="B35" s="50">
        <v>24</v>
      </c>
      <c r="C35" s="72" t="s">
        <v>115</v>
      </c>
      <c r="D35" s="72" t="s">
        <v>115</v>
      </c>
      <c r="E35" s="72" t="s">
        <v>50</v>
      </c>
      <c r="F35" s="72"/>
      <c r="G35"/>
      <c r="H35"/>
      <c r="I35"/>
    </row>
    <row r="36" spans="2:9" x14ac:dyDescent="0.25">
      <c r="B36" s="50">
        <v>25</v>
      </c>
      <c r="C36" s="72" t="s">
        <v>116</v>
      </c>
      <c r="D36" s="72" t="s">
        <v>116</v>
      </c>
      <c r="E36" s="72" t="s">
        <v>50</v>
      </c>
      <c r="F36" s="72"/>
    </row>
    <row r="37" spans="2:9" x14ac:dyDescent="0.25">
      <c r="B37" s="50">
        <v>26</v>
      </c>
      <c r="C37" s="72" t="s">
        <v>117</v>
      </c>
      <c r="D37" s="72" t="s">
        <v>117</v>
      </c>
      <c r="E37" s="72" t="s">
        <v>50</v>
      </c>
      <c r="F37" s="72"/>
    </row>
    <row r="38" spans="2:9" x14ac:dyDescent="0.25">
      <c r="B38" s="50">
        <v>27</v>
      </c>
      <c r="C38" s="72" t="s">
        <v>118</v>
      </c>
      <c r="D38" s="72" t="s">
        <v>118</v>
      </c>
      <c r="E38" s="72" t="s">
        <v>49</v>
      </c>
      <c r="F38" s="72"/>
    </row>
    <row r="39" spans="2:9" x14ac:dyDescent="0.25">
      <c r="B39" s="50">
        <v>28</v>
      </c>
      <c r="C39" s="72" t="s">
        <v>119</v>
      </c>
      <c r="D39" s="72" t="s">
        <v>119</v>
      </c>
      <c r="E39" s="72" t="s">
        <v>49</v>
      </c>
      <c r="F39" s="72"/>
    </row>
    <row r="40" spans="2:9" x14ac:dyDescent="0.25">
      <c r="B40" s="50">
        <v>29</v>
      </c>
      <c r="C40" s="72" t="s">
        <v>120</v>
      </c>
      <c r="D40" s="72" t="s">
        <v>120</v>
      </c>
      <c r="E40" s="72" t="s">
        <v>49</v>
      </c>
      <c r="F40" s="72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E31:F31">
    <cfRule type="expression" dxfId="467" priority="7">
      <formula>E31&lt;&gt;""</formula>
    </cfRule>
  </conditionalFormatting>
  <conditionalFormatting sqref="E30:F30">
    <cfRule type="expression" dxfId="466" priority="6">
      <formula>E30&lt;&gt;""</formula>
    </cfRule>
  </conditionalFormatting>
  <conditionalFormatting sqref="D7:I8">
    <cfRule type="expression" dxfId="465" priority="5">
      <formula>D7=""</formula>
    </cfRule>
  </conditionalFormatting>
  <conditionalFormatting sqref="D5">
    <cfRule type="expression" dxfId="464" priority="4">
      <formula>D5=""</formula>
    </cfRule>
  </conditionalFormatting>
  <conditionalFormatting sqref="E5">
    <cfRule type="expression" dxfId="463" priority="3">
      <formula>E5=""</formula>
    </cfRule>
  </conditionalFormatting>
  <conditionalFormatting sqref="B5">
    <cfRule type="expression" dxfId="462" priority="1">
      <formula>B5=""</formula>
    </cfRule>
  </conditionalFormatting>
  <conditionalFormatting sqref="C5">
    <cfRule type="expression" dxfId="46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rgb="FF0070C0"/>
    <pageSetUpPr fitToPage="1"/>
  </sheetPr>
  <dimension ref="B2:I37"/>
  <sheetViews>
    <sheetView zoomScale="70" zoomScaleNormal="70" workbookViewId="0">
      <selection activeCell="B10" sqref="B10:F3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(114 -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114</v>
      </c>
      <c r="C5" s="4" t="s">
        <v>39</v>
      </c>
      <c r="D5" s="4" t="s">
        <v>44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90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89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120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119</v>
      </c>
      <c r="D13" s="72" t="s">
        <v>119</v>
      </c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121</v>
      </c>
      <c r="D14" s="72" t="s">
        <v>121</v>
      </c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118</v>
      </c>
      <c r="D15" s="72" t="s">
        <v>118</v>
      </c>
      <c r="E15" s="72" t="s">
        <v>49</v>
      </c>
      <c r="F15" s="72"/>
      <c r="G15" s="22"/>
      <c r="H15" s="74"/>
      <c r="I15" s="74"/>
    </row>
    <row r="16" spans="2:9" x14ac:dyDescent="0.25">
      <c r="B16" s="50">
        <v>5</v>
      </c>
      <c r="C16" s="72" t="s">
        <v>116</v>
      </c>
      <c r="D16" s="72" t="s">
        <v>116</v>
      </c>
      <c r="E16" s="72" t="s">
        <v>50</v>
      </c>
      <c r="F16" s="72"/>
      <c r="G16" s="22"/>
      <c r="H16" s="74"/>
      <c r="I16" s="74"/>
    </row>
    <row r="17" spans="2:9" x14ac:dyDescent="0.25">
      <c r="B17" s="50">
        <v>6</v>
      </c>
      <c r="C17" s="72" t="s">
        <v>122</v>
      </c>
      <c r="D17" s="72" t="s">
        <v>122</v>
      </c>
      <c r="E17" s="72" t="s">
        <v>50</v>
      </c>
      <c r="F17" s="72"/>
      <c r="G17" s="22"/>
      <c r="H17" s="74"/>
      <c r="I17" s="74"/>
    </row>
    <row r="18" spans="2:9" x14ac:dyDescent="0.25">
      <c r="B18" s="50">
        <v>7</v>
      </c>
      <c r="C18" s="72" t="s">
        <v>114</v>
      </c>
      <c r="D18" s="72" t="s">
        <v>114</v>
      </c>
      <c r="E18" s="72" t="s">
        <v>50</v>
      </c>
      <c r="F18" s="72"/>
      <c r="G18" s="22"/>
      <c r="H18" s="74"/>
      <c r="I18" s="74"/>
    </row>
    <row r="19" spans="2:9" x14ac:dyDescent="0.25">
      <c r="B19" s="50">
        <v>8</v>
      </c>
      <c r="C19" s="72" t="s">
        <v>113</v>
      </c>
      <c r="D19" s="72" t="s">
        <v>113</v>
      </c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112</v>
      </c>
      <c r="D20" s="72" t="s">
        <v>112</v>
      </c>
      <c r="E20" s="72" t="s">
        <v>43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110</v>
      </c>
      <c r="D21" s="72" t="s">
        <v>110</v>
      </c>
      <c r="E21" s="72" t="s">
        <v>43</v>
      </c>
      <c r="F21" s="72"/>
      <c r="G21" s="22"/>
      <c r="I21"/>
    </row>
    <row r="22" spans="2:9" x14ac:dyDescent="0.25">
      <c r="B22" s="50">
        <v>11</v>
      </c>
      <c r="C22" s="72" t="s">
        <v>279</v>
      </c>
      <c r="D22" s="72" t="s">
        <v>279</v>
      </c>
      <c r="E22" s="72" t="s">
        <v>43</v>
      </c>
      <c r="F22" s="72"/>
      <c r="G22" s="22"/>
    </row>
    <row r="23" spans="2:9" x14ac:dyDescent="0.25">
      <c r="B23" s="50">
        <v>12</v>
      </c>
      <c r="C23" s="72" t="s">
        <v>278</v>
      </c>
      <c r="D23" s="72" t="s">
        <v>278</v>
      </c>
      <c r="E23" s="72" t="s">
        <v>43</v>
      </c>
      <c r="F23" s="72"/>
      <c r="G23" s="22"/>
      <c r="H23"/>
      <c r="I23"/>
    </row>
    <row r="24" spans="2:9" x14ac:dyDescent="0.25">
      <c r="B24" s="50">
        <v>13</v>
      </c>
      <c r="C24" s="72" t="s">
        <v>105</v>
      </c>
      <c r="D24" s="72" t="s">
        <v>105</v>
      </c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277</v>
      </c>
      <c r="D25" s="72" t="s">
        <v>277</v>
      </c>
      <c r="E25" s="72" t="s">
        <v>45</v>
      </c>
      <c r="F25" s="72"/>
      <c r="G25" s="22"/>
      <c r="H25"/>
      <c r="I25"/>
    </row>
    <row r="26" spans="2:9" x14ac:dyDescent="0.25">
      <c r="B26" s="50">
        <v>15</v>
      </c>
      <c r="C26" s="72" t="s">
        <v>276</v>
      </c>
      <c r="D26" s="72" t="s">
        <v>276</v>
      </c>
      <c r="E26" s="72" t="s">
        <v>45</v>
      </c>
      <c r="F26" s="72"/>
      <c r="G26" s="22"/>
      <c r="H26"/>
      <c r="I26"/>
    </row>
    <row r="27" spans="2:9" x14ac:dyDescent="0.25">
      <c r="B27" s="50">
        <v>16</v>
      </c>
      <c r="C27" s="72" t="s">
        <v>95</v>
      </c>
      <c r="D27" s="72" t="s">
        <v>95</v>
      </c>
      <c r="E27" s="72" t="s">
        <v>45</v>
      </c>
      <c r="F27" s="72"/>
      <c r="G27" s="22"/>
      <c r="H27"/>
      <c r="I27"/>
    </row>
    <row r="28" spans="2:9" x14ac:dyDescent="0.25">
      <c r="B28" s="50">
        <v>17</v>
      </c>
      <c r="C28" s="72" t="s">
        <v>94</v>
      </c>
      <c r="D28" s="72" t="s">
        <v>94</v>
      </c>
      <c r="E28" s="72" t="s">
        <v>45</v>
      </c>
      <c r="F28" s="72"/>
      <c r="G28" s="22"/>
    </row>
    <row r="29" spans="2:9" x14ac:dyDescent="0.25">
      <c r="B29" s="50">
        <v>18</v>
      </c>
      <c r="C29" s="72" t="s">
        <v>275</v>
      </c>
      <c r="D29" s="72" t="s">
        <v>275</v>
      </c>
      <c r="E29" s="72" t="s">
        <v>45</v>
      </c>
      <c r="F29" s="72"/>
      <c r="G29" s="22"/>
    </row>
    <row r="30" spans="2:9" x14ac:dyDescent="0.25">
      <c r="B30" s="50">
        <v>19</v>
      </c>
      <c r="C30" s="72" t="s">
        <v>274</v>
      </c>
      <c r="D30" s="72" t="s">
        <v>274</v>
      </c>
      <c r="E30" s="72" t="s">
        <v>45</v>
      </c>
      <c r="F30" s="72"/>
    </row>
    <row r="31" spans="2:9" x14ac:dyDescent="0.25">
      <c r="B31" s="50">
        <v>20</v>
      </c>
      <c r="C31" s="72" t="s">
        <v>151</v>
      </c>
      <c r="D31" s="72" t="s">
        <v>151</v>
      </c>
      <c r="E31" s="72" t="s">
        <v>45</v>
      </c>
      <c r="F31" s="72"/>
    </row>
    <row r="32" spans="2:9" x14ac:dyDescent="0.25">
      <c r="B32" s="50">
        <v>21</v>
      </c>
      <c r="C32" s="72" t="s">
        <v>93</v>
      </c>
      <c r="D32" s="72" t="s">
        <v>93</v>
      </c>
      <c r="E32" s="72" t="s">
        <v>45</v>
      </c>
      <c r="F32" s="72"/>
      <c r="G32"/>
      <c r="H32"/>
      <c r="I32"/>
    </row>
    <row r="33" spans="2:9" x14ac:dyDescent="0.25">
      <c r="B33" s="50">
        <v>22</v>
      </c>
      <c r="C33" s="72" t="s">
        <v>273</v>
      </c>
      <c r="D33" s="72" t="s">
        <v>273</v>
      </c>
      <c r="E33" s="72" t="s">
        <v>45</v>
      </c>
      <c r="F33" s="72"/>
      <c r="G33"/>
      <c r="H33"/>
      <c r="I33"/>
    </row>
    <row r="34" spans="2:9" x14ac:dyDescent="0.25">
      <c r="B34" s="50">
        <v>23</v>
      </c>
      <c r="C34" s="72" t="s">
        <v>272</v>
      </c>
      <c r="D34" s="72" t="s">
        <v>272</v>
      </c>
      <c r="E34" s="72" t="s">
        <v>45</v>
      </c>
      <c r="F34" s="72"/>
      <c r="G34"/>
      <c r="H34"/>
      <c r="I34"/>
    </row>
    <row r="35" spans="2:9" x14ac:dyDescent="0.25">
      <c r="B35" s="50">
        <v>24</v>
      </c>
      <c r="C35" s="72" t="s">
        <v>271</v>
      </c>
      <c r="D35" s="72" t="s">
        <v>271</v>
      </c>
      <c r="E35" s="72" t="s">
        <v>45</v>
      </c>
      <c r="F35" s="72"/>
      <c r="G35"/>
      <c r="H35"/>
      <c r="I35"/>
    </row>
    <row r="36" spans="2:9" x14ac:dyDescent="0.25">
      <c r="B36" s="50">
        <v>25</v>
      </c>
      <c r="C36" s="72" t="s">
        <v>92</v>
      </c>
      <c r="D36" s="72" t="s">
        <v>92</v>
      </c>
      <c r="E36" s="72" t="s">
        <v>45</v>
      </c>
      <c r="F36" s="72"/>
    </row>
    <row r="37" spans="2:9" x14ac:dyDescent="0.25">
      <c r="B37" s="50">
        <v>26</v>
      </c>
      <c r="C37" s="72" t="s">
        <v>91</v>
      </c>
      <c r="D37" s="72" t="s">
        <v>91</v>
      </c>
      <c r="E37" s="72" t="s">
        <v>45</v>
      </c>
      <c r="F37" s="72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7:D37"/>
    <mergeCell ref="E37:F37"/>
    <mergeCell ref="C35:D35"/>
    <mergeCell ref="E35:F35"/>
    <mergeCell ref="C36:D36"/>
    <mergeCell ref="E36:F36"/>
  </mergeCells>
  <conditionalFormatting sqref="E31:F31">
    <cfRule type="expression" dxfId="460" priority="7">
      <formula>E31&lt;&gt;""</formula>
    </cfRule>
  </conditionalFormatting>
  <conditionalFormatting sqref="E30:F30">
    <cfRule type="expression" dxfId="459" priority="6">
      <formula>E30&lt;&gt;""</formula>
    </cfRule>
  </conditionalFormatting>
  <conditionalFormatting sqref="D7:I8">
    <cfRule type="expression" dxfId="458" priority="5">
      <formula>D7=""</formula>
    </cfRule>
  </conditionalFormatting>
  <conditionalFormatting sqref="D5">
    <cfRule type="expression" dxfId="457" priority="4">
      <formula>D5=""</formula>
    </cfRule>
  </conditionalFormatting>
  <conditionalFormatting sqref="E5">
    <cfRule type="expression" dxfId="456" priority="3">
      <formula>E5=""</formula>
    </cfRule>
  </conditionalFormatting>
  <conditionalFormatting sqref="B5">
    <cfRule type="expression" dxfId="455" priority="1">
      <formula>B5=""</formula>
    </cfRule>
  </conditionalFormatting>
  <conditionalFormatting sqref="C5">
    <cfRule type="expression" dxfId="45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rgb="FF0070C0"/>
    <pageSetUpPr fitToPage="1"/>
  </sheetPr>
  <dimension ref="B2:I36"/>
  <sheetViews>
    <sheetView zoomScale="70" zoomScaleNormal="70" workbookViewId="0">
      <selection activeCell="B10" sqref="B10:F36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2.28515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(115 -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115</v>
      </c>
      <c r="C5" s="4" t="s">
        <v>41</v>
      </c>
      <c r="D5" s="4" t="s">
        <v>43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362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208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232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231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21">
        <v>4</v>
      </c>
      <c r="C15" s="72" t="s">
        <v>280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21">
        <v>5</v>
      </c>
      <c r="C16" s="83" t="s">
        <v>266</v>
      </c>
      <c r="D16" s="84"/>
      <c r="E16" s="72" t="s">
        <v>43</v>
      </c>
      <c r="F16" s="72"/>
      <c r="G16" s="22"/>
      <c r="H16" s="74"/>
      <c r="I16" s="74"/>
    </row>
    <row r="17" spans="2:9" x14ac:dyDescent="0.25">
      <c r="B17" s="21">
        <v>6</v>
      </c>
      <c r="C17" s="83" t="s">
        <v>232</v>
      </c>
      <c r="D17" s="84"/>
      <c r="E17" s="72" t="s">
        <v>43</v>
      </c>
      <c r="F17" s="72"/>
      <c r="G17" s="22"/>
      <c r="H17" s="74"/>
      <c r="I17" s="74"/>
    </row>
    <row r="18" spans="2:9" x14ac:dyDescent="0.25">
      <c r="B18" s="21">
        <v>7</v>
      </c>
      <c r="C18" s="83" t="s">
        <v>209</v>
      </c>
      <c r="D18" s="84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83" t="s">
        <v>252</v>
      </c>
      <c r="D19" s="84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83" t="s">
        <v>281</v>
      </c>
      <c r="D20" s="84"/>
      <c r="E20" s="72" t="s">
        <v>43</v>
      </c>
      <c r="F20" s="72"/>
      <c r="G20" s="22"/>
      <c r="H20" s="74"/>
      <c r="I20" s="74"/>
    </row>
    <row r="21" spans="2:9" x14ac:dyDescent="0.25">
      <c r="B21" s="50">
        <v>10</v>
      </c>
      <c r="C21" s="83" t="s">
        <v>110</v>
      </c>
      <c r="D21" s="84"/>
      <c r="E21" s="72" t="s">
        <v>43</v>
      </c>
      <c r="F21" s="72"/>
      <c r="G21" s="22"/>
      <c r="I21"/>
    </row>
    <row r="22" spans="2:9" x14ac:dyDescent="0.25">
      <c r="B22" s="50">
        <v>11</v>
      </c>
      <c r="C22" s="83" t="s">
        <v>282</v>
      </c>
      <c r="D22" s="84"/>
      <c r="E22" s="72" t="s">
        <v>43</v>
      </c>
      <c r="F22" s="72"/>
      <c r="G22" s="22"/>
    </row>
    <row r="23" spans="2:9" x14ac:dyDescent="0.25">
      <c r="B23" s="50">
        <v>12</v>
      </c>
      <c r="C23" s="83" t="s">
        <v>112</v>
      </c>
      <c r="D23" s="84"/>
      <c r="E23" s="72" t="s">
        <v>43</v>
      </c>
      <c r="F23" s="72"/>
      <c r="G23" s="22"/>
      <c r="H23"/>
      <c r="I23"/>
    </row>
    <row r="24" spans="2:9" x14ac:dyDescent="0.25">
      <c r="B24" s="50">
        <v>13</v>
      </c>
      <c r="C24" s="83" t="s">
        <v>113</v>
      </c>
      <c r="D24" s="84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83" t="s">
        <v>114</v>
      </c>
      <c r="D25" s="84"/>
      <c r="E25" s="72" t="s">
        <v>50</v>
      </c>
      <c r="F25" s="72"/>
      <c r="G25" s="22"/>
      <c r="H25"/>
      <c r="I25"/>
    </row>
    <row r="26" spans="2:9" x14ac:dyDescent="0.25">
      <c r="B26" s="50">
        <v>15</v>
      </c>
      <c r="C26" s="83" t="s">
        <v>115</v>
      </c>
      <c r="D26" s="84"/>
      <c r="E26" s="72" t="s">
        <v>50</v>
      </c>
      <c r="F26" s="72"/>
      <c r="G26" s="22"/>
      <c r="H26"/>
      <c r="I26"/>
    </row>
    <row r="27" spans="2:9" x14ac:dyDescent="0.25">
      <c r="B27" s="50">
        <v>16</v>
      </c>
      <c r="C27" s="83" t="s">
        <v>116</v>
      </c>
      <c r="D27" s="84"/>
      <c r="E27" s="72" t="s">
        <v>50</v>
      </c>
      <c r="F27" s="72"/>
      <c r="G27" s="22"/>
      <c r="H27"/>
      <c r="I27"/>
    </row>
    <row r="28" spans="2:9" x14ac:dyDescent="0.25">
      <c r="B28" s="50">
        <v>17</v>
      </c>
      <c r="C28" s="83" t="s">
        <v>117</v>
      </c>
      <c r="D28" s="84"/>
      <c r="E28" s="72" t="s">
        <v>50</v>
      </c>
      <c r="F28" s="72"/>
      <c r="G28" s="22"/>
    </row>
    <row r="29" spans="2:9" x14ac:dyDescent="0.25">
      <c r="B29" s="50">
        <v>18</v>
      </c>
      <c r="C29" s="83" t="s">
        <v>118</v>
      </c>
      <c r="D29" s="84"/>
      <c r="E29" s="72" t="s">
        <v>49</v>
      </c>
      <c r="F29" s="72"/>
      <c r="G29" s="22"/>
    </row>
    <row r="30" spans="2:9" x14ac:dyDescent="0.25">
      <c r="B30" s="50">
        <v>19</v>
      </c>
      <c r="C30" s="83" t="s">
        <v>119</v>
      </c>
      <c r="D30" s="84"/>
      <c r="E30" s="72" t="s">
        <v>49</v>
      </c>
      <c r="F30" s="72"/>
    </row>
    <row r="31" spans="2:9" x14ac:dyDescent="0.25">
      <c r="B31" s="50">
        <v>20</v>
      </c>
      <c r="C31" s="83" t="s">
        <v>197</v>
      </c>
      <c r="D31" s="84"/>
      <c r="E31" s="72" t="s">
        <v>49</v>
      </c>
      <c r="F31" s="72"/>
    </row>
    <row r="32" spans="2:9" x14ac:dyDescent="0.25">
      <c r="B32" s="50">
        <v>21</v>
      </c>
      <c r="C32" s="83" t="s">
        <v>198</v>
      </c>
      <c r="D32" s="84"/>
      <c r="E32" s="72" t="s">
        <v>49</v>
      </c>
      <c r="F32" s="72"/>
      <c r="G32"/>
      <c r="H32"/>
      <c r="I32"/>
    </row>
    <row r="33" spans="2:9" x14ac:dyDescent="0.25">
      <c r="B33" s="50">
        <v>22</v>
      </c>
      <c r="C33" s="83" t="s">
        <v>199</v>
      </c>
      <c r="D33" s="84"/>
      <c r="E33" s="72" t="s">
        <v>49</v>
      </c>
      <c r="F33" s="72"/>
      <c r="G33"/>
      <c r="H33"/>
      <c r="I33"/>
    </row>
    <row r="34" spans="2:9" x14ac:dyDescent="0.25">
      <c r="B34" s="50">
        <v>23</v>
      </c>
      <c r="C34" s="83" t="s">
        <v>200</v>
      </c>
      <c r="D34" s="84"/>
      <c r="E34" s="72" t="s">
        <v>49</v>
      </c>
      <c r="F34" s="72"/>
      <c r="G34"/>
      <c r="H34"/>
      <c r="I34"/>
    </row>
    <row r="35" spans="2:9" x14ac:dyDescent="0.25">
      <c r="B35" s="50">
        <v>24</v>
      </c>
      <c r="C35" s="83" t="s">
        <v>201</v>
      </c>
      <c r="D35" s="84"/>
      <c r="E35" s="72" t="s">
        <v>49</v>
      </c>
      <c r="F35" s="72"/>
      <c r="G35"/>
      <c r="H35"/>
      <c r="I35"/>
    </row>
    <row r="36" spans="2:9" x14ac:dyDescent="0.25">
      <c r="B36" s="50">
        <v>25</v>
      </c>
      <c r="C36" s="83" t="s">
        <v>202</v>
      </c>
      <c r="D36" s="84"/>
      <c r="E36" s="72" t="s">
        <v>49</v>
      </c>
      <c r="F36" s="72"/>
    </row>
  </sheetData>
  <mergeCells count="68">
    <mergeCell ref="B2:I2"/>
    <mergeCell ref="B7:C7"/>
    <mergeCell ref="D7:I7"/>
    <mergeCell ref="B8:C8"/>
    <mergeCell ref="D8:I8"/>
    <mergeCell ref="H13:I13"/>
    <mergeCell ref="C13:D13"/>
    <mergeCell ref="E13:F13"/>
    <mergeCell ref="B10:F10"/>
    <mergeCell ref="H10:I11"/>
    <mergeCell ref="C11:D11"/>
    <mergeCell ref="E11:F11"/>
    <mergeCell ref="H12:I12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9:D19"/>
    <mergeCell ref="E19:F19"/>
    <mergeCell ref="H19:I19"/>
    <mergeCell ref="H20:I20"/>
    <mergeCell ref="C21:D21"/>
    <mergeCell ref="E21:F21"/>
    <mergeCell ref="C20:D20"/>
    <mergeCell ref="E20:F20"/>
    <mergeCell ref="C27:D27"/>
    <mergeCell ref="E27:F27"/>
    <mergeCell ref="C28:D28"/>
    <mergeCell ref="E28:F28"/>
    <mergeCell ref="C23:D23"/>
    <mergeCell ref="E23:F23"/>
    <mergeCell ref="C24:D24"/>
    <mergeCell ref="E24:F24"/>
    <mergeCell ref="E36:F36"/>
    <mergeCell ref="C36:D36"/>
    <mergeCell ref="C35:D35"/>
    <mergeCell ref="E35:F35"/>
    <mergeCell ref="C12:D12"/>
    <mergeCell ref="E12:F12"/>
    <mergeCell ref="C32:D32"/>
    <mergeCell ref="E32:F32"/>
    <mergeCell ref="C33:D33"/>
    <mergeCell ref="E33:F33"/>
    <mergeCell ref="C25:D25"/>
    <mergeCell ref="E25:F25"/>
    <mergeCell ref="C31:D31"/>
    <mergeCell ref="E31:F31"/>
    <mergeCell ref="C26:D26"/>
    <mergeCell ref="E26:F26"/>
    <mergeCell ref="C34:D34"/>
    <mergeCell ref="E34:F34"/>
    <mergeCell ref="C29:D29"/>
    <mergeCell ref="E29:F29"/>
    <mergeCell ref="C30:D30"/>
    <mergeCell ref="E30:F30"/>
  </mergeCells>
  <conditionalFormatting sqref="D7:I8">
    <cfRule type="expression" dxfId="453" priority="5">
      <formula>D7=""</formula>
    </cfRule>
  </conditionalFormatting>
  <conditionalFormatting sqref="D5">
    <cfRule type="expression" dxfId="452" priority="4">
      <formula>D5=""</formula>
    </cfRule>
  </conditionalFormatting>
  <conditionalFormatting sqref="E5">
    <cfRule type="expression" dxfId="451" priority="3">
      <formula>E5=""</formula>
    </cfRule>
  </conditionalFormatting>
  <conditionalFormatting sqref="B5">
    <cfRule type="expression" dxfId="450" priority="1">
      <formula>B5=""</formula>
    </cfRule>
  </conditionalFormatting>
  <conditionalFormatting sqref="C5">
    <cfRule type="expression" dxfId="44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rgb="FF0070C0"/>
    <pageSetUpPr fitToPage="1"/>
  </sheetPr>
  <dimension ref="B2:I35"/>
  <sheetViews>
    <sheetView zoomScale="70" zoomScaleNormal="70" workbookViewId="0">
      <selection activeCell="B10" sqref="B10:F3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(115 -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115</v>
      </c>
      <c r="C5" s="4" t="s">
        <v>39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203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362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202</v>
      </c>
      <c r="D12" s="72"/>
      <c r="E12" s="72" t="s">
        <v>49</v>
      </c>
      <c r="F12" s="72"/>
      <c r="G12" s="22"/>
      <c r="H12" s="74"/>
      <c r="I12" s="74"/>
    </row>
    <row r="13" spans="2:9" x14ac:dyDescent="0.25">
      <c r="B13" s="21">
        <v>2</v>
      </c>
      <c r="C13" s="72" t="s">
        <v>201</v>
      </c>
      <c r="D13" s="72"/>
      <c r="E13" s="72" t="s">
        <v>49</v>
      </c>
      <c r="F13" s="72"/>
      <c r="G13" s="22"/>
      <c r="H13" s="74"/>
      <c r="I13" s="74"/>
    </row>
    <row r="14" spans="2:9" x14ac:dyDescent="0.25">
      <c r="B14" s="21">
        <v>3</v>
      </c>
      <c r="C14" s="72" t="s">
        <v>200</v>
      </c>
      <c r="D14" s="72"/>
      <c r="E14" s="72" t="s">
        <v>49</v>
      </c>
      <c r="F14" s="72"/>
      <c r="G14" s="22"/>
      <c r="H14" s="74"/>
      <c r="I14" s="74"/>
    </row>
    <row r="15" spans="2:9" x14ac:dyDescent="0.25">
      <c r="B15" s="21">
        <v>4</v>
      </c>
      <c r="C15" s="72" t="s">
        <v>199</v>
      </c>
      <c r="D15" s="72"/>
      <c r="E15" s="72" t="s">
        <v>49</v>
      </c>
      <c r="F15" s="72"/>
      <c r="G15" s="22"/>
      <c r="H15" s="74"/>
      <c r="I15" s="74"/>
    </row>
    <row r="16" spans="2:9" x14ac:dyDescent="0.25">
      <c r="B16" s="21">
        <v>5</v>
      </c>
      <c r="C16" s="72" t="s">
        <v>198</v>
      </c>
      <c r="D16" s="72"/>
      <c r="E16" s="72" t="s">
        <v>49</v>
      </c>
      <c r="F16" s="72"/>
      <c r="G16" s="22"/>
      <c r="H16" s="74"/>
      <c r="I16" s="74"/>
    </row>
    <row r="17" spans="2:9" x14ac:dyDescent="0.25">
      <c r="B17" s="50">
        <v>6</v>
      </c>
      <c r="C17" s="72" t="s">
        <v>197</v>
      </c>
      <c r="D17" s="72"/>
      <c r="E17" s="72" t="s">
        <v>49</v>
      </c>
      <c r="F17" s="72"/>
      <c r="G17" s="22"/>
      <c r="H17" s="74"/>
      <c r="I17" s="74"/>
    </row>
    <row r="18" spans="2:9" x14ac:dyDescent="0.25">
      <c r="B18" s="50">
        <v>7</v>
      </c>
      <c r="C18" s="72" t="s">
        <v>119</v>
      </c>
      <c r="D18" s="72"/>
      <c r="E18" s="72" t="s">
        <v>49</v>
      </c>
      <c r="F18" s="72"/>
      <c r="G18" s="22"/>
      <c r="H18" s="74"/>
      <c r="I18" s="74"/>
    </row>
    <row r="19" spans="2:9" x14ac:dyDescent="0.25">
      <c r="B19" s="50">
        <v>8</v>
      </c>
      <c r="C19" s="72" t="s">
        <v>121</v>
      </c>
      <c r="D19" s="72"/>
      <c r="E19" s="72" t="s">
        <v>49</v>
      </c>
      <c r="F19" s="72"/>
      <c r="G19" s="22"/>
      <c r="H19" s="74"/>
      <c r="I19" s="74"/>
    </row>
    <row r="20" spans="2:9" x14ac:dyDescent="0.25">
      <c r="B20" s="50">
        <v>9</v>
      </c>
      <c r="C20" s="72" t="s">
        <v>118</v>
      </c>
      <c r="D20" s="72"/>
      <c r="E20" s="72" t="s">
        <v>49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116</v>
      </c>
      <c r="D21" s="72"/>
      <c r="E21" s="72" t="s">
        <v>50</v>
      </c>
      <c r="F21" s="72"/>
      <c r="G21" s="22"/>
      <c r="I21"/>
    </row>
    <row r="22" spans="2:9" x14ac:dyDescent="0.25">
      <c r="B22" s="50">
        <v>11</v>
      </c>
      <c r="C22" s="72" t="s">
        <v>122</v>
      </c>
      <c r="D22" s="72"/>
      <c r="E22" s="72" t="s">
        <v>50</v>
      </c>
      <c r="F22" s="72"/>
      <c r="G22" s="22"/>
    </row>
    <row r="23" spans="2:9" x14ac:dyDescent="0.25">
      <c r="B23" s="50">
        <v>12</v>
      </c>
      <c r="C23" s="72" t="s">
        <v>114</v>
      </c>
      <c r="D23" s="72"/>
      <c r="E23" s="72" t="s">
        <v>50</v>
      </c>
      <c r="F23" s="72"/>
      <c r="G23" s="22"/>
      <c r="H23"/>
      <c r="I23"/>
    </row>
    <row r="24" spans="2:9" x14ac:dyDescent="0.25">
      <c r="B24" s="50">
        <v>13</v>
      </c>
      <c r="C24" s="72" t="s">
        <v>113</v>
      </c>
      <c r="D24" s="72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112</v>
      </c>
      <c r="D25" s="7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110</v>
      </c>
      <c r="D26" s="7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281</v>
      </c>
      <c r="D27" s="7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252</v>
      </c>
      <c r="D28" s="72"/>
      <c r="E28" s="72" t="s">
        <v>43</v>
      </c>
      <c r="F28" s="72"/>
      <c r="G28" s="22"/>
    </row>
    <row r="29" spans="2:9" x14ac:dyDescent="0.25">
      <c r="B29" s="50">
        <v>18</v>
      </c>
      <c r="C29" s="72" t="s">
        <v>209</v>
      </c>
      <c r="D29" s="72"/>
      <c r="E29" s="72" t="s">
        <v>43</v>
      </c>
      <c r="F29" s="72"/>
      <c r="G29" s="22"/>
    </row>
    <row r="30" spans="2:9" x14ac:dyDescent="0.25">
      <c r="B30" s="50">
        <v>19</v>
      </c>
      <c r="C30" s="72" t="s">
        <v>232</v>
      </c>
      <c r="D30" s="72"/>
      <c r="E30" s="72" t="s">
        <v>43</v>
      </c>
      <c r="F30" s="72"/>
    </row>
    <row r="31" spans="2:9" x14ac:dyDescent="0.25">
      <c r="B31" s="50">
        <v>20</v>
      </c>
      <c r="C31" s="72" t="s">
        <v>266</v>
      </c>
      <c r="D31" s="72"/>
      <c r="E31" s="72" t="s">
        <v>43</v>
      </c>
      <c r="F31" s="72"/>
    </row>
    <row r="32" spans="2:9" x14ac:dyDescent="0.25">
      <c r="B32" s="50">
        <v>21</v>
      </c>
      <c r="C32" s="72" t="s">
        <v>280</v>
      </c>
      <c r="D32" s="72"/>
      <c r="E32" s="72" t="s">
        <v>43</v>
      </c>
      <c r="F32" s="72"/>
      <c r="G32"/>
      <c r="H32"/>
      <c r="I32"/>
    </row>
    <row r="33" spans="2:9" x14ac:dyDescent="0.25">
      <c r="B33" s="50">
        <v>22</v>
      </c>
      <c r="C33" s="72" t="s">
        <v>231</v>
      </c>
      <c r="D33" s="7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232</v>
      </c>
      <c r="D34" s="7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208</v>
      </c>
      <c r="D35" s="72"/>
      <c r="E35" s="72" t="s">
        <v>43</v>
      </c>
      <c r="F35" s="72"/>
      <c r="G35"/>
      <c r="H35"/>
      <c r="I35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4:D34"/>
    <mergeCell ref="C35:D35"/>
    <mergeCell ref="E34:F34"/>
    <mergeCell ref="E35:F35"/>
    <mergeCell ref="C32:D32"/>
    <mergeCell ref="E32:F32"/>
    <mergeCell ref="C33:D33"/>
    <mergeCell ref="E33:F33"/>
  </mergeCells>
  <conditionalFormatting sqref="E31:F31 E34:F34">
    <cfRule type="expression" dxfId="448" priority="7">
      <formula>E31&lt;&gt;""</formula>
    </cfRule>
  </conditionalFormatting>
  <conditionalFormatting sqref="E30:F30">
    <cfRule type="expression" dxfId="447" priority="6">
      <formula>E30&lt;&gt;""</formula>
    </cfRule>
  </conditionalFormatting>
  <conditionalFormatting sqref="D7:I8">
    <cfRule type="expression" dxfId="446" priority="5">
      <formula>D7=""</formula>
    </cfRule>
  </conditionalFormatting>
  <conditionalFormatting sqref="D5">
    <cfRule type="expression" dxfId="445" priority="4">
      <formula>D5=""</formula>
    </cfRule>
  </conditionalFormatting>
  <conditionalFormatting sqref="E5">
    <cfRule type="expression" dxfId="444" priority="3">
      <formula>E5=""</formula>
    </cfRule>
  </conditionalFormatting>
  <conditionalFormatting sqref="B5">
    <cfRule type="expression" dxfId="443" priority="1">
      <formula>B5=""</formula>
    </cfRule>
  </conditionalFormatting>
  <conditionalFormatting sqref="C5">
    <cfRule type="expression" dxfId="44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2:I34"/>
  <sheetViews>
    <sheetView zoomScale="80" zoomScaleNormal="80" workbookViewId="0">
      <selection activeCell="B10" sqref="B10:F34"/>
    </sheetView>
  </sheetViews>
  <sheetFormatPr baseColWidth="10" defaultRowHeight="15" x14ac:dyDescent="0.25"/>
  <cols>
    <col min="1" max="1" width="5.28515625" customWidth="1"/>
    <col min="4" max="4" width="16.28515625" customWidth="1"/>
  </cols>
  <sheetData>
    <row r="2" spans="2:9" ht="21" x14ac:dyDescent="0.25">
      <c r="B2" s="78" t="str">
        <f>"DETALLE DEL SERVICIO ("&amp;B5&amp;" - "&amp;C5&amp;")"</f>
        <v>DETALLE DEL SERVICIO (115D - Ida)</v>
      </c>
      <c r="C2" s="78"/>
      <c r="D2" s="78"/>
      <c r="E2" s="78"/>
      <c r="F2" s="78"/>
      <c r="G2" s="78"/>
      <c r="H2" s="78"/>
      <c r="I2" s="78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F4" s="17"/>
      <c r="G4" s="17"/>
    </row>
    <row r="5" spans="2:9" x14ac:dyDescent="0.25">
      <c r="B5" s="55" t="s">
        <v>390</v>
      </c>
      <c r="C5" s="55" t="s">
        <v>41</v>
      </c>
      <c r="D5" s="55" t="s">
        <v>43</v>
      </c>
      <c r="E5" s="55" t="s">
        <v>42</v>
      </c>
      <c r="F5" s="17"/>
      <c r="G5" s="17"/>
    </row>
    <row r="6" spans="2:9" x14ac:dyDescent="0.25">
      <c r="B6" s="19"/>
      <c r="C6" s="17"/>
      <c r="D6" s="17"/>
      <c r="E6" s="17"/>
      <c r="F6" s="17"/>
      <c r="G6" s="17"/>
      <c r="H6" s="17"/>
      <c r="I6" s="17"/>
    </row>
    <row r="7" spans="2:9" x14ac:dyDescent="0.25">
      <c r="B7" s="79" t="s">
        <v>51</v>
      </c>
      <c r="C7" s="79"/>
      <c r="D7" s="80" t="s">
        <v>362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203</v>
      </c>
      <c r="E8" s="80"/>
      <c r="F8" s="80"/>
      <c r="G8" s="80"/>
      <c r="H8" s="80"/>
      <c r="I8" s="80"/>
    </row>
    <row r="9" spans="2:9" x14ac:dyDescent="0.25">
      <c r="C9" s="17"/>
      <c r="D9" s="17"/>
      <c r="E9" s="17"/>
      <c r="F9" s="17"/>
      <c r="G9" s="17"/>
      <c r="H9" s="17"/>
      <c r="I9" s="17"/>
    </row>
    <row r="10" spans="2:9" x14ac:dyDescent="0.25">
      <c r="B10" s="75" t="s">
        <v>53</v>
      </c>
      <c r="C10" s="75"/>
      <c r="D10" s="75"/>
      <c r="E10" s="75"/>
      <c r="F10" s="75"/>
      <c r="H10" s="76" t="s">
        <v>54</v>
      </c>
      <c r="I10" s="76"/>
    </row>
    <row r="11" spans="2:9" x14ac:dyDescent="0.25">
      <c r="B11" s="53" t="s">
        <v>55</v>
      </c>
      <c r="C11" s="77" t="s">
        <v>56</v>
      </c>
      <c r="D11" s="77"/>
      <c r="E11" s="77" t="s">
        <v>57</v>
      </c>
      <c r="F11" s="77"/>
      <c r="H11" s="76"/>
      <c r="I11" s="76"/>
    </row>
    <row r="12" spans="2:9" x14ac:dyDescent="0.25">
      <c r="B12" s="50">
        <v>1</v>
      </c>
      <c r="C12" s="72" t="s">
        <v>208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50">
        <v>2</v>
      </c>
      <c r="C13" s="72" t="s">
        <v>232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50">
        <v>3</v>
      </c>
      <c r="C14" s="72" t="s">
        <v>231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50">
        <v>4</v>
      </c>
      <c r="C15" s="72" t="s">
        <v>280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50">
        <v>5</v>
      </c>
      <c r="C16" s="83" t="s">
        <v>266</v>
      </c>
      <c r="D16" s="84"/>
      <c r="E16" s="72" t="s">
        <v>43</v>
      </c>
      <c r="F16" s="72"/>
      <c r="G16" s="22"/>
      <c r="H16" s="74"/>
      <c r="I16" s="74"/>
    </row>
    <row r="17" spans="2:9" x14ac:dyDescent="0.25">
      <c r="B17" s="50">
        <v>6</v>
      </c>
      <c r="C17" s="83" t="s">
        <v>232</v>
      </c>
      <c r="D17" s="84"/>
      <c r="E17" s="72" t="s">
        <v>43</v>
      </c>
      <c r="F17" s="72"/>
      <c r="G17" s="22"/>
      <c r="H17" s="74"/>
      <c r="I17" s="74"/>
    </row>
    <row r="18" spans="2:9" x14ac:dyDescent="0.25">
      <c r="B18" s="50">
        <v>7</v>
      </c>
      <c r="C18" s="83" t="s">
        <v>209</v>
      </c>
      <c r="D18" s="84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83" t="s">
        <v>281</v>
      </c>
      <c r="D19" s="84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83" t="s">
        <v>208</v>
      </c>
      <c r="D20" s="84"/>
      <c r="E20" s="72" t="s">
        <v>43</v>
      </c>
      <c r="F20" s="72"/>
      <c r="G20" s="22"/>
      <c r="H20" s="17"/>
    </row>
    <row r="21" spans="2:9" x14ac:dyDescent="0.25">
      <c r="B21" s="50">
        <v>10</v>
      </c>
      <c r="C21" s="83" t="s">
        <v>252</v>
      </c>
      <c r="D21" s="84"/>
      <c r="E21" s="72" t="s">
        <v>43</v>
      </c>
      <c r="F21" s="72"/>
      <c r="G21" s="22"/>
      <c r="H21" s="17"/>
      <c r="I21" s="17"/>
    </row>
    <row r="22" spans="2:9" x14ac:dyDescent="0.25">
      <c r="B22" s="50">
        <v>11</v>
      </c>
      <c r="C22" s="83" t="s">
        <v>410</v>
      </c>
      <c r="D22" s="84"/>
      <c r="E22" s="72" t="s">
        <v>43</v>
      </c>
      <c r="F22" s="72"/>
      <c r="G22" s="22"/>
    </row>
    <row r="23" spans="2:9" x14ac:dyDescent="0.25">
      <c r="B23" s="50">
        <v>12</v>
      </c>
      <c r="C23" s="83" t="s">
        <v>391</v>
      </c>
      <c r="D23" s="84"/>
      <c r="E23" s="72" t="s">
        <v>43</v>
      </c>
      <c r="F23" s="72"/>
      <c r="G23" s="22"/>
    </row>
    <row r="24" spans="2:9" x14ac:dyDescent="0.25">
      <c r="B24" s="50">
        <v>13</v>
      </c>
      <c r="C24" s="83" t="s">
        <v>392</v>
      </c>
      <c r="D24" s="84"/>
      <c r="E24" s="72" t="s">
        <v>50</v>
      </c>
      <c r="F24" s="72"/>
      <c r="G24" s="22"/>
    </row>
    <row r="25" spans="2:9" x14ac:dyDescent="0.25">
      <c r="B25" s="50">
        <v>14</v>
      </c>
      <c r="C25" s="83" t="s">
        <v>116</v>
      </c>
      <c r="D25" s="84"/>
      <c r="E25" s="72" t="s">
        <v>50</v>
      </c>
      <c r="F25" s="72"/>
      <c r="G25" s="22"/>
    </row>
    <row r="26" spans="2:9" x14ac:dyDescent="0.25">
      <c r="B26" s="50">
        <v>15</v>
      </c>
      <c r="C26" s="83" t="s">
        <v>117</v>
      </c>
      <c r="D26" s="84"/>
      <c r="E26" s="72" t="s">
        <v>50</v>
      </c>
      <c r="F26" s="72"/>
      <c r="G26" s="22"/>
      <c r="H26" s="17"/>
      <c r="I26" s="17"/>
    </row>
    <row r="27" spans="2:9" x14ac:dyDescent="0.25">
      <c r="B27" s="50">
        <v>16</v>
      </c>
      <c r="C27" s="83" t="s">
        <v>118</v>
      </c>
      <c r="D27" s="84"/>
      <c r="E27" s="72" t="s">
        <v>49</v>
      </c>
      <c r="F27" s="72"/>
      <c r="G27" s="22"/>
      <c r="H27" s="17"/>
      <c r="I27" s="17"/>
    </row>
    <row r="28" spans="2:9" x14ac:dyDescent="0.25">
      <c r="B28" s="50">
        <v>17</v>
      </c>
      <c r="C28" s="83" t="s">
        <v>119</v>
      </c>
      <c r="D28" s="84"/>
      <c r="E28" s="72" t="s">
        <v>49</v>
      </c>
      <c r="F28" s="72"/>
      <c r="G28" s="17"/>
      <c r="H28" s="17"/>
      <c r="I28" s="17"/>
    </row>
    <row r="29" spans="2:9" x14ac:dyDescent="0.25">
      <c r="B29" s="50">
        <v>18</v>
      </c>
      <c r="C29" s="83" t="s">
        <v>197</v>
      </c>
      <c r="D29" s="84"/>
      <c r="E29" s="72" t="s">
        <v>49</v>
      </c>
      <c r="F29" s="72"/>
      <c r="G29" s="17"/>
      <c r="H29" s="17"/>
      <c r="I29" s="17"/>
    </row>
    <row r="30" spans="2:9" x14ac:dyDescent="0.25">
      <c r="B30" s="50">
        <v>19</v>
      </c>
      <c r="C30" s="83" t="s">
        <v>198</v>
      </c>
      <c r="D30" s="84"/>
      <c r="E30" s="72" t="s">
        <v>49</v>
      </c>
      <c r="F30" s="72"/>
    </row>
    <row r="31" spans="2:9" x14ac:dyDescent="0.25">
      <c r="B31" s="50">
        <v>20</v>
      </c>
      <c r="C31" s="83" t="s">
        <v>199</v>
      </c>
      <c r="D31" s="84"/>
      <c r="E31" s="72" t="s">
        <v>49</v>
      </c>
      <c r="F31" s="72"/>
    </row>
    <row r="32" spans="2:9" x14ac:dyDescent="0.25">
      <c r="B32" s="50">
        <v>21</v>
      </c>
      <c r="C32" s="83" t="s">
        <v>200</v>
      </c>
      <c r="D32" s="84"/>
      <c r="E32" s="72" t="s">
        <v>49</v>
      </c>
      <c r="F32" s="72"/>
    </row>
    <row r="33" spans="2:9" x14ac:dyDescent="0.25">
      <c r="B33" s="50">
        <v>22</v>
      </c>
      <c r="C33" s="83" t="s">
        <v>201</v>
      </c>
      <c r="D33" s="84"/>
      <c r="E33" s="72" t="s">
        <v>49</v>
      </c>
      <c r="F33" s="72"/>
    </row>
    <row r="34" spans="2:9" x14ac:dyDescent="0.25">
      <c r="B34" s="50">
        <v>23</v>
      </c>
      <c r="C34" s="83" t="s">
        <v>202</v>
      </c>
      <c r="D34" s="84"/>
      <c r="E34" s="72" t="s">
        <v>49</v>
      </c>
      <c r="F34" s="72"/>
      <c r="G34" s="17"/>
      <c r="H34" s="17"/>
      <c r="I34" s="17"/>
    </row>
  </sheetData>
  <mergeCells count="63"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  <mergeCell ref="C21:D21"/>
    <mergeCell ref="E21:F21"/>
    <mergeCell ref="C18:D18"/>
    <mergeCell ref="E18:F18"/>
    <mergeCell ref="H18:I18"/>
    <mergeCell ref="C19:D19"/>
    <mergeCell ref="E19:F19"/>
    <mergeCell ref="H19:I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441" priority="5">
      <formula>D7=""</formula>
    </cfRule>
  </conditionalFormatting>
  <conditionalFormatting sqref="D5">
    <cfRule type="expression" dxfId="440" priority="4">
      <formula>D5=""</formula>
    </cfRule>
  </conditionalFormatting>
  <conditionalFormatting sqref="E5">
    <cfRule type="expression" dxfId="439" priority="3">
      <formula>E5=""</formula>
    </cfRule>
  </conditionalFormatting>
  <conditionalFormatting sqref="B5">
    <cfRule type="expression" dxfId="438" priority="1">
      <formula>B5=""</formula>
    </cfRule>
  </conditionalFormatting>
  <conditionalFormatting sqref="C5">
    <cfRule type="expression" dxfId="437" priority="2">
      <formula>C5=""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rgb="FF0070C0"/>
    <pageSetUpPr fitToPage="1"/>
  </sheetPr>
  <dimension ref="B2:I23"/>
  <sheetViews>
    <sheetView zoomScale="70" zoomScaleNormal="70" workbookViewId="0">
      <selection activeCell="B6" sqref="B6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8.5703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(116A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415</v>
      </c>
      <c r="C5" s="4" t="s">
        <v>41</v>
      </c>
      <c r="D5" s="4" t="s">
        <v>45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283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284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131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127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147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148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149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139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43">
        <v>7</v>
      </c>
      <c r="C18" s="72" t="s">
        <v>136</v>
      </c>
      <c r="D18" s="72" t="s">
        <v>136</v>
      </c>
      <c r="E18" s="72" t="s">
        <v>45</v>
      </c>
      <c r="F18" s="72"/>
    </row>
    <row r="19" spans="2:9" x14ac:dyDescent="0.25">
      <c r="B19" s="43">
        <v>8</v>
      </c>
      <c r="C19" s="72" t="s">
        <v>135</v>
      </c>
      <c r="D19" s="72" t="s">
        <v>135</v>
      </c>
      <c r="E19" s="72" t="s">
        <v>45</v>
      </c>
      <c r="F19" s="72"/>
    </row>
    <row r="20" spans="2:9" x14ac:dyDescent="0.25">
      <c r="B20" s="43">
        <v>9</v>
      </c>
      <c r="C20" s="72" t="s">
        <v>134</v>
      </c>
      <c r="D20" s="72" t="s">
        <v>134</v>
      </c>
      <c r="E20" s="72" t="s">
        <v>45</v>
      </c>
      <c r="F20" s="72"/>
      <c r="G20"/>
      <c r="H20"/>
      <c r="I20"/>
    </row>
    <row r="21" spans="2:9" x14ac:dyDescent="0.25">
      <c r="B21" s="43">
        <v>10</v>
      </c>
      <c r="C21" s="72" t="s">
        <v>133</v>
      </c>
      <c r="D21" s="72" t="s">
        <v>133</v>
      </c>
      <c r="E21" s="72" t="s">
        <v>45</v>
      </c>
      <c r="F21" s="72"/>
      <c r="G21"/>
      <c r="H21"/>
      <c r="I21"/>
    </row>
    <row r="22" spans="2:9" x14ac:dyDescent="0.25">
      <c r="B22" s="43">
        <v>11</v>
      </c>
      <c r="C22" s="72" t="s">
        <v>132</v>
      </c>
      <c r="D22" s="72" t="s">
        <v>132</v>
      </c>
      <c r="E22" s="72" t="s">
        <v>45</v>
      </c>
      <c r="F22" s="72"/>
      <c r="G22"/>
      <c r="H22"/>
      <c r="I22"/>
    </row>
    <row r="23" spans="2:9" x14ac:dyDescent="0.25">
      <c r="G23"/>
      <c r="H23"/>
      <c r="I23"/>
    </row>
  </sheetData>
  <mergeCells count="3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1:D21"/>
    <mergeCell ref="E21:F21"/>
    <mergeCell ref="C22:D22"/>
    <mergeCell ref="E22:F22"/>
    <mergeCell ref="C18:D18"/>
    <mergeCell ref="E18:F18"/>
    <mergeCell ref="C19:D19"/>
    <mergeCell ref="E19:F19"/>
    <mergeCell ref="C20:D20"/>
    <mergeCell ref="E20:F20"/>
  </mergeCells>
  <conditionalFormatting sqref="D7:I8">
    <cfRule type="expression" dxfId="436" priority="5">
      <formula>D7=""</formula>
    </cfRule>
  </conditionalFormatting>
  <conditionalFormatting sqref="D5">
    <cfRule type="expression" dxfId="435" priority="4">
      <formula>D5=""</formula>
    </cfRule>
  </conditionalFormatting>
  <conditionalFormatting sqref="E5">
    <cfRule type="expression" dxfId="434" priority="3">
      <formula>E5=""</formula>
    </cfRule>
  </conditionalFormatting>
  <conditionalFormatting sqref="B5">
    <cfRule type="expression" dxfId="433" priority="1">
      <formula>B5=""</formula>
    </cfRule>
  </conditionalFormatting>
  <conditionalFormatting sqref="C5">
    <cfRule type="expression" dxfId="43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rgb="FF0070C0"/>
    <pageSetUpPr fitToPage="1"/>
  </sheetPr>
  <dimension ref="B2:I22"/>
  <sheetViews>
    <sheetView zoomScale="70" zoomScaleNormal="70" workbookViewId="0">
      <selection activeCell="C6" sqref="C6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(116B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416</v>
      </c>
      <c r="C5" s="4" t="s">
        <v>41</v>
      </c>
      <c r="D5" s="4" t="s">
        <v>45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284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285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131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132</v>
      </c>
      <c r="D13" s="72" t="s">
        <v>132</v>
      </c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133</v>
      </c>
      <c r="D14" s="72" t="s">
        <v>133</v>
      </c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134</v>
      </c>
      <c r="D15" s="72" t="s">
        <v>134</v>
      </c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135</v>
      </c>
      <c r="D16" s="72" t="s">
        <v>135</v>
      </c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136</v>
      </c>
      <c r="D17" s="72" t="s">
        <v>136</v>
      </c>
      <c r="E17" s="72" t="s">
        <v>45</v>
      </c>
      <c r="F17" s="72"/>
      <c r="G17" s="22"/>
      <c r="H17" s="74"/>
      <c r="I17" s="74"/>
    </row>
    <row r="18" spans="2:9" x14ac:dyDescent="0.25">
      <c r="B18" s="21">
        <v>7</v>
      </c>
      <c r="C18" s="72" t="s">
        <v>139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43">
        <v>8</v>
      </c>
      <c r="C19" s="72" t="s">
        <v>147</v>
      </c>
      <c r="D19" s="72"/>
      <c r="E19" s="72" t="s">
        <v>45</v>
      </c>
      <c r="F19" s="72"/>
    </row>
    <row r="20" spans="2:9" x14ac:dyDescent="0.25">
      <c r="B20" s="43">
        <v>9</v>
      </c>
      <c r="C20" s="72" t="s">
        <v>127</v>
      </c>
      <c r="D20" s="72"/>
      <c r="E20" s="72" t="s">
        <v>45</v>
      </c>
      <c r="F20" s="72"/>
    </row>
    <row r="21" spans="2:9" x14ac:dyDescent="0.25">
      <c r="B21" s="43">
        <v>10</v>
      </c>
      <c r="C21" s="72" t="s">
        <v>131</v>
      </c>
      <c r="D21" s="72"/>
      <c r="E21" s="72" t="s">
        <v>45</v>
      </c>
      <c r="F21" s="72"/>
      <c r="G21"/>
      <c r="H21"/>
      <c r="I21"/>
    </row>
    <row r="22" spans="2:9" x14ac:dyDescent="0.25">
      <c r="C22"/>
      <c r="D22"/>
      <c r="E22"/>
      <c r="F22"/>
      <c r="G22"/>
      <c r="H22"/>
      <c r="I22"/>
    </row>
  </sheetData>
  <mergeCells count="36">
    <mergeCell ref="H15:I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8:I18"/>
    <mergeCell ref="E16:F16"/>
    <mergeCell ref="H16:I16"/>
    <mergeCell ref="E17:F17"/>
    <mergeCell ref="H17:I17"/>
    <mergeCell ref="E18:F18"/>
    <mergeCell ref="E12:F12"/>
    <mergeCell ref="H12:I12"/>
    <mergeCell ref="E13:F13"/>
    <mergeCell ref="H13:I13"/>
    <mergeCell ref="C14:D14"/>
    <mergeCell ref="C13:D13"/>
    <mergeCell ref="C12:D12"/>
    <mergeCell ref="H14:I14"/>
    <mergeCell ref="E14:F14"/>
    <mergeCell ref="C17:D17"/>
    <mergeCell ref="C16:D16"/>
    <mergeCell ref="C15:D15"/>
    <mergeCell ref="C18:D18"/>
    <mergeCell ref="E15:F15"/>
    <mergeCell ref="C19:D19"/>
    <mergeCell ref="C21:D21"/>
    <mergeCell ref="E19:F19"/>
    <mergeCell ref="E20:F20"/>
    <mergeCell ref="E21:F21"/>
    <mergeCell ref="C20:D20"/>
  </mergeCells>
  <conditionalFormatting sqref="D7:I8">
    <cfRule type="expression" dxfId="431" priority="5">
      <formula>D7=""</formula>
    </cfRule>
  </conditionalFormatting>
  <conditionalFormatting sqref="D5">
    <cfRule type="expression" dxfId="430" priority="4">
      <formula>D5=""</formula>
    </cfRule>
  </conditionalFormatting>
  <conditionalFormatting sqref="E5">
    <cfRule type="expression" dxfId="429" priority="3">
      <formula>E5=""</formula>
    </cfRule>
  </conditionalFormatting>
  <conditionalFormatting sqref="B5">
    <cfRule type="expression" dxfId="428" priority="1">
      <formula>B5=""</formula>
    </cfRule>
  </conditionalFormatting>
  <conditionalFormatting sqref="C5">
    <cfRule type="expression" dxfId="42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rgb="FF0070C0"/>
    <pageSetUpPr fitToPage="1"/>
  </sheetPr>
  <dimension ref="B2:I26"/>
  <sheetViews>
    <sheetView zoomScale="70" zoomScaleNormal="70" workbookViewId="0">
      <selection activeCell="B10" sqref="B10:F2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(117 -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117</v>
      </c>
      <c r="C5" s="4" t="s">
        <v>41</v>
      </c>
      <c r="D5" s="4" t="s">
        <v>43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286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287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288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289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290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21">
        <v>4</v>
      </c>
      <c r="C15" s="72" t="s">
        <v>363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21">
        <v>5</v>
      </c>
      <c r="C16" s="72" t="s">
        <v>291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21">
        <v>6</v>
      </c>
      <c r="C17" s="72" t="s">
        <v>292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21">
        <v>7</v>
      </c>
      <c r="C18" s="72" t="s">
        <v>293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21">
        <v>8</v>
      </c>
      <c r="C19" s="72" t="s">
        <v>159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21">
        <v>9</v>
      </c>
      <c r="C20" s="72" t="s">
        <v>160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D21"/>
      <c r="E21"/>
      <c r="F21"/>
    </row>
    <row r="22" spans="2:9" x14ac:dyDescent="0.25">
      <c r="C22"/>
      <c r="D22"/>
      <c r="E22"/>
      <c r="F22"/>
    </row>
    <row r="23" spans="2:9" x14ac:dyDescent="0.25">
      <c r="C23"/>
      <c r="D23"/>
      <c r="E23"/>
      <c r="F23"/>
      <c r="G23"/>
      <c r="H23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</sheetData>
  <mergeCells count="3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0:D20"/>
    <mergeCell ref="E20:F20"/>
    <mergeCell ref="H20:I20"/>
    <mergeCell ref="C18:D18"/>
    <mergeCell ref="E18:F18"/>
    <mergeCell ref="H18:I18"/>
    <mergeCell ref="C19:D19"/>
    <mergeCell ref="E19:F19"/>
    <mergeCell ref="H19:I19"/>
  </mergeCells>
  <conditionalFormatting sqref="B22:F22">
    <cfRule type="expression" dxfId="426" priority="7">
      <formula>B22&lt;&gt;""</formula>
    </cfRule>
  </conditionalFormatting>
  <conditionalFormatting sqref="B21:F21">
    <cfRule type="expression" dxfId="425" priority="6">
      <formula>B21&lt;&gt;""</formula>
    </cfRule>
  </conditionalFormatting>
  <conditionalFormatting sqref="D7:I8">
    <cfRule type="expression" dxfId="424" priority="5">
      <formula>D7=""</formula>
    </cfRule>
  </conditionalFormatting>
  <conditionalFormatting sqref="D5">
    <cfRule type="expression" dxfId="423" priority="4">
      <formula>D5=""</formula>
    </cfRule>
  </conditionalFormatting>
  <conditionalFormatting sqref="E5">
    <cfRule type="expression" dxfId="422" priority="3">
      <formula>E5=""</formula>
    </cfRule>
  </conditionalFormatting>
  <conditionalFormatting sqref="B5">
    <cfRule type="expression" dxfId="421" priority="1">
      <formula>B5=""</formula>
    </cfRule>
  </conditionalFormatting>
  <conditionalFormatting sqref="C5">
    <cfRule type="expression" dxfId="4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rgb="FF0070C0"/>
    <pageSetUpPr fitToPage="1"/>
  </sheetPr>
  <dimension ref="B2:I28"/>
  <sheetViews>
    <sheetView zoomScale="70" zoomScaleNormal="70" workbookViewId="0">
      <selection activeCell="B10" sqref="B10:F2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(117 -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117</v>
      </c>
      <c r="C5" s="4" t="s">
        <v>39</v>
      </c>
      <c r="D5" s="4" t="s">
        <v>43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287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286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160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294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158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21">
        <v>4</v>
      </c>
      <c r="C15" s="72" t="s">
        <v>159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21">
        <v>5</v>
      </c>
      <c r="C16" s="72" t="s">
        <v>293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21">
        <v>6</v>
      </c>
      <c r="C17" s="72" t="s">
        <v>292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21">
        <v>7</v>
      </c>
      <c r="C18" s="72" t="s">
        <v>291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21">
        <v>8</v>
      </c>
      <c r="C19" s="72" t="s">
        <v>364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21">
        <v>9</v>
      </c>
      <c r="C20" s="72" t="s">
        <v>290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21">
        <v>10</v>
      </c>
      <c r="C21" s="72" t="s">
        <v>289</v>
      </c>
      <c r="D21" s="72"/>
      <c r="E21" s="72" t="s">
        <v>43</v>
      </c>
      <c r="F21" s="72"/>
      <c r="G21" s="22"/>
      <c r="I21"/>
    </row>
    <row r="22" spans="2:9" x14ac:dyDescent="0.25">
      <c r="B22" s="21">
        <v>11</v>
      </c>
      <c r="C22" s="72" t="s">
        <v>288</v>
      </c>
      <c r="D22" s="72"/>
      <c r="E22" s="72" t="s">
        <v>43</v>
      </c>
      <c r="F22" s="72"/>
      <c r="G22" s="22"/>
    </row>
    <row r="23" spans="2:9" x14ac:dyDescent="0.25">
      <c r="D23"/>
      <c r="E23"/>
      <c r="F23"/>
    </row>
    <row r="24" spans="2:9" x14ac:dyDescent="0.25">
      <c r="C24"/>
      <c r="D24"/>
      <c r="E24"/>
      <c r="F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  <c r="H28"/>
      <c r="I28"/>
    </row>
  </sheetData>
  <mergeCells count="4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9:I19"/>
    <mergeCell ref="C20:D20"/>
    <mergeCell ref="E20:F20"/>
    <mergeCell ref="H20:I20"/>
    <mergeCell ref="H18:I18"/>
    <mergeCell ref="C19:D19"/>
    <mergeCell ref="E19:F19"/>
    <mergeCell ref="C21:D21"/>
    <mergeCell ref="E21:F21"/>
  </mergeCells>
  <conditionalFormatting sqref="B24:F24">
    <cfRule type="expression" dxfId="419" priority="7">
      <formula>B24&lt;&gt;""</formula>
    </cfRule>
  </conditionalFormatting>
  <conditionalFormatting sqref="B23:F23">
    <cfRule type="expression" dxfId="418" priority="6">
      <formula>B23&lt;&gt;""</formula>
    </cfRule>
  </conditionalFormatting>
  <conditionalFormatting sqref="D7:I8">
    <cfRule type="expression" dxfId="417" priority="5">
      <formula>D7=""</formula>
    </cfRule>
  </conditionalFormatting>
  <conditionalFormatting sqref="D5">
    <cfRule type="expression" dxfId="416" priority="4">
      <formula>D5=""</formula>
    </cfRule>
  </conditionalFormatting>
  <conditionalFormatting sqref="E5">
    <cfRule type="expression" dxfId="415" priority="3">
      <formula>E5=""</formula>
    </cfRule>
  </conditionalFormatting>
  <conditionalFormatting sqref="B5">
    <cfRule type="expression" dxfId="414" priority="1">
      <formula>B5=""</formula>
    </cfRule>
  </conditionalFormatting>
  <conditionalFormatting sqref="C5">
    <cfRule type="expression" dxfId="41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rgb="FF0070C0"/>
    <pageSetUpPr fitToPage="1"/>
  </sheetPr>
  <dimension ref="B2:I57"/>
  <sheetViews>
    <sheetView topLeftCell="A19" zoomScale="70" zoomScaleNormal="70" workbookViewId="0">
      <selection activeCell="B10" sqref="B10:F57"/>
    </sheetView>
  </sheetViews>
  <sheetFormatPr baseColWidth="10" defaultRowHeight="15" x14ac:dyDescent="0.25"/>
  <cols>
    <col min="1" max="1" width="4" customWidth="1"/>
    <col min="2" max="2" width="14.7109375" customWidth="1"/>
    <col min="3" max="3" width="14.42578125" style="17" customWidth="1"/>
    <col min="4" max="4" width="26.42578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(119 -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119</v>
      </c>
      <c r="C5" s="4" t="s">
        <v>41</v>
      </c>
      <c r="D5" s="4" t="s">
        <v>45</v>
      </c>
      <c r="E5" s="4" t="s">
        <v>384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153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295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154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155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156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157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139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138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21">
        <v>7</v>
      </c>
      <c r="C18" s="72" t="s">
        <v>296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50">
        <v>8</v>
      </c>
      <c r="C19" s="72" t="s">
        <v>375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50">
        <v>9</v>
      </c>
      <c r="C20" s="72" t="s">
        <v>379</v>
      </c>
      <c r="D20" s="72"/>
      <c r="E20" s="72" t="s">
        <v>45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195</v>
      </c>
      <c r="D21" s="72"/>
      <c r="E21" s="72" t="s">
        <v>45</v>
      </c>
      <c r="F21" s="72"/>
      <c r="G21" s="22"/>
      <c r="H21" s="74"/>
      <c r="I21" s="74"/>
    </row>
    <row r="22" spans="2:9" x14ac:dyDescent="0.25">
      <c r="B22" s="50">
        <v>11</v>
      </c>
      <c r="C22" s="72" t="s">
        <v>228</v>
      </c>
      <c r="D22" s="72"/>
      <c r="E22" s="72" t="s">
        <v>45</v>
      </c>
      <c r="F22" s="72"/>
      <c r="G22" s="22"/>
      <c r="I22"/>
    </row>
    <row r="23" spans="2:9" x14ac:dyDescent="0.25">
      <c r="B23" s="50">
        <v>12</v>
      </c>
      <c r="C23" s="72" t="s">
        <v>227</v>
      </c>
      <c r="D23" s="72"/>
      <c r="E23" s="72" t="s">
        <v>45</v>
      </c>
      <c r="F23" s="72"/>
      <c r="G23" s="22"/>
    </row>
    <row r="24" spans="2:9" x14ac:dyDescent="0.25">
      <c r="B24" s="50">
        <v>13</v>
      </c>
      <c r="C24" s="72" t="s">
        <v>226</v>
      </c>
      <c r="D24" s="72"/>
      <c r="E24" s="72" t="s">
        <v>45</v>
      </c>
      <c r="F24" s="72"/>
      <c r="G24" s="22"/>
      <c r="H24"/>
      <c r="I24"/>
    </row>
    <row r="25" spans="2:9" x14ac:dyDescent="0.25">
      <c r="B25" s="50">
        <v>14</v>
      </c>
      <c r="C25" s="72" t="s">
        <v>209</v>
      </c>
      <c r="D25" s="7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208</v>
      </c>
      <c r="D26" s="7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207</v>
      </c>
      <c r="D27" s="7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206</v>
      </c>
      <c r="D28" s="72"/>
      <c r="E28" s="72" t="s">
        <v>43</v>
      </c>
      <c r="F28" s="72"/>
      <c r="G28" s="22"/>
      <c r="H28"/>
      <c r="I28"/>
    </row>
    <row r="29" spans="2:9" x14ac:dyDescent="0.25">
      <c r="B29" s="50">
        <v>18</v>
      </c>
      <c r="C29" s="72" t="s">
        <v>205</v>
      </c>
      <c r="D29" s="72"/>
      <c r="E29" s="72" t="s">
        <v>43</v>
      </c>
      <c r="F29" s="72"/>
      <c r="G29" s="22"/>
    </row>
    <row r="30" spans="2:9" x14ac:dyDescent="0.25">
      <c r="B30" s="50">
        <v>19</v>
      </c>
      <c r="C30" s="72" t="s">
        <v>146</v>
      </c>
      <c r="D30" s="72"/>
      <c r="E30" s="72" t="s">
        <v>43</v>
      </c>
      <c r="F30" s="72"/>
      <c r="G30" s="22"/>
    </row>
    <row r="31" spans="2:9" x14ac:dyDescent="0.25">
      <c r="B31" s="50">
        <v>20</v>
      </c>
      <c r="C31" s="72" t="s">
        <v>189</v>
      </c>
      <c r="D31" s="72"/>
      <c r="E31" s="72" t="s">
        <v>43</v>
      </c>
      <c r="F31" s="72"/>
    </row>
    <row r="32" spans="2:9" x14ac:dyDescent="0.25">
      <c r="B32" s="50">
        <v>21</v>
      </c>
      <c r="C32" s="72" t="s">
        <v>204</v>
      </c>
      <c r="D32" s="72"/>
      <c r="E32" s="72" t="s">
        <v>43</v>
      </c>
      <c r="F32" s="72"/>
    </row>
    <row r="33" spans="2:9" x14ac:dyDescent="0.25">
      <c r="B33" s="50">
        <v>22</v>
      </c>
      <c r="C33" s="72" t="s">
        <v>151</v>
      </c>
      <c r="D33" s="7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152</v>
      </c>
      <c r="D34" s="7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110</v>
      </c>
      <c r="D35" s="72"/>
      <c r="E35" s="72" t="s">
        <v>43</v>
      </c>
      <c r="F35" s="72"/>
      <c r="G35"/>
      <c r="H35"/>
      <c r="I35"/>
    </row>
    <row r="36" spans="2:9" x14ac:dyDescent="0.25">
      <c r="B36" s="50">
        <v>25</v>
      </c>
      <c r="C36" s="72" t="s">
        <v>111</v>
      </c>
      <c r="D36" s="72"/>
      <c r="E36" s="72" t="s">
        <v>43</v>
      </c>
      <c r="F36" s="72"/>
      <c r="G36"/>
      <c r="H36"/>
      <c r="I36"/>
    </row>
    <row r="37" spans="2:9" x14ac:dyDescent="0.25">
      <c r="B37" s="50">
        <v>26</v>
      </c>
      <c r="C37" s="72" t="s">
        <v>112</v>
      </c>
      <c r="D37" s="72"/>
      <c r="E37" s="72" t="s">
        <v>43</v>
      </c>
      <c r="F37" s="72"/>
    </row>
    <row r="38" spans="2:9" x14ac:dyDescent="0.25">
      <c r="B38" s="50">
        <v>27</v>
      </c>
      <c r="C38" s="72" t="s">
        <v>158</v>
      </c>
      <c r="D38" s="72"/>
      <c r="E38" s="72" t="s">
        <v>43</v>
      </c>
      <c r="F38" s="72"/>
    </row>
    <row r="39" spans="2:9" x14ac:dyDescent="0.25">
      <c r="B39" s="50">
        <v>28</v>
      </c>
      <c r="C39" s="72" t="s">
        <v>159</v>
      </c>
      <c r="D39" s="72"/>
      <c r="E39" s="72" t="s">
        <v>43</v>
      </c>
      <c r="F39" s="72"/>
    </row>
    <row r="40" spans="2:9" x14ac:dyDescent="0.25">
      <c r="B40" s="50">
        <v>29</v>
      </c>
      <c r="C40" s="72" t="s">
        <v>160</v>
      </c>
      <c r="D40" s="72"/>
      <c r="E40" s="72" t="s">
        <v>43</v>
      </c>
      <c r="F40" s="72"/>
    </row>
    <row r="41" spans="2:9" x14ac:dyDescent="0.25">
      <c r="B41" s="50">
        <v>30</v>
      </c>
      <c r="C41" s="72" t="s">
        <v>112</v>
      </c>
      <c r="D41" s="72"/>
      <c r="E41" s="72" t="s">
        <v>43</v>
      </c>
      <c r="F41" s="72"/>
    </row>
    <row r="42" spans="2:9" x14ac:dyDescent="0.25">
      <c r="B42" s="50">
        <v>31</v>
      </c>
      <c r="C42" s="72" t="s">
        <v>297</v>
      </c>
      <c r="D42" s="72"/>
      <c r="E42" s="72" t="s">
        <v>43</v>
      </c>
      <c r="F42" s="72"/>
    </row>
    <row r="43" spans="2:9" x14ac:dyDescent="0.25">
      <c r="B43" s="50">
        <v>32</v>
      </c>
      <c r="C43" s="72" t="s">
        <v>172</v>
      </c>
      <c r="D43" s="72"/>
      <c r="E43" s="72" t="s">
        <v>43</v>
      </c>
      <c r="F43" s="72"/>
    </row>
    <row r="44" spans="2:9" x14ac:dyDescent="0.25">
      <c r="B44" s="50">
        <v>33</v>
      </c>
      <c r="C44" s="72" t="s">
        <v>169</v>
      </c>
      <c r="D44" s="72"/>
      <c r="E44" s="72" t="s">
        <v>43</v>
      </c>
      <c r="F44" s="72"/>
    </row>
    <row r="45" spans="2:9" x14ac:dyDescent="0.25">
      <c r="B45" s="50">
        <v>34</v>
      </c>
      <c r="C45" s="72" t="s">
        <v>168</v>
      </c>
      <c r="D45" s="72"/>
      <c r="E45" s="72" t="s">
        <v>43</v>
      </c>
      <c r="F45" s="72"/>
    </row>
    <row r="46" spans="2:9" x14ac:dyDescent="0.25">
      <c r="B46" s="50">
        <v>35</v>
      </c>
      <c r="C46" s="72" t="s">
        <v>173</v>
      </c>
      <c r="D46" s="72"/>
      <c r="E46" s="72" t="s">
        <v>43</v>
      </c>
      <c r="F46" s="72"/>
    </row>
    <row r="47" spans="2:9" x14ac:dyDescent="0.25">
      <c r="B47" s="50">
        <v>36</v>
      </c>
      <c r="C47" s="72" t="s">
        <v>216</v>
      </c>
      <c r="D47" s="72"/>
      <c r="E47" s="72" t="s">
        <v>43</v>
      </c>
      <c r="F47" s="72"/>
    </row>
    <row r="48" spans="2:9" x14ac:dyDescent="0.25">
      <c r="B48" s="50">
        <v>37</v>
      </c>
      <c r="C48" s="72" t="s">
        <v>217</v>
      </c>
      <c r="D48" s="72"/>
      <c r="E48" s="72" t="s">
        <v>43</v>
      </c>
      <c r="F48" s="72"/>
    </row>
    <row r="49" spans="2:6" x14ac:dyDescent="0.25">
      <c r="B49" s="50">
        <v>38</v>
      </c>
      <c r="C49" s="72" t="s">
        <v>218</v>
      </c>
      <c r="D49" s="72"/>
      <c r="E49" s="72" t="s">
        <v>43</v>
      </c>
      <c r="F49" s="72"/>
    </row>
    <row r="50" spans="2:6" x14ac:dyDescent="0.25">
      <c r="B50" s="50">
        <v>39</v>
      </c>
      <c r="C50" s="72" t="s">
        <v>219</v>
      </c>
      <c r="D50" s="72"/>
      <c r="E50" s="72" t="s">
        <v>43</v>
      </c>
      <c r="F50" s="72"/>
    </row>
    <row r="51" spans="2:6" x14ac:dyDescent="0.25">
      <c r="B51" s="50">
        <v>40</v>
      </c>
      <c r="C51" s="72" t="s">
        <v>174</v>
      </c>
      <c r="D51" s="72"/>
      <c r="E51" s="72" t="s">
        <v>43</v>
      </c>
      <c r="F51" s="72"/>
    </row>
    <row r="52" spans="2:6" x14ac:dyDescent="0.25">
      <c r="B52" s="50">
        <v>41</v>
      </c>
      <c r="C52" s="72" t="s">
        <v>220</v>
      </c>
      <c r="D52" s="72"/>
      <c r="E52" s="72" t="s">
        <v>43</v>
      </c>
      <c r="F52" s="72"/>
    </row>
    <row r="53" spans="2:6" x14ac:dyDescent="0.25">
      <c r="B53" s="50">
        <v>42</v>
      </c>
      <c r="C53" s="72" t="s">
        <v>221</v>
      </c>
      <c r="D53" s="72"/>
      <c r="E53" s="72" t="s">
        <v>43</v>
      </c>
      <c r="F53" s="72"/>
    </row>
    <row r="54" spans="2:6" x14ac:dyDescent="0.25">
      <c r="B54" s="50">
        <v>43</v>
      </c>
      <c r="C54" s="72" t="s">
        <v>298</v>
      </c>
      <c r="D54" s="72"/>
      <c r="E54" s="72" t="s">
        <v>43</v>
      </c>
      <c r="F54" s="72"/>
    </row>
    <row r="55" spans="2:6" x14ac:dyDescent="0.25">
      <c r="B55" s="50">
        <v>44</v>
      </c>
      <c r="C55" s="72" t="s">
        <v>299</v>
      </c>
      <c r="D55" s="72"/>
      <c r="E55" s="72" t="s">
        <v>43</v>
      </c>
      <c r="F55" s="72"/>
    </row>
    <row r="56" spans="2:6" x14ac:dyDescent="0.25">
      <c r="B56" s="50">
        <v>45</v>
      </c>
      <c r="C56" s="72" t="s">
        <v>300</v>
      </c>
      <c r="D56" s="72"/>
      <c r="E56" s="72" t="s">
        <v>43</v>
      </c>
      <c r="F56" s="72"/>
    </row>
    <row r="57" spans="2:6" x14ac:dyDescent="0.25">
      <c r="B57" s="50">
        <v>46</v>
      </c>
      <c r="C57" s="72" t="s">
        <v>301</v>
      </c>
      <c r="D57" s="72"/>
      <c r="E57" s="72" t="s">
        <v>43</v>
      </c>
      <c r="F57" s="72"/>
    </row>
  </sheetData>
  <mergeCells count="111">
    <mergeCell ref="C15:D15"/>
    <mergeCell ref="E15:F15"/>
    <mergeCell ref="H15:I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25:D25"/>
    <mergeCell ref="E25:F25"/>
    <mergeCell ref="C26:D26"/>
    <mergeCell ref="E26:F26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20:D20"/>
    <mergeCell ref="E20:F20"/>
    <mergeCell ref="H20:I20"/>
    <mergeCell ref="C19:D19"/>
    <mergeCell ref="E19:F19"/>
    <mergeCell ref="H19:I19"/>
    <mergeCell ref="C21:D21"/>
    <mergeCell ref="E21:F21"/>
    <mergeCell ref="H21:I21"/>
    <mergeCell ref="C22:D22"/>
    <mergeCell ref="E22:F22"/>
    <mergeCell ref="C23:D23"/>
    <mergeCell ref="E23:F23"/>
    <mergeCell ref="C24:D24"/>
    <mergeCell ref="E24:F24"/>
    <mergeCell ref="C38:D38"/>
    <mergeCell ref="E38:F38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50:D50"/>
    <mergeCell ref="E50:F50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1:D51"/>
    <mergeCell ref="E51:F51"/>
    <mergeCell ref="C52:D52"/>
    <mergeCell ref="E52:F52"/>
    <mergeCell ref="C53:D53"/>
    <mergeCell ref="E53:F53"/>
    <mergeCell ref="C57:D57"/>
    <mergeCell ref="E57:F57"/>
    <mergeCell ref="C54:D54"/>
    <mergeCell ref="E54:F54"/>
    <mergeCell ref="C55:D55"/>
    <mergeCell ref="E55:F55"/>
    <mergeCell ref="C56:D56"/>
    <mergeCell ref="E56:F56"/>
  </mergeCells>
  <conditionalFormatting sqref="E32:F32">
    <cfRule type="expression" dxfId="412" priority="7">
      <formula>E32&lt;&gt;""</formula>
    </cfRule>
  </conditionalFormatting>
  <conditionalFormatting sqref="E31:F31">
    <cfRule type="expression" dxfId="411" priority="6">
      <formula>E31&lt;&gt;""</formula>
    </cfRule>
  </conditionalFormatting>
  <conditionalFormatting sqref="D7:I8">
    <cfRule type="expression" dxfId="410" priority="5">
      <formula>D7=""</formula>
    </cfRule>
  </conditionalFormatting>
  <conditionalFormatting sqref="D5">
    <cfRule type="expression" dxfId="409" priority="4">
      <formula>D5=""</formula>
    </cfRule>
  </conditionalFormatting>
  <conditionalFormatting sqref="E5">
    <cfRule type="expression" dxfId="408" priority="3">
      <formula>E5=""</formula>
    </cfRule>
  </conditionalFormatting>
  <conditionalFormatting sqref="B5">
    <cfRule type="expression" dxfId="407" priority="1">
      <formula>B5=""</formula>
    </cfRule>
  </conditionalFormatting>
  <conditionalFormatting sqref="C5">
    <cfRule type="expression" dxfId="40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rgb="FF0070C0"/>
    <pageSetUpPr fitToPage="1"/>
  </sheetPr>
  <dimension ref="B2:I45"/>
  <sheetViews>
    <sheetView zoomScale="70" zoomScaleNormal="70" workbookViewId="0">
      <selection activeCell="B10" sqref="B10:F45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2.140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(119 -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119</v>
      </c>
      <c r="C5" s="4" t="s">
        <v>39</v>
      </c>
      <c r="D5" s="4" t="s">
        <v>384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295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153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301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302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299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21">
        <v>4</v>
      </c>
      <c r="C15" s="72" t="s">
        <v>298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21">
        <v>5</v>
      </c>
      <c r="C16" s="72" t="s">
        <v>221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50">
        <v>6</v>
      </c>
      <c r="C17" s="72" t="s">
        <v>220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50">
        <v>7</v>
      </c>
      <c r="C18" s="72" t="s">
        <v>174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72" t="s">
        <v>219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218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50">
        <v>10</v>
      </c>
      <c r="C21" s="72" t="s">
        <v>217</v>
      </c>
      <c r="D21" s="72"/>
      <c r="E21" s="72" t="s">
        <v>43</v>
      </c>
      <c r="F21" s="72"/>
      <c r="G21" s="22"/>
      <c r="I21"/>
    </row>
    <row r="22" spans="2:9" x14ac:dyDescent="0.25">
      <c r="B22" s="50">
        <v>11</v>
      </c>
      <c r="C22" s="72" t="s">
        <v>173</v>
      </c>
      <c r="D22" s="72"/>
      <c r="E22" s="72" t="s">
        <v>43</v>
      </c>
      <c r="F22" s="72"/>
      <c r="G22" s="22"/>
    </row>
    <row r="23" spans="2:9" x14ac:dyDescent="0.25">
      <c r="B23" s="50">
        <v>12</v>
      </c>
      <c r="C23" s="72" t="s">
        <v>168</v>
      </c>
      <c r="D23" s="72"/>
      <c r="E23" s="72" t="s">
        <v>43</v>
      </c>
      <c r="F23" s="72"/>
      <c r="G23" s="22"/>
      <c r="H23"/>
      <c r="I23"/>
    </row>
    <row r="24" spans="2:9" x14ac:dyDescent="0.25">
      <c r="B24" s="50">
        <v>13</v>
      </c>
      <c r="C24" s="72" t="s">
        <v>169</v>
      </c>
      <c r="D24" s="72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172</v>
      </c>
      <c r="D25" s="7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297</v>
      </c>
      <c r="D26" s="7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112</v>
      </c>
      <c r="D27" s="7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204</v>
      </c>
      <c r="D28" s="72"/>
      <c r="E28" s="72" t="s">
        <v>43</v>
      </c>
      <c r="F28" s="72"/>
      <c r="G28" s="22"/>
    </row>
    <row r="29" spans="2:9" x14ac:dyDescent="0.25">
      <c r="B29" s="50">
        <v>18</v>
      </c>
      <c r="C29" s="72" t="s">
        <v>189</v>
      </c>
      <c r="D29" s="72"/>
      <c r="E29" s="72" t="s">
        <v>43</v>
      </c>
      <c r="F29" s="72"/>
      <c r="G29" s="22"/>
    </row>
    <row r="30" spans="2:9" x14ac:dyDescent="0.25">
      <c r="B30" s="50">
        <v>19</v>
      </c>
      <c r="C30" s="72" t="s">
        <v>146</v>
      </c>
      <c r="D30" s="72"/>
      <c r="E30" s="72" t="s">
        <v>43</v>
      </c>
      <c r="F30" s="72"/>
    </row>
    <row r="31" spans="2:9" x14ac:dyDescent="0.25">
      <c r="B31" s="50">
        <v>20</v>
      </c>
      <c r="C31" s="72" t="s">
        <v>205</v>
      </c>
      <c r="D31" s="72"/>
      <c r="E31" s="72" t="s">
        <v>43</v>
      </c>
      <c r="F31" s="72"/>
    </row>
    <row r="32" spans="2:9" x14ac:dyDescent="0.25">
      <c r="B32" s="50">
        <v>21</v>
      </c>
      <c r="C32" s="72" t="s">
        <v>206</v>
      </c>
      <c r="D32" s="72"/>
      <c r="E32" s="72" t="s">
        <v>43</v>
      </c>
      <c r="F32" s="72"/>
      <c r="G32"/>
      <c r="H32"/>
      <c r="I32"/>
    </row>
    <row r="33" spans="2:9" x14ac:dyDescent="0.25">
      <c r="B33" s="50">
        <v>22</v>
      </c>
      <c r="C33" s="72" t="s">
        <v>207</v>
      </c>
      <c r="D33" s="7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208</v>
      </c>
      <c r="D34" s="7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209</v>
      </c>
      <c r="D35" s="72"/>
      <c r="E35" s="72" t="s">
        <v>45</v>
      </c>
      <c r="F35" s="72"/>
      <c r="G35"/>
      <c r="H35"/>
      <c r="I35"/>
    </row>
    <row r="36" spans="2:9" x14ac:dyDescent="0.25">
      <c r="B36" s="50">
        <v>25</v>
      </c>
      <c r="C36" s="72" t="s">
        <v>226</v>
      </c>
      <c r="D36" s="72"/>
      <c r="E36" s="72" t="s">
        <v>45</v>
      </c>
      <c r="F36" s="72"/>
    </row>
    <row r="37" spans="2:9" x14ac:dyDescent="0.25">
      <c r="B37" s="50">
        <v>26</v>
      </c>
      <c r="C37" s="72" t="s">
        <v>227</v>
      </c>
      <c r="D37" s="72"/>
      <c r="E37" s="72" t="s">
        <v>45</v>
      </c>
      <c r="F37" s="72"/>
    </row>
    <row r="38" spans="2:9" x14ac:dyDescent="0.25">
      <c r="B38" s="50">
        <v>27</v>
      </c>
      <c r="C38" s="72" t="s">
        <v>228</v>
      </c>
      <c r="D38" s="72"/>
      <c r="E38" s="72" t="s">
        <v>45</v>
      </c>
      <c r="F38" s="72"/>
    </row>
    <row r="39" spans="2:9" x14ac:dyDescent="0.25">
      <c r="B39" s="50">
        <v>28</v>
      </c>
      <c r="C39" s="72" t="s">
        <v>303</v>
      </c>
      <c r="D39" s="72"/>
      <c r="E39" s="72" t="s">
        <v>45</v>
      </c>
      <c r="F39" s="72"/>
    </row>
    <row r="40" spans="2:9" x14ac:dyDescent="0.25">
      <c r="B40" s="50">
        <v>29</v>
      </c>
      <c r="C40" s="72" t="s">
        <v>379</v>
      </c>
      <c r="D40" s="72"/>
      <c r="E40" s="72" t="s">
        <v>45</v>
      </c>
      <c r="F40" s="72"/>
    </row>
    <row r="41" spans="2:9" x14ac:dyDescent="0.25">
      <c r="B41" s="50">
        <v>30</v>
      </c>
      <c r="C41" s="72" t="s">
        <v>139</v>
      </c>
      <c r="D41" s="72"/>
      <c r="E41" s="72" t="s">
        <v>45</v>
      </c>
      <c r="F41" s="72"/>
    </row>
    <row r="42" spans="2:9" x14ac:dyDescent="0.25">
      <c r="B42" s="50">
        <v>31</v>
      </c>
      <c r="C42" s="72" t="s">
        <v>157</v>
      </c>
      <c r="D42" s="72"/>
      <c r="E42" s="72" t="s">
        <v>45</v>
      </c>
      <c r="F42" s="72"/>
    </row>
    <row r="43" spans="2:9" x14ac:dyDescent="0.25">
      <c r="B43" s="50">
        <v>32</v>
      </c>
      <c r="C43" s="72" t="s">
        <v>156</v>
      </c>
      <c r="D43" s="72"/>
      <c r="E43" s="72" t="s">
        <v>45</v>
      </c>
      <c r="F43" s="72"/>
    </row>
    <row r="44" spans="2:9" x14ac:dyDescent="0.25">
      <c r="B44" s="50">
        <v>33</v>
      </c>
      <c r="C44" s="72" t="s">
        <v>155</v>
      </c>
      <c r="D44" s="72"/>
      <c r="E44" s="72" t="s">
        <v>45</v>
      </c>
      <c r="F44" s="72"/>
    </row>
    <row r="45" spans="2:9" x14ac:dyDescent="0.25">
      <c r="B45" s="50">
        <v>34</v>
      </c>
      <c r="C45" s="72" t="s">
        <v>154</v>
      </c>
      <c r="D45" s="72"/>
      <c r="E45" s="72" t="s">
        <v>45</v>
      </c>
      <c r="F45" s="72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E31:F31">
    <cfRule type="expression" dxfId="405" priority="7">
      <formula>E31&lt;&gt;""</formula>
    </cfRule>
  </conditionalFormatting>
  <conditionalFormatting sqref="E30:F30">
    <cfRule type="expression" dxfId="404" priority="6">
      <formula>E30&lt;&gt;""</formula>
    </cfRule>
  </conditionalFormatting>
  <conditionalFormatting sqref="D7:I8">
    <cfRule type="expression" dxfId="403" priority="5">
      <formula>D7=""</formula>
    </cfRule>
  </conditionalFormatting>
  <conditionalFormatting sqref="D5">
    <cfRule type="expression" dxfId="402" priority="4">
      <formula>D5=""</formula>
    </cfRule>
  </conditionalFormatting>
  <conditionalFormatting sqref="E5">
    <cfRule type="expression" dxfId="401" priority="3">
      <formula>E5=""</formula>
    </cfRule>
  </conditionalFormatting>
  <conditionalFormatting sqref="B5">
    <cfRule type="expression" dxfId="400" priority="1">
      <formula>B5=""</formula>
    </cfRule>
  </conditionalFormatting>
  <conditionalFormatting sqref="C5">
    <cfRule type="expression" dxfId="3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rgb="FF0070C0"/>
    <pageSetUpPr fitToPage="1"/>
  </sheetPr>
  <dimension ref="B2:I36"/>
  <sheetViews>
    <sheetView zoomScale="70" zoomScaleNormal="70" workbookViewId="0">
      <selection activeCell="B10" sqref="B10:F26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4.28515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(120 -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120</v>
      </c>
      <c r="C5" s="4" t="s">
        <v>41</v>
      </c>
      <c r="D5" s="4" t="s">
        <v>45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327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284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357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129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128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127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147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148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21">
        <v>7</v>
      </c>
      <c r="C18" s="72" t="s">
        <v>149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21">
        <v>8</v>
      </c>
      <c r="C19" s="72" t="s">
        <v>139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21">
        <v>9</v>
      </c>
      <c r="C20" s="72" t="s">
        <v>131</v>
      </c>
      <c r="D20" s="72"/>
      <c r="E20" s="72" t="s">
        <v>45</v>
      </c>
      <c r="F20" s="72"/>
      <c r="G20" s="22"/>
      <c r="H20" s="74"/>
      <c r="I20" s="74"/>
    </row>
    <row r="21" spans="2:9" x14ac:dyDescent="0.25">
      <c r="B21" s="21">
        <v>10</v>
      </c>
      <c r="C21" s="72" t="s">
        <v>346</v>
      </c>
      <c r="D21" s="72"/>
      <c r="E21" s="72" t="s">
        <v>45</v>
      </c>
      <c r="F21" s="72"/>
      <c r="G21" s="22"/>
      <c r="I21"/>
    </row>
    <row r="22" spans="2:9" x14ac:dyDescent="0.25">
      <c r="B22" s="21">
        <v>11</v>
      </c>
      <c r="C22" s="72" t="s">
        <v>135</v>
      </c>
      <c r="D22" s="72"/>
      <c r="E22" s="72" t="s">
        <v>45</v>
      </c>
      <c r="F22" s="72"/>
      <c r="G22" s="22"/>
    </row>
    <row r="23" spans="2:9" x14ac:dyDescent="0.25">
      <c r="B23" s="21">
        <v>12</v>
      </c>
      <c r="C23" s="72" t="s">
        <v>365</v>
      </c>
      <c r="D23" s="72"/>
      <c r="E23" s="72" t="s">
        <v>45</v>
      </c>
      <c r="F23" s="72"/>
      <c r="G23" s="22"/>
      <c r="H23"/>
      <c r="I23"/>
    </row>
    <row r="24" spans="2:9" x14ac:dyDescent="0.25">
      <c r="B24" s="21">
        <v>13</v>
      </c>
      <c r="C24" s="81" t="s">
        <v>211</v>
      </c>
      <c r="D24" s="82"/>
      <c r="E24" s="81" t="s">
        <v>45</v>
      </c>
      <c r="F24" s="82"/>
      <c r="G24" s="22"/>
      <c r="H24"/>
      <c r="I24"/>
    </row>
    <row r="25" spans="2:9" x14ac:dyDescent="0.25">
      <c r="B25" s="21">
        <v>14</v>
      </c>
      <c r="C25" s="81" t="s">
        <v>365</v>
      </c>
      <c r="D25" s="82"/>
      <c r="E25" s="81" t="s">
        <v>45</v>
      </c>
      <c r="F25" s="82"/>
      <c r="G25" s="22"/>
      <c r="H25"/>
      <c r="I25"/>
    </row>
    <row r="26" spans="2:9" x14ac:dyDescent="0.25">
      <c r="B26" s="21">
        <v>15</v>
      </c>
      <c r="C26" s="72" t="s">
        <v>366</v>
      </c>
      <c r="D26" s="72"/>
      <c r="E26" s="72" t="s">
        <v>45</v>
      </c>
      <c r="F26" s="72"/>
      <c r="G26" s="22"/>
      <c r="H26"/>
      <c r="I26"/>
    </row>
    <row r="27" spans="2:9" x14ac:dyDescent="0.25">
      <c r="C27"/>
      <c r="D27"/>
      <c r="E27"/>
      <c r="F27"/>
      <c r="G27"/>
      <c r="H27"/>
    </row>
    <row r="28" spans="2:9" x14ac:dyDescent="0.25">
      <c r="C28"/>
      <c r="D28"/>
      <c r="E28"/>
      <c r="F28"/>
      <c r="G28"/>
      <c r="H28"/>
    </row>
    <row r="29" spans="2:9" x14ac:dyDescent="0.25">
      <c r="C29"/>
      <c r="D29"/>
      <c r="E29"/>
      <c r="F29"/>
      <c r="G29"/>
      <c r="H29"/>
      <c r="I29"/>
    </row>
    <row r="30" spans="2:9" x14ac:dyDescent="0.25">
      <c r="C30"/>
      <c r="D30"/>
      <c r="E30"/>
      <c r="F30"/>
      <c r="G30"/>
      <c r="H30"/>
      <c r="I30"/>
    </row>
    <row r="31" spans="2:9" x14ac:dyDescent="0.25">
      <c r="C31"/>
      <c r="D31"/>
      <c r="E31"/>
      <c r="F31"/>
      <c r="G31"/>
      <c r="H31"/>
      <c r="I31"/>
    </row>
    <row r="32" spans="2:9" x14ac:dyDescent="0.25">
      <c r="C32"/>
      <c r="D32"/>
      <c r="E32"/>
      <c r="F32"/>
      <c r="G32"/>
      <c r="H32"/>
      <c r="I32"/>
    </row>
    <row r="33" spans="3:8" x14ac:dyDescent="0.25">
      <c r="C33"/>
      <c r="D33"/>
      <c r="E33"/>
      <c r="F33"/>
      <c r="G33"/>
      <c r="H33"/>
    </row>
    <row r="34" spans="3:8" x14ac:dyDescent="0.25">
      <c r="C34"/>
      <c r="D34"/>
      <c r="E34"/>
      <c r="F34"/>
      <c r="G34"/>
      <c r="H34"/>
    </row>
    <row r="35" spans="3:8" x14ac:dyDescent="0.25">
      <c r="C35"/>
      <c r="D35"/>
      <c r="E35"/>
      <c r="F35"/>
      <c r="G35"/>
      <c r="H35"/>
    </row>
    <row r="36" spans="3:8" x14ac:dyDescent="0.25">
      <c r="C36"/>
      <c r="D36"/>
      <c r="E36"/>
      <c r="F36"/>
      <c r="G36"/>
      <c r="H36"/>
    </row>
  </sheetData>
  <mergeCells count="4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9:I19"/>
    <mergeCell ref="H12:I12"/>
    <mergeCell ref="H13:I13"/>
    <mergeCell ref="C12:D12"/>
    <mergeCell ref="C13:D13"/>
    <mergeCell ref="E12:F12"/>
    <mergeCell ref="E13:F13"/>
    <mergeCell ref="H16:I16"/>
    <mergeCell ref="H14:I14"/>
    <mergeCell ref="H15:I15"/>
    <mergeCell ref="C14:D14"/>
    <mergeCell ref="C15:D15"/>
    <mergeCell ref="E14:F14"/>
    <mergeCell ref="E15:F15"/>
    <mergeCell ref="H17:I17"/>
    <mergeCell ref="E26:F26"/>
    <mergeCell ref="E23:F23"/>
    <mergeCell ref="C24:D24"/>
    <mergeCell ref="E24:F24"/>
    <mergeCell ref="E25:F25"/>
    <mergeCell ref="C25:D25"/>
    <mergeCell ref="C26:D26"/>
    <mergeCell ref="C17:D17"/>
    <mergeCell ref="E17:F17"/>
    <mergeCell ref="C23:D23"/>
    <mergeCell ref="C22:D22"/>
    <mergeCell ref="E22:F22"/>
    <mergeCell ref="H18:I18"/>
    <mergeCell ref="H20:I20"/>
    <mergeCell ref="C21:D21"/>
    <mergeCell ref="E21:F21"/>
    <mergeCell ref="C18:D18"/>
    <mergeCell ref="C19:D19"/>
    <mergeCell ref="E18:F18"/>
    <mergeCell ref="E19:F19"/>
    <mergeCell ref="C20:D20"/>
    <mergeCell ref="E20:F20"/>
  </mergeCells>
  <conditionalFormatting sqref="B28">
    <cfRule type="expression" dxfId="398" priority="7">
      <formula>B28&lt;&gt;""</formula>
    </cfRule>
  </conditionalFormatting>
  <conditionalFormatting sqref="B27">
    <cfRule type="expression" dxfId="397" priority="6">
      <formula>B27&lt;&gt;""</formula>
    </cfRule>
  </conditionalFormatting>
  <conditionalFormatting sqref="D7:I8">
    <cfRule type="expression" dxfId="396" priority="5">
      <formula>D7=""</formula>
    </cfRule>
  </conditionalFormatting>
  <conditionalFormatting sqref="D5">
    <cfRule type="expression" dxfId="395" priority="4">
      <formula>D5=""</formula>
    </cfRule>
  </conditionalFormatting>
  <conditionalFormatting sqref="E5">
    <cfRule type="expression" dxfId="394" priority="3">
      <formula>E5=""</formula>
    </cfRule>
  </conditionalFormatting>
  <conditionalFormatting sqref="B5">
    <cfRule type="expression" dxfId="393" priority="1">
      <formula>B5=""</formula>
    </cfRule>
  </conditionalFormatting>
  <conditionalFormatting sqref="C5">
    <cfRule type="expression" dxfId="39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rgb="FF0070C0"/>
    <pageSetUpPr fitToPage="1"/>
  </sheetPr>
  <dimension ref="B2:I26"/>
  <sheetViews>
    <sheetView topLeftCell="A13" zoomScale="70" zoomScaleNormal="70" workbookViewId="0">
      <selection activeCell="B10" sqref="B10:F2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(120 -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120</v>
      </c>
      <c r="C5" s="4" t="s">
        <v>39</v>
      </c>
      <c r="D5" s="4" t="s">
        <v>45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284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327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366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136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210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365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135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346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21">
        <v>7</v>
      </c>
      <c r="C18" s="72" t="s">
        <v>131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21">
        <v>8</v>
      </c>
      <c r="C19" s="72" t="s">
        <v>139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21">
        <v>9</v>
      </c>
      <c r="C20" s="72" t="s">
        <v>147</v>
      </c>
      <c r="D20" s="72"/>
      <c r="E20" s="72" t="s">
        <v>45</v>
      </c>
      <c r="F20" s="72"/>
      <c r="G20" s="22"/>
      <c r="H20" s="74"/>
      <c r="I20" s="74"/>
    </row>
    <row r="21" spans="2:9" x14ac:dyDescent="0.25">
      <c r="B21" s="43">
        <v>10</v>
      </c>
      <c r="C21" s="72" t="s">
        <v>127</v>
      </c>
      <c r="D21" s="72"/>
      <c r="E21" s="72" t="s">
        <v>45</v>
      </c>
      <c r="F21" s="72"/>
    </row>
    <row r="22" spans="2:9" x14ac:dyDescent="0.25">
      <c r="B22" s="43">
        <v>11</v>
      </c>
      <c r="C22" s="72" t="s">
        <v>128</v>
      </c>
      <c r="D22" s="72"/>
      <c r="E22" s="72" t="s">
        <v>45</v>
      </c>
      <c r="F22" s="72"/>
    </row>
    <row r="23" spans="2:9" x14ac:dyDescent="0.25">
      <c r="B23" s="43">
        <v>12</v>
      </c>
      <c r="C23" s="72" t="s">
        <v>356</v>
      </c>
      <c r="D23" s="72"/>
      <c r="E23" s="72" t="s">
        <v>45</v>
      </c>
      <c r="F23" s="72"/>
      <c r="G23"/>
      <c r="H23"/>
      <c r="I23"/>
    </row>
    <row r="24" spans="2:9" x14ac:dyDescent="0.25">
      <c r="B24" s="43">
        <v>13</v>
      </c>
      <c r="C24" s="72" t="s">
        <v>130</v>
      </c>
      <c r="D24" s="72"/>
      <c r="E24" s="72" t="s">
        <v>45</v>
      </c>
      <c r="F24" s="72"/>
      <c r="G24"/>
      <c r="H24"/>
      <c r="I24"/>
    </row>
    <row r="25" spans="2:9" x14ac:dyDescent="0.25">
      <c r="B25" s="43">
        <v>14</v>
      </c>
      <c r="C25" s="72" t="s">
        <v>357</v>
      </c>
      <c r="D25" s="72"/>
      <c r="E25" s="72" t="s">
        <v>45</v>
      </c>
      <c r="F25" s="72"/>
      <c r="G25"/>
      <c r="H25"/>
      <c r="I25"/>
    </row>
    <row r="26" spans="2:9" x14ac:dyDescent="0.25">
      <c r="C26"/>
      <c r="D26"/>
      <c r="E26"/>
      <c r="F26"/>
      <c r="G26"/>
      <c r="H26"/>
      <c r="I26"/>
    </row>
  </sheetData>
  <mergeCells count="4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0:D20"/>
    <mergeCell ref="E20:F20"/>
    <mergeCell ref="H20:I20"/>
    <mergeCell ref="C18:D18"/>
    <mergeCell ref="E18:F18"/>
    <mergeCell ref="H18:I18"/>
    <mergeCell ref="C19:D19"/>
    <mergeCell ref="E19:F19"/>
    <mergeCell ref="H19:I19"/>
    <mergeCell ref="E21:F21"/>
    <mergeCell ref="E22:F22"/>
    <mergeCell ref="E23:F23"/>
    <mergeCell ref="E24:F24"/>
    <mergeCell ref="E25:F25"/>
    <mergeCell ref="C21:D21"/>
    <mergeCell ref="C22:D22"/>
    <mergeCell ref="C23:D23"/>
    <mergeCell ref="C24:D24"/>
    <mergeCell ref="C25:D25"/>
  </mergeCells>
  <conditionalFormatting sqref="D7:I8">
    <cfRule type="expression" dxfId="391" priority="5">
      <formula>D7=""</formula>
    </cfRule>
  </conditionalFormatting>
  <conditionalFormatting sqref="D5">
    <cfRule type="expression" dxfId="390" priority="4">
      <formula>D5=""</formula>
    </cfRule>
  </conditionalFormatting>
  <conditionalFormatting sqref="E5">
    <cfRule type="expression" dxfId="389" priority="3">
      <formula>E5=""</formula>
    </cfRule>
  </conditionalFormatting>
  <conditionalFormatting sqref="B5">
    <cfRule type="expression" dxfId="388" priority="1">
      <formula>B5=""</formula>
    </cfRule>
  </conditionalFormatting>
  <conditionalFormatting sqref="C5">
    <cfRule type="expression" dxfId="38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rgb="FF0070C0"/>
    <pageSetUpPr fitToPage="1"/>
  </sheetPr>
  <dimension ref="B2:I33"/>
  <sheetViews>
    <sheetView zoomScale="70" zoomScaleNormal="70" workbookViewId="0">
      <selection activeCell="B10" sqref="B10:F3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(121 -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121</v>
      </c>
      <c r="C5" s="4" t="s">
        <v>41</v>
      </c>
      <c r="D5" s="4" t="s">
        <v>43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230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305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208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207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306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43">
        <v>4</v>
      </c>
      <c r="C15" s="72" t="s">
        <v>307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43">
        <v>5</v>
      </c>
      <c r="C16" s="72" t="s">
        <v>308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43">
        <v>6</v>
      </c>
      <c r="C17" s="72" t="s">
        <v>207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43">
        <v>7</v>
      </c>
      <c r="C18" s="72" t="s">
        <v>208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43">
        <v>8</v>
      </c>
      <c r="C19" s="72" t="s">
        <v>309</v>
      </c>
      <c r="D19" s="72"/>
      <c r="E19" s="72" t="s">
        <v>43</v>
      </c>
      <c r="F19" s="72"/>
      <c r="G19" s="22"/>
      <c r="I19"/>
    </row>
    <row r="20" spans="2:9" x14ac:dyDescent="0.25">
      <c r="B20" s="43">
        <v>9</v>
      </c>
      <c r="C20" s="72" t="s">
        <v>209</v>
      </c>
      <c r="D20" s="72"/>
      <c r="E20" s="72" t="s">
        <v>43</v>
      </c>
      <c r="F20" s="72"/>
      <c r="G20" s="22"/>
    </row>
    <row r="21" spans="2:9" x14ac:dyDescent="0.25">
      <c r="B21" s="43">
        <v>10</v>
      </c>
      <c r="C21" s="72" t="s">
        <v>281</v>
      </c>
      <c r="D21" s="72"/>
      <c r="E21" s="72" t="s">
        <v>43</v>
      </c>
      <c r="F21" s="72"/>
      <c r="G21" s="22"/>
      <c r="H21"/>
      <c r="I21"/>
    </row>
    <row r="22" spans="2:9" x14ac:dyDescent="0.25">
      <c r="B22" s="43">
        <v>11</v>
      </c>
      <c r="C22" s="72" t="s">
        <v>110</v>
      </c>
      <c r="D22" s="72"/>
      <c r="E22" s="72" t="s">
        <v>43</v>
      </c>
      <c r="F22" s="72"/>
      <c r="G22" s="22"/>
      <c r="H22"/>
      <c r="I22"/>
    </row>
    <row r="23" spans="2:9" x14ac:dyDescent="0.25">
      <c r="B23" s="43">
        <v>12</v>
      </c>
      <c r="C23" s="72" t="s">
        <v>111</v>
      </c>
      <c r="D23" s="72"/>
      <c r="E23" s="72" t="s">
        <v>43</v>
      </c>
      <c r="F23" s="72"/>
      <c r="G23" s="22"/>
      <c r="H23"/>
      <c r="I23"/>
    </row>
    <row r="24" spans="2:9" x14ac:dyDescent="0.25">
      <c r="B24" s="43">
        <v>13</v>
      </c>
      <c r="C24" s="72" t="s">
        <v>112</v>
      </c>
      <c r="D24" s="72"/>
      <c r="E24" s="72" t="s">
        <v>43</v>
      </c>
      <c r="F24" s="72"/>
      <c r="G24" s="22"/>
      <c r="H24"/>
      <c r="I24"/>
    </row>
    <row r="25" spans="2:9" x14ac:dyDescent="0.25">
      <c r="B25" s="43">
        <v>14</v>
      </c>
      <c r="C25" s="72" t="s">
        <v>310</v>
      </c>
      <c r="D25" s="72"/>
      <c r="E25" s="72" t="s">
        <v>43</v>
      </c>
      <c r="F25" s="72"/>
      <c r="G25" s="22"/>
      <c r="H25"/>
      <c r="I25"/>
    </row>
    <row r="26" spans="2:9" x14ac:dyDescent="0.25">
      <c r="B26" s="43">
        <v>15</v>
      </c>
      <c r="C26" s="72" t="s">
        <v>311</v>
      </c>
      <c r="D26" s="72"/>
      <c r="E26" s="72" t="s">
        <v>43</v>
      </c>
      <c r="F26" s="72"/>
      <c r="G26" s="22"/>
    </row>
    <row r="27" spans="2:9" x14ac:dyDescent="0.25">
      <c r="B27" s="43">
        <v>16</v>
      </c>
      <c r="C27" s="72" t="s">
        <v>312</v>
      </c>
      <c r="D27" s="72"/>
      <c r="E27" s="72" t="s">
        <v>43</v>
      </c>
      <c r="F27" s="72"/>
      <c r="G27" s="22"/>
    </row>
    <row r="28" spans="2:9" x14ac:dyDescent="0.25">
      <c r="B28" s="43">
        <v>17</v>
      </c>
      <c r="C28" s="72" t="s">
        <v>113</v>
      </c>
      <c r="D28" s="72"/>
      <c r="E28" s="72" t="s">
        <v>43</v>
      </c>
      <c r="F28" s="72"/>
    </row>
    <row r="29" spans="2:9" x14ac:dyDescent="0.25">
      <c r="B29" s="43">
        <v>18</v>
      </c>
      <c r="C29" s="72" t="s">
        <v>313</v>
      </c>
      <c r="D29" s="72"/>
      <c r="E29" s="72" t="s">
        <v>43</v>
      </c>
      <c r="F29" s="72"/>
    </row>
    <row r="30" spans="2:9" x14ac:dyDescent="0.25">
      <c r="B30" s="43">
        <v>19</v>
      </c>
      <c r="C30" s="72" t="s">
        <v>314</v>
      </c>
      <c r="D30" s="72"/>
      <c r="E30" s="72" t="s">
        <v>43</v>
      </c>
      <c r="F30" s="72"/>
      <c r="G30"/>
      <c r="H30"/>
      <c r="I30"/>
    </row>
    <row r="31" spans="2:9" x14ac:dyDescent="0.25">
      <c r="B31" s="43">
        <v>20</v>
      </c>
      <c r="C31" s="72" t="s">
        <v>315</v>
      </c>
      <c r="D31" s="72"/>
      <c r="E31" s="72" t="s">
        <v>43</v>
      </c>
      <c r="F31" s="72"/>
      <c r="G31"/>
      <c r="H31"/>
      <c r="I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5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H18:I18"/>
    <mergeCell ref="C19:D19"/>
    <mergeCell ref="E19:F19"/>
    <mergeCell ref="C18:D18"/>
    <mergeCell ref="E18:F18"/>
    <mergeCell ref="C21:D21"/>
    <mergeCell ref="E21:F21"/>
    <mergeCell ref="C22:D22"/>
    <mergeCell ref="E22:F22"/>
    <mergeCell ref="C20:D20"/>
    <mergeCell ref="E20:F20"/>
    <mergeCell ref="C23:D23"/>
    <mergeCell ref="E23:F23"/>
    <mergeCell ref="C24:D24"/>
    <mergeCell ref="E24:F24"/>
    <mergeCell ref="C25:D25"/>
    <mergeCell ref="E25:F25"/>
    <mergeCell ref="C26:D26"/>
    <mergeCell ref="E26:F26"/>
    <mergeCell ref="C30:D30"/>
    <mergeCell ref="E30:F30"/>
    <mergeCell ref="C31:D31"/>
    <mergeCell ref="E31:F31"/>
    <mergeCell ref="C27:D27"/>
    <mergeCell ref="E27:F27"/>
    <mergeCell ref="C28:D28"/>
    <mergeCell ref="E28:F28"/>
    <mergeCell ref="C29:D29"/>
    <mergeCell ref="E29:F29"/>
  </mergeCells>
  <conditionalFormatting sqref="E29:F29">
    <cfRule type="expression" dxfId="386" priority="7">
      <formula>E29&lt;&gt;""</formula>
    </cfRule>
  </conditionalFormatting>
  <conditionalFormatting sqref="E28:F28">
    <cfRule type="expression" dxfId="385" priority="6">
      <formula>E28&lt;&gt;""</formula>
    </cfRule>
  </conditionalFormatting>
  <conditionalFormatting sqref="D7:I8">
    <cfRule type="expression" dxfId="384" priority="5">
      <formula>D7=""</formula>
    </cfRule>
  </conditionalFormatting>
  <conditionalFormatting sqref="D5">
    <cfRule type="expression" dxfId="383" priority="4">
      <formula>D5=""</formula>
    </cfRule>
  </conditionalFormatting>
  <conditionalFormatting sqref="E5">
    <cfRule type="expression" dxfId="382" priority="3">
      <formula>E5=""</formula>
    </cfRule>
  </conditionalFormatting>
  <conditionalFormatting sqref="B5">
    <cfRule type="expression" dxfId="381" priority="1">
      <formula>B5=""</formula>
    </cfRule>
  </conditionalFormatting>
  <conditionalFormatting sqref="C5">
    <cfRule type="expression" dxfId="38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rgb="FF0070C0"/>
    <pageSetUpPr fitToPage="1"/>
  </sheetPr>
  <dimension ref="B2:I33"/>
  <sheetViews>
    <sheetView zoomScale="70" zoomScaleNormal="70" workbookViewId="0">
      <selection activeCell="B10" sqref="B10:F2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(121 -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121</v>
      </c>
      <c r="C5" s="4" t="s">
        <v>39</v>
      </c>
      <c r="D5" s="4" t="s">
        <v>43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305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362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315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314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313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21">
        <v>4</v>
      </c>
      <c r="C15" s="72" t="s">
        <v>312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21">
        <v>5</v>
      </c>
      <c r="C16" s="72" t="s">
        <v>311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21">
        <v>6</v>
      </c>
      <c r="C17" s="72" t="s">
        <v>310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21">
        <v>7</v>
      </c>
      <c r="C18" s="72" t="s">
        <v>112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21">
        <v>8</v>
      </c>
      <c r="C19" s="72" t="s">
        <v>110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21">
        <v>9</v>
      </c>
      <c r="C20" s="72" t="s">
        <v>281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21">
        <v>10</v>
      </c>
      <c r="C21" s="72" t="s">
        <v>209</v>
      </c>
      <c r="D21" s="72"/>
      <c r="E21" s="72" t="s">
        <v>43</v>
      </c>
      <c r="F21" s="72"/>
      <c r="G21" s="22"/>
      <c r="I21"/>
    </row>
    <row r="22" spans="2:9" x14ac:dyDescent="0.25">
      <c r="B22" s="21">
        <v>11</v>
      </c>
      <c r="C22" s="72" t="s">
        <v>309</v>
      </c>
      <c r="D22" s="72"/>
      <c r="E22" s="72" t="s">
        <v>43</v>
      </c>
      <c r="F22" s="72"/>
      <c r="G22" s="22"/>
    </row>
    <row r="23" spans="2:9" x14ac:dyDescent="0.25">
      <c r="B23" s="21">
        <v>12</v>
      </c>
      <c r="C23" s="72" t="s">
        <v>208</v>
      </c>
      <c r="D23" s="72"/>
      <c r="E23" s="72" t="s">
        <v>43</v>
      </c>
      <c r="F23" s="72"/>
      <c r="G23" s="22"/>
      <c r="H23"/>
      <c r="I23"/>
    </row>
    <row r="24" spans="2:9" x14ac:dyDescent="0.25">
      <c r="B24" s="21">
        <v>13</v>
      </c>
      <c r="C24" s="72" t="s">
        <v>207</v>
      </c>
      <c r="D24" s="72"/>
      <c r="E24" s="72" t="s">
        <v>43</v>
      </c>
      <c r="F24" s="72"/>
      <c r="G24" s="22"/>
      <c r="H24"/>
      <c r="I24"/>
    </row>
    <row r="25" spans="2:9" x14ac:dyDescent="0.25">
      <c r="B25" s="21">
        <v>14</v>
      </c>
      <c r="C25" s="72" t="s">
        <v>308</v>
      </c>
      <c r="D25" s="72"/>
      <c r="E25" s="72" t="s">
        <v>43</v>
      </c>
      <c r="F25" s="72"/>
      <c r="G25" s="22"/>
      <c r="H25"/>
      <c r="I25"/>
    </row>
    <row r="26" spans="2:9" x14ac:dyDescent="0.25">
      <c r="B26" s="21">
        <v>15</v>
      </c>
      <c r="C26" s="72" t="s">
        <v>307</v>
      </c>
      <c r="D26" s="72"/>
      <c r="E26" s="72" t="s">
        <v>43</v>
      </c>
      <c r="F26" s="72"/>
      <c r="G26" s="22"/>
      <c r="H26"/>
      <c r="I26"/>
    </row>
    <row r="27" spans="2:9" x14ac:dyDescent="0.25">
      <c r="B27" s="21">
        <v>16</v>
      </c>
      <c r="C27" s="72" t="s">
        <v>306</v>
      </c>
      <c r="D27" s="72"/>
      <c r="E27" s="72" t="s">
        <v>43</v>
      </c>
      <c r="F27" s="72"/>
      <c r="G27" s="22"/>
      <c r="H27"/>
      <c r="I27"/>
    </row>
    <row r="28" spans="2:9" x14ac:dyDescent="0.25">
      <c r="B28" s="21">
        <v>17</v>
      </c>
      <c r="C28" s="72" t="s">
        <v>207</v>
      </c>
      <c r="D28" s="72"/>
      <c r="E28" s="72" t="s">
        <v>43</v>
      </c>
      <c r="F28" s="72"/>
      <c r="G28" s="22"/>
    </row>
    <row r="29" spans="2:9" x14ac:dyDescent="0.25">
      <c r="B29" s="21">
        <v>18</v>
      </c>
      <c r="C29" s="72" t="s">
        <v>208</v>
      </c>
      <c r="D29" s="72"/>
      <c r="E29" s="72" t="s">
        <v>43</v>
      </c>
      <c r="F29" s="72"/>
      <c r="G29" s="22"/>
    </row>
    <row r="30" spans="2:9" x14ac:dyDescent="0.25">
      <c r="B30" s="17"/>
      <c r="G30"/>
      <c r="H30"/>
      <c r="I30"/>
    </row>
    <row r="31" spans="2:9" x14ac:dyDescent="0.25">
      <c r="C31"/>
      <c r="D31"/>
      <c r="E31"/>
      <c r="F31"/>
      <c r="G31"/>
      <c r="H31"/>
      <c r="I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D7:I8">
    <cfRule type="expression" dxfId="379" priority="5">
      <formula>D7=""</formula>
    </cfRule>
  </conditionalFormatting>
  <conditionalFormatting sqref="D5">
    <cfRule type="expression" dxfId="378" priority="4">
      <formula>D5=""</formula>
    </cfRule>
  </conditionalFormatting>
  <conditionalFormatting sqref="E5">
    <cfRule type="expression" dxfId="377" priority="3">
      <formula>E5=""</formula>
    </cfRule>
  </conditionalFormatting>
  <conditionalFormatting sqref="B5">
    <cfRule type="expression" dxfId="376" priority="1">
      <formula>B5=""</formula>
    </cfRule>
  </conditionalFormatting>
  <conditionalFormatting sqref="C5">
    <cfRule type="expression" dxfId="3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rgb="FF0070C0"/>
    <pageSetUpPr fitToPage="1"/>
  </sheetPr>
  <dimension ref="B2:I52"/>
  <sheetViews>
    <sheetView zoomScale="70" zoomScaleNormal="70" workbookViewId="0">
      <selection activeCell="B10" sqref="B10:F52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1.42578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(122 -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122</v>
      </c>
      <c r="C5" s="4" t="s">
        <v>41</v>
      </c>
      <c r="D5" s="4" t="s">
        <v>45</v>
      </c>
      <c r="E5" s="4" t="s">
        <v>384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124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316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125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141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140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156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157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139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21">
        <v>7</v>
      </c>
      <c r="C18" s="72" t="s">
        <v>317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50">
        <v>8</v>
      </c>
      <c r="C19" s="72" t="s">
        <v>189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50">
        <v>9</v>
      </c>
      <c r="C20" s="72" t="s">
        <v>318</v>
      </c>
      <c r="D20" s="72"/>
      <c r="E20" s="72" t="s">
        <v>45</v>
      </c>
      <c r="F20" s="72"/>
      <c r="G20" s="22"/>
      <c r="H20" s="74"/>
      <c r="I20" s="74"/>
    </row>
    <row r="21" spans="2:9" x14ac:dyDescent="0.25">
      <c r="B21" s="50">
        <v>10</v>
      </c>
      <c r="C21" s="72" t="s">
        <v>274</v>
      </c>
      <c r="D21" s="72"/>
      <c r="E21" s="72" t="s">
        <v>45</v>
      </c>
      <c r="F21" s="72"/>
      <c r="G21" s="22"/>
      <c r="I21"/>
    </row>
    <row r="22" spans="2:9" x14ac:dyDescent="0.25">
      <c r="B22" s="50">
        <v>11</v>
      </c>
      <c r="C22" s="72" t="s">
        <v>319</v>
      </c>
      <c r="D22" s="72"/>
      <c r="E22" s="72" t="s">
        <v>45</v>
      </c>
      <c r="F22" s="72"/>
      <c r="G22" s="22"/>
    </row>
    <row r="23" spans="2:9" x14ac:dyDescent="0.25">
      <c r="B23" s="50">
        <v>12</v>
      </c>
      <c r="C23" s="72" t="s">
        <v>93</v>
      </c>
      <c r="D23" s="72"/>
      <c r="E23" s="72" t="s">
        <v>45</v>
      </c>
      <c r="F23" s="72"/>
      <c r="G23" s="22"/>
      <c r="H23"/>
      <c r="I23"/>
    </row>
    <row r="24" spans="2:9" x14ac:dyDescent="0.25">
      <c r="B24" s="50">
        <v>13</v>
      </c>
      <c r="C24" s="72" t="s">
        <v>94</v>
      </c>
      <c r="D24" s="72"/>
      <c r="E24" s="72" t="s">
        <v>45</v>
      </c>
      <c r="F24" s="72"/>
      <c r="G24" s="22"/>
      <c r="H24"/>
      <c r="I24"/>
    </row>
    <row r="25" spans="2:9" x14ac:dyDescent="0.25">
      <c r="B25" s="50">
        <v>14</v>
      </c>
      <c r="C25" s="72" t="s">
        <v>320</v>
      </c>
      <c r="D25" s="72"/>
      <c r="E25" s="72" t="s">
        <v>45</v>
      </c>
      <c r="F25" s="72"/>
      <c r="G25" s="22"/>
      <c r="H25"/>
      <c r="I25"/>
    </row>
    <row r="26" spans="2:9" x14ac:dyDescent="0.25">
      <c r="B26" s="50">
        <v>15</v>
      </c>
      <c r="C26" s="72" t="s">
        <v>100</v>
      </c>
      <c r="D26" s="72"/>
      <c r="E26" s="72" t="s">
        <v>45</v>
      </c>
      <c r="F26" s="72"/>
      <c r="G26" s="22"/>
      <c r="H26"/>
      <c r="I26"/>
    </row>
    <row r="27" spans="2:9" x14ac:dyDescent="0.25">
      <c r="B27" s="50">
        <v>16</v>
      </c>
      <c r="C27" s="72" t="s">
        <v>275</v>
      </c>
      <c r="D27" s="72"/>
      <c r="E27" s="72" t="s">
        <v>45</v>
      </c>
      <c r="F27" s="72"/>
      <c r="G27" s="22"/>
      <c r="H27"/>
      <c r="I27"/>
    </row>
    <row r="28" spans="2:9" x14ac:dyDescent="0.25">
      <c r="B28" s="50">
        <v>17</v>
      </c>
      <c r="C28" s="72" t="s">
        <v>94</v>
      </c>
      <c r="D28" s="72"/>
      <c r="E28" s="72" t="s">
        <v>45</v>
      </c>
      <c r="F28" s="72"/>
      <c r="G28" s="22"/>
    </row>
    <row r="29" spans="2:9" x14ac:dyDescent="0.25">
      <c r="B29" s="50">
        <v>18</v>
      </c>
      <c r="C29" s="72" t="s">
        <v>95</v>
      </c>
      <c r="D29" s="72"/>
      <c r="E29" s="72" t="s">
        <v>45</v>
      </c>
      <c r="F29" s="72"/>
      <c r="G29" s="22"/>
    </row>
    <row r="30" spans="2:9" x14ac:dyDescent="0.25">
      <c r="B30" s="50">
        <v>19</v>
      </c>
      <c r="C30" s="72" t="s">
        <v>276</v>
      </c>
      <c r="D30" s="72"/>
      <c r="E30" s="72" t="s">
        <v>45</v>
      </c>
      <c r="F30" s="72"/>
    </row>
    <row r="31" spans="2:9" x14ac:dyDescent="0.25">
      <c r="B31" s="50">
        <v>20</v>
      </c>
      <c r="C31" s="72" t="s">
        <v>277</v>
      </c>
      <c r="D31" s="72"/>
      <c r="E31" s="72" t="s">
        <v>45</v>
      </c>
      <c r="F31" s="72"/>
    </row>
    <row r="32" spans="2:9" x14ac:dyDescent="0.25">
      <c r="B32" s="50">
        <v>21</v>
      </c>
      <c r="C32" s="72" t="s">
        <v>279</v>
      </c>
      <c r="D32" s="72"/>
      <c r="E32" s="72" t="s">
        <v>43</v>
      </c>
      <c r="F32" s="72"/>
      <c r="G32"/>
      <c r="H32"/>
      <c r="I32"/>
    </row>
    <row r="33" spans="2:9" x14ac:dyDescent="0.25">
      <c r="B33" s="50">
        <v>22</v>
      </c>
      <c r="C33" s="72" t="s">
        <v>106</v>
      </c>
      <c r="D33" s="7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105</v>
      </c>
      <c r="D34" s="7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321</v>
      </c>
      <c r="D35" s="72"/>
      <c r="E35" s="72" t="s">
        <v>43</v>
      </c>
      <c r="F35" s="72"/>
      <c r="G35"/>
      <c r="H35"/>
      <c r="I35"/>
    </row>
    <row r="36" spans="2:9" x14ac:dyDescent="0.25">
      <c r="B36" s="50">
        <v>25</v>
      </c>
      <c r="C36" s="72" t="s">
        <v>279</v>
      </c>
      <c r="D36" s="72"/>
      <c r="E36" s="72" t="s">
        <v>43</v>
      </c>
      <c r="F36" s="72"/>
    </row>
    <row r="37" spans="2:9" x14ac:dyDescent="0.25">
      <c r="B37" s="50">
        <v>26</v>
      </c>
      <c r="C37" s="72" t="s">
        <v>110</v>
      </c>
      <c r="D37" s="72"/>
      <c r="E37" s="72" t="s">
        <v>43</v>
      </c>
      <c r="F37" s="72"/>
    </row>
    <row r="38" spans="2:9" x14ac:dyDescent="0.25">
      <c r="B38" s="50">
        <v>27</v>
      </c>
      <c r="C38" s="72" t="s">
        <v>111</v>
      </c>
      <c r="D38" s="72"/>
      <c r="E38" s="72" t="s">
        <v>43</v>
      </c>
      <c r="F38" s="72"/>
    </row>
    <row r="39" spans="2:9" x14ac:dyDescent="0.25">
      <c r="B39" s="50">
        <v>28</v>
      </c>
      <c r="C39" s="72" t="s">
        <v>112</v>
      </c>
      <c r="D39" s="72"/>
      <c r="E39" s="72" t="s">
        <v>43</v>
      </c>
      <c r="F39" s="72"/>
    </row>
    <row r="40" spans="2:9" x14ac:dyDescent="0.25">
      <c r="B40" s="50">
        <v>29</v>
      </c>
      <c r="C40" s="72" t="s">
        <v>158</v>
      </c>
      <c r="D40" s="72"/>
      <c r="E40" s="72" t="s">
        <v>43</v>
      </c>
      <c r="F40" s="72"/>
    </row>
    <row r="41" spans="2:9" x14ac:dyDescent="0.25">
      <c r="B41" s="50">
        <v>30</v>
      </c>
      <c r="C41" s="72" t="s">
        <v>159</v>
      </c>
      <c r="D41" s="72"/>
      <c r="E41" s="72" t="s">
        <v>43</v>
      </c>
      <c r="F41" s="72"/>
    </row>
    <row r="42" spans="2:9" x14ac:dyDescent="0.25">
      <c r="B42" s="50">
        <v>31</v>
      </c>
      <c r="C42" s="72" t="s">
        <v>160</v>
      </c>
      <c r="D42" s="72"/>
      <c r="E42" s="72" t="s">
        <v>43</v>
      </c>
      <c r="F42" s="72"/>
    </row>
    <row r="43" spans="2:9" x14ac:dyDescent="0.25">
      <c r="B43" s="50">
        <v>32</v>
      </c>
      <c r="C43" s="72" t="s">
        <v>112</v>
      </c>
      <c r="D43" s="72"/>
      <c r="E43" s="72" t="s">
        <v>43</v>
      </c>
      <c r="F43" s="72"/>
    </row>
    <row r="44" spans="2:9" x14ac:dyDescent="0.25">
      <c r="B44" s="50">
        <v>33</v>
      </c>
      <c r="C44" s="72" t="s">
        <v>257</v>
      </c>
      <c r="D44" s="72"/>
      <c r="E44" s="72" t="s">
        <v>43</v>
      </c>
      <c r="F44" s="72"/>
    </row>
    <row r="45" spans="2:9" x14ac:dyDescent="0.25">
      <c r="B45" s="50">
        <v>34</v>
      </c>
      <c r="C45" s="72" t="s">
        <v>256</v>
      </c>
      <c r="D45" s="72"/>
      <c r="E45" s="72" t="s">
        <v>43</v>
      </c>
      <c r="F45" s="72"/>
    </row>
    <row r="46" spans="2:9" x14ac:dyDescent="0.25">
      <c r="B46" s="50">
        <v>35</v>
      </c>
      <c r="C46" s="72" t="s">
        <v>255</v>
      </c>
      <c r="D46" s="72"/>
      <c r="E46" s="72" t="s">
        <v>43</v>
      </c>
      <c r="F46" s="72"/>
    </row>
    <row r="47" spans="2:9" x14ac:dyDescent="0.25">
      <c r="B47" s="50">
        <v>36</v>
      </c>
      <c r="C47" s="72" t="s">
        <v>254</v>
      </c>
      <c r="D47" s="72"/>
      <c r="E47" s="72" t="s">
        <v>43</v>
      </c>
      <c r="F47" s="72"/>
    </row>
    <row r="48" spans="2:9" x14ac:dyDescent="0.25">
      <c r="B48" s="50">
        <v>37</v>
      </c>
      <c r="C48" s="72" t="s">
        <v>126</v>
      </c>
      <c r="D48" s="72"/>
      <c r="E48" s="72" t="s">
        <v>43</v>
      </c>
      <c r="F48" s="72"/>
    </row>
    <row r="49" spans="2:6" x14ac:dyDescent="0.25">
      <c r="B49" s="50">
        <v>38</v>
      </c>
      <c r="C49" s="72" t="s">
        <v>322</v>
      </c>
      <c r="D49" s="72"/>
      <c r="E49" s="72" t="s">
        <v>43</v>
      </c>
      <c r="F49" s="72"/>
    </row>
    <row r="50" spans="2:6" x14ac:dyDescent="0.25">
      <c r="B50" s="50">
        <v>39</v>
      </c>
      <c r="C50" s="72" t="s">
        <v>323</v>
      </c>
      <c r="D50" s="72"/>
      <c r="E50" s="72" t="s">
        <v>43</v>
      </c>
      <c r="F50" s="72"/>
    </row>
    <row r="51" spans="2:6" x14ac:dyDescent="0.25">
      <c r="B51" s="50">
        <v>40</v>
      </c>
      <c r="C51" s="72" t="s">
        <v>238</v>
      </c>
      <c r="D51" s="72"/>
      <c r="E51" s="72" t="s">
        <v>43</v>
      </c>
      <c r="F51" s="72"/>
    </row>
    <row r="52" spans="2:6" x14ac:dyDescent="0.25">
      <c r="B52" s="50">
        <v>41</v>
      </c>
      <c r="C52" s="72" t="s">
        <v>237</v>
      </c>
      <c r="D52" s="72"/>
      <c r="E52" s="72" t="s">
        <v>43</v>
      </c>
      <c r="F52" s="72"/>
    </row>
  </sheetData>
  <mergeCells count="10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49:D49"/>
    <mergeCell ref="E49:F49"/>
    <mergeCell ref="C50:D50"/>
    <mergeCell ref="E50:F50"/>
    <mergeCell ref="C51:D51"/>
    <mergeCell ref="E51:F51"/>
  </mergeCells>
  <conditionalFormatting sqref="E31:F31">
    <cfRule type="expression" dxfId="374" priority="7">
      <formula>E31&lt;&gt;""</formula>
    </cfRule>
  </conditionalFormatting>
  <conditionalFormatting sqref="E30:F30">
    <cfRule type="expression" dxfId="373" priority="6">
      <formula>E30&lt;&gt;""</formula>
    </cfRule>
  </conditionalFormatting>
  <conditionalFormatting sqref="D7:I8">
    <cfRule type="expression" dxfId="372" priority="5">
      <formula>D7=""</formula>
    </cfRule>
  </conditionalFormatting>
  <conditionalFormatting sqref="D5">
    <cfRule type="expression" dxfId="371" priority="4">
      <formula>D5=""</formula>
    </cfRule>
  </conditionalFormatting>
  <conditionalFormatting sqref="E5">
    <cfRule type="expression" dxfId="370" priority="3">
      <formula>E5=""</formula>
    </cfRule>
  </conditionalFormatting>
  <conditionalFormatting sqref="B5">
    <cfRule type="expression" dxfId="369" priority="1">
      <formula>B5=""</formula>
    </cfRule>
  </conditionalFormatting>
  <conditionalFormatting sqref="C5">
    <cfRule type="expression" dxfId="36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rgb="FF0070C0"/>
    <pageSetUpPr fitToPage="1"/>
  </sheetPr>
  <dimension ref="B2:I49"/>
  <sheetViews>
    <sheetView zoomScale="70" zoomScaleNormal="70" workbookViewId="0">
      <selection activeCell="B10" sqref="B10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2.710937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(122 -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122</v>
      </c>
      <c r="C5" s="4" t="s">
        <v>39</v>
      </c>
      <c r="D5" s="4" t="s">
        <v>385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324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124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236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126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254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21">
        <v>4</v>
      </c>
      <c r="C15" s="72" t="s">
        <v>255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21">
        <v>5</v>
      </c>
      <c r="C16" s="72" t="s">
        <v>256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21">
        <v>6</v>
      </c>
      <c r="C17" s="72" t="s">
        <v>257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50">
        <v>7</v>
      </c>
      <c r="C18" s="72" t="s">
        <v>189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72" t="s">
        <v>164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50">
        <v>9</v>
      </c>
      <c r="C20" s="72" t="s">
        <v>163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162</v>
      </c>
      <c r="D21" s="72"/>
      <c r="E21" s="72" t="s">
        <v>43</v>
      </c>
      <c r="F21" s="72"/>
      <c r="G21" s="22"/>
      <c r="I21"/>
    </row>
    <row r="22" spans="2:9" x14ac:dyDescent="0.25">
      <c r="B22" s="50">
        <v>11</v>
      </c>
      <c r="C22" s="72" t="s">
        <v>158</v>
      </c>
      <c r="D22" s="72"/>
      <c r="E22" s="72" t="s">
        <v>43</v>
      </c>
      <c r="F22" s="72"/>
      <c r="G22" s="22"/>
    </row>
    <row r="23" spans="2:9" x14ac:dyDescent="0.25">
      <c r="B23" s="50">
        <v>12</v>
      </c>
      <c r="C23" s="72" t="s">
        <v>159</v>
      </c>
      <c r="D23" s="72"/>
      <c r="E23" s="72" t="s">
        <v>43</v>
      </c>
      <c r="F23" s="72"/>
      <c r="G23" s="22"/>
      <c r="H23"/>
      <c r="I23"/>
    </row>
    <row r="24" spans="2:9" x14ac:dyDescent="0.25">
      <c r="B24" s="50">
        <v>13</v>
      </c>
      <c r="C24" s="72" t="s">
        <v>160</v>
      </c>
      <c r="D24" s="72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112</v>
      </c>
      <c r="D25" s="7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110</v>
      </c>
      <c r="D26" s="7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279</v>
      </c>
      <c r="D27" s="7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321</v>
      </c>
      <c r="D28" s="72"/>
      <c r="E28" s="72" t="s">
        <v>43</v>
      </c>
      <c r="F28" s="72"/>
      <c r="G28" s="22"/>
    </row>
    <row r="29" spans="2:9" x14ac:dyDescent="0.25">
      <c r="B29" s="50">
        <v>18</v>
      </c>
      <c r="C29" s="72" t="s">
        <v>105</v>
      </c>
      <c r="D29" s="72"/>
      <c r="E29" s="72" t="s">
        <v>43</v>
      </c>
      <c r="F29" s="72"/>
      <c r="G29" s="22"/>
    </row>
    <row r="30" spans="2:9" x14ac:dyDescent="0.25">
      <c r="B30" s="50">
        <v>19</v>
      </c>
      <c r="C30" s="72" t="s">
        <v>106</v>
      </c>
      <c r="D30" s="72"/>
      <c r="E30" s="72" t="s">
        <v>43</v>
      </c>
      <c r="F30" s="72"/>
    </row>
    <row r="31" spans="2:9" x14ac:dyDescent="0.25">
      <c r="B31" s="50">
        <v>20</v>
      </c>
      <c r="C31" s="72" t="s">
        <v>279</v>
      </c>
      <c r="D31" s="72"/>
      <c r="E31" s="72" t="s">
        <v>43</v>
      </c>
      <c r="F31" s="72"/>
    </row>
    <row r="32" spans="2:9" x14ac:dyDescent="0.25">
      <c r="B32" s="50">
        <v>21</v>
      </c>
      <c r="C32" s="72" t="s">
        <v>277</v>
      </c>
      <c r="D32" s="72"/>
      <c r="E32" s="72" t="s">
        <v>45</v>
      </c>
      <c r="F32" s="72"/>
      <c r="G32"/>
      <c r="H32"/>
      <c r="I32"/>
    </row>
    <row r="33" spans="2:9" x14ac:dyDescent="0.25">
      <c r="B33" s="50">
        <v>22</v>
      </c>
      <c r="C33" s="72" t="s">
        <v>276</v>
      </c>
      <c r="D33" s="72"/>
      <c r="E33" s="72" t="s">
        <v>45</v>
      </c>
      <c r="F33" s="72"/>
      <c r="G33"/>
      <c r="H33"/>
      <c r="I33"/>
    </row>
    <row r="34" spans="2:9" x14ac:dyDescent="0.25">
      <c r="B34" s="50">
        <v>23</v>
      </c>
      <c r="C34" s="72" t="s">
        <v>95</v>
      </c>
      <c r="D34" s="72"/>
      <c r="E34" s="72" t="s">
        <v>45</v>
      </c>
      <c r="F34" s="72"/>
      <c r="G34"/>
      <c r="H34"/>
      <c r="I34"/>
    </row>
    <row r="35" spans="2:9" x14ac:dyDescent="0.25">
      <c r="B35" s="50">
        <v>24</v>
      </c>
      <c r="C35" s="72" t="s">
        <v>94</v>
      </c>
      <c r="D35" s="72"/>
      <c r="E35" s="72" t="s">
        <v>45</v>
      </c>
      <c r="F35" s="72"/>
      <c r="G35"/>
      <c r="H35"/>
      <c r="I35"/>
    </row>
    <row r="36" spans="2:9" x14ac:dyDescent="0.25">
      <c r="B36" s="50">
        <v>25</v>
      </c>
      <c r="C36" s="72" t="s">
        <v>275</v>
      </c>
      <c r="D36" s="72"/>
      <c r="E36" s="72" t="s">
        <v>45</v>
      </c>
      <c r="F36" s="72"/>
    </row>
    <row r="37" spans="2:9" x14ac:dyDescent="0.25">
      <c r="B37" s="50">
        <v>26</v>
      </c>
      <c r="C37" s="72" t="s">
        <v>100</v>
      </c>
      <c r="D37" s="72"/>
      <c r="E37" s="72" t="s">
        <v>45</v>
      </c>
      <c r="F37" s="72"/>
    </row>
    <row r="38" spans="2:9" x14ac:dyDescent="0.25">
      <c r="B38" s="50">
        <v>27</v>
      </c>
      <c r="C38" s="72" t="s">
        <v>320</v>
      </c>
      <c r="D38" s="72"/>
      <c r="E38" s="72" t="s">
        <v>45</v>
      </c>
      <c r="F38" s="72"/>
    </row>
    <row r="39" spans="2:9" x14ac:dyDescent="0.25">
      <c r="B39" s="50">
        <v>28</v>
      </c>
      <c r="C39" s="72" t="s">
        <v>94</v>
      </c>
      <c r="D39" s="72"/>
      <c r="E39" s="72" t="s">
        <v>45</v>
      </c>
      <c r="F39" s="72"/>
    </row>
    <row r="40" spans="2:9" x14ac:dyDescent="0.25">
      <c r="B40" s="50">
        <v>29</v>
      </c>
      <c r="C40" s="72" t="s">
        <v>93</v>
      </c>
      <c r="D40" s="72"/>
      <c r="E40" s="72" t="s">
        <v>45</v>
      </c>
      <c r="F40" s="72"/>
    </row>
    <row r="41" spans="2:9" x14ac:dyDescent="0.25">
      <c r="B41" s="50">
        <v>30</v>
      </c>
      <c r="C41" s="72" t="s">
        <v>319</v>
      </c>
      <c r="D41" s="72"/>
      <c r="E41" s="72" t="s">
        <v>45</v>
      </c>
      <c r="F41" s="72"/>
    </row>
    <row r="42" spans="2:9" x14ac:dyDescent="0.25">
      <c r="B42" s="50">
        <v>31</v>
      </c>
      <c r="C42" s="72" t="s">
        <v>274</v>
      </c>
      <c r="D42" s="72"/>
      <c r="E42" s="72" t="s">
        <v>45</v>
      </c>
      <c r="F42" s="72"/>
    </row>
    <row r="43" spans="2:9" x14ac:dyDescent="0.25">
      <c r="B43" s="50">
        <v>32</v>
      </c>
      <c r="C43" s="72" t="s">
        <v>318</v>
      </c>
      <c r="D43" s="72"/>
      <c r="E43" s="72" t="s">
        <v>45</v>
      </c>
      <c r="F43" s="72"/>
    </row>
    <row r="44" spans="2:9" x14ac:dyDescent="0.25">
      <c r="B44" s="50">
        <v>33</v>
      </c>
      <c r="C44" s="72" t="s">
        <v>139</v>
      </c>
      <c r="D44" s="72"/>
      <c r="E44" s="72" t="s">
        <v>45</v>
      </c>
      <c r="F44" s="72"/>
    </row>
    <row r="45" spans="2:9" x14ac:dyDescent="0.25">
      <c r="B45" s="50">
        <v>34</v>
      </c>
      <c r="C45" s="72" t="s">
        <v>157</v>
      </c>
      <c r="D45" s="72"/>
      <c r="E45" s="72" t="s">
        <v>45</v>
      </c>
      <c r="F45" s="72"/>
    </row>
    <row r="46" spans="2:9" x14ac:dyDescent="0.25">
      <c r="B46" s="50">
        <v>35</v>
      </c>
      <c r="C46" s="72" t="s">
        <v>156</v>
      </c>
      <c r="D46" s="72"/>
      <c r="E46" s="72" t="s">
        <v>45</v>
      </c>
      <c r="F46" s="72"/>
    </row>
    <row r="47" spans="2:9" x14ac:dyDescent="0.25">
      <c r="B47" s="50">
        <v>36</v>
      </c>
      <c r="C47" s="72" t="s">
        <v>140</v>
      </c>
      <c r="D47" s="72"/>
      <c r="E47" s="72" t="s">
        <v>45</v>
      </c>
      <c r="F47" s="72"/>
    </row>
    <row r="48" spans="2:9" x14ac:dyDescent="0.25">
      <c r="B48" s="50">
        <v>37</v>
      </c>
      <c r="C48" s="72" t="s">
        <v>141</v>
      </c>
      <c r="D48" s="72"/>
      <c r="E48" s="72" t="s">
        <v>45</v>
      </c>
      <c r="F48" s="72"/>
    </row>
    <row r="49" spans="2:6" x14ac:dyDescent="0.25">
      <c r="B49" s="50">
        <v>38</v>
      </c>
      <c r="C49" s="72" t="s">
        <v>125</v>
      </c>
      <c r="D49" s="72"/>
      <c r="E49" s="72" t="s">
        <v>45</v>
      </c>
      <c r="F49" s="72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20:D20"/>
    <mergeCell ref="E20:F20"/>
    <mergeCell ref="H19:I19"/>
    <mergeCell ref="H20:I20"/>
    <mergeCell ref="C24:D24"/>
    <mergeCell ref="E24:F24"/>
    <mergeCell ref="C22:D22"/>
    <mergeCell ref="E22:F22"/>
    <mergeCell ref="C21:D21"/>
    <mergeCell ref="E21:F21"/>
    <mergeCell ref="C19:D19"/>
    <mergeCell ref="E19:F19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5:D45"/>
    <mergeCell ref="E45:F45"/>
    <mergeCell ref="C46:D46"/>
    <mergeCell ref="E46:F46"/>
    <mergeCell ref="C44:D44"/>
    <mergeCell ref="E44:F44"/>
    <mergeCell ref="C47:D47"/>
    <mergeCell ref="E47:F47"/>
    <mergeCell ref="E48:F48"/>
    <mergeCell ref="E49:F49"/>
    <mergeCell ref="C48:D48"/>
    <mergeCell ref="C49:D49"/>
  </mergeCells>
  <conditionalFormatting sqref="D7:I8">
    <cfRule type="expression" dxfId="367" priority="5">
      <formula>D7=""</formula>
    </cfRule>
  </conditionalFormatting>
  <conditionalFormatting sqref="D5">
    <cfRule type="expression" dxfId="366" priority="4">
      <formula>D5=""</formula>
    </cfRule>
  </conditionalFormatting>
  <conditionalFormatting sqref="E5">
    <cfRule type="expression" dxfId="365" priority="3">
      <formula>E5=""</formula>
    </cfRule>
  </conditionalFormatting>
  <conditionalFormatting sqref="B5">
    <cfRule type="expression" dxfId="364" priority="1">
      <formula>B5=""</formula>
    </cfRule>
  </conditionalFormatting>
  <conditionalFormatting sqref="C5">
    <cfRule type="expression" dxfId="36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rgb="FF0070C0"/>
    <pageSetUpPr fitToPage="1"/>
  </sheetPr>
  <dimension ref="B2:I60"/>
  <sheetViews>
    <sheetView zoomScale="70" zoomScaleNormal="70" workbookViewId="0">
      <selection activeCell="B10" sqref="B10:F52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3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(125 -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125</v>
      </c>
      <c r="C5" s="4" t="s">
        <v>41</v>
      </c>
      <c r="D5" s="4" t="s">
        <v>46</v>
      </c>
      <c r="E5" s="4" t="s">
        <v>384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328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325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154</v>
      </c>
      <c r="D12" s="72"/>
      <c r="E12" s="72" t="s">
        <v>45</v>
      </c>
      <c r="F12" s="72"/>
      <c r="G12" s="22"/>
      <c r="H12" s="74"/>
      <c r="I12" s="74"/>
    </row>
    <row r="13" spans="2:9" x14ac:dyDescent="0.25">
      <c r="B13" s="21">
        <v>2</v>
      </c>
      <c r="C13" s="72" t="s">
        <v>140</v>
      </c>
      <c r="D13" s="72"/>
      <c r="E13" s="72" t="s">
        <v>45</v>
      </c>
      <c r="F13" s="72"/>
      <c r="G13" s="22"/>
      <c r="H13" s="74"/>
      <c r="I13" s="74"/>
    </row>
    <row r="14" spans="2:9" x14ac:dyDescent="0.25">
      <c r="B14" s="21">
        <v>3</v>
      </c>
      <c r="C14" s="72" t="s">
        <v>156</v>
      </c>
      <c r="D14" s="72"/>
      <c r="E14" s="72" t="s">
        <v>45</v>
      </c>
      <c r="F14" s="72"/>
      <c r="G14" s="22"/>
      <c r="H14" s="74"/>
      <c r="I14" s="74"/>
    </row>
    <row r="15" spans="2:9" x14ac:dyDescent="0.25">
      <c r="B15" s="21">
        <v>4</v>
      </c>
      <c r="C15" s="72" t="s">
        <v>157</v>
      </c>
      <c r="D15" s="72"/>
      <c r="E15" s="72" t="s">
        <v>45</v>
      </c>
      <c r="F15" s="72"/>
      <c r="G15" s="22"/>
      <c r="H15" s="74"/>
      <c r="I15" s="74"/>
    </row>
    <row r="16" spans="2:9" x14ac:dyDescent="0.25">
      <c r="B16" s="21">
        <v>5</v>
      </c>
      <c r="C16" s="72" t="s">
        <v>139</v>
      </c>
      <c r="D16" s="72"/>
      <c r="E16" s="72" t="s">
        <v>45</v>
      </c>
      <c r="F16" s="72"/>
      <c r="G16" s="22"/>
      <c r="H16" s="74"/>
      <c r="I16" s="74"/>
    </row>
    <row r="17" spans="2:9" x14ac:dyDescent="0.25">
      <c r="B17" s="21">
        <v>6</v>
      </c>
      <c r="C17" s="72" t="s">
        <v>138</v>
      </c>
      <c r="D17" s="72"/>
      <c r="E17" s="72" t="s">
        <v>45</v>
      </c>
      <c r="F17" s="72"/>
      <c r="G17" s="22"/>
      <c r="H17" s="74"/>
      <c r="I17" s="74"/>
    </row>
    <row r="18" spans="2:9" x14ac:dyDescent="0.25">
      <c r="B18" s="50">
        <v>7</v>
      </c>
      <c r="C18" s="72" t="s">
        <v>296</v>
      </c>
      <c r="D18" s="72"/>
      <c r="E18" s="72" t="s">
        <v>45</v>
      </c>
      <c r="F18" s="72"/>
      <c r="G18" s="22"/>
      <c r="H18" s="74"/>
      <c r="I18" s="74"/>
    </row>
    <row r="19" spans="2:9" x14ac:dyDescent="0.25">
      <c r="B19" s="50">
        <v>8</v>
      </c>
      <c r="C19" s="72" t="s">
        <v>211</v>
      </c>
      <c r="D19" s="72"/>
      <c r="E19" s="72" t="s">
        <v>45</v>
      </c>
      <c r="F19" s="72"/>
      <c r="G19" s="22"/>
      <c r="H19" s="74"/>
      <c r="I19" s="74"/>
    </row>
    <row r="20" spans="2:9" x14ac:dyDescent="0.25">
      <c r="B20" s="50">
        <v>9</v>
      </c>
      <c r="C20" s="72" t="s">
        <v>195</v>
      </c>
      <c r="D20" s="72"/>
      <c r="E20" s="72" t="s">
        <v>45</v>
      </c>
      <c r="F20" s="72"/>
      <c r="G20" s="22"/>
      <c r="H20" s="74"/>
      <c r="I20" s="74"/>
    </row>
    <row r="21" spans="2:9" x14ac:dyDescent="0.25">
      <c r="B21" s="50">
        <v>10</v>
      </c>
      <c r="C21" s="72" t="s">
        <v>228</v>
      </c>
      <c r="D21" s="72"/>
      <c r="E21" s="72" t="s">
        <v>45</v>
      </c>
      <c r="F21" s="72"/>
      <c r="G21" s="22"/>
      <c r="I21"/>
    </row>
    <row r="22" spans="2:9" x14ac:dyDescent="0.25">
      <c r="B22" s="50">
        <v>11</v>
      </c>
      <c r="C22" s="72" t="s">
        <v>227</v>
      </c>
      <c r="D22" s="72"/>
      <c r="E22" s="72" t="s">
        <v>45</v>
      </c>
      <c r="F22" s="72"/>
      <c r="G22" s="22"/>
    </row>
    <row r="23" spans="2:9" x14ac:dyDescent="0.25">
      <c r="B23" s="50">
        <v>12</v>
      </c>
      <c r="C23" s="72" t="s">
        <v>226</v>
      </c>
      <c r="D23" s="72"/>
      <c r="E23" s="72" t="s">
        <v>45</v>
      </c>
      <c r="F23" s="72"/>
      <c r="G23" s="22"/>
      <c r="H23"/>
    </row>
    <row r="24" spans="2:9" x14ac:dyDescent="0.25">
      <c r="B24" s="50">
        <v>13</v>
      </c>
      <c r="C24" s="72" t="s">
        <v>209</v>
      </c>
      <c r="D24" s="72"/>
      <c r="E24" s="72" t="s">
        <v>43</v>
      </c>
      <c r="F24" s="72"/>
      <c r="G24" s="22"/>
      <c r="H24"/>
    </row>
    <row r="25" spans="2:9" x14ac:dyDescent="0.25">
      <c r="B25" s="50">
        <v>14</v>
      </c>
      <c r="C25" s="72" t="s">
        <v>208</v>
      </c>
      <c r="D25" s="72"/>
      <c r="E25" s="72" t="s">
        <v>43</v>
      </c>
      <c r="F25" s="72"/>
      <c r="G25" s="22"/>
      <c r="H25"/>
    </row>
    <row r="26" spans="2:9" x14ac:dyDescent="0.25">
      <c r="B26" s="50">
        <v>15</v>
      </c>
      <c r="C26" s="72" t="s">
        <v>207</v>
      </c>
      <c r="D26" s="72"/>
      <c r="E26" s="72" t="s">
        <v>43</v>
      </c>
      <c r="F26" s="72"/>
      <c r="G26" s="22"/>
      <c r="H26"/>
    </row>
    <row r="27" spans="2:9" x14ac:dyDescent="0.25">
      <c r="B27" s="50">
        <v>16</v>
      </c>
      <c r="C27" s="72" t="s">
        <v>206</v>
      </c>
      <c r="D27" s="72"/>
      <c r="E27" s="72" t="s">
        <v>43</v>
      </c>
      <c r="F27" s="72"/>
      <c r="G27" s="22"/>
      <c r="H27"/>
    </row>
    <row r="28" spans="2:9" x14ac:dyDescent="0.25">
      <c r="B28" s="50">
        <v>17</v>
      </c>
      <c r="C28" s="72" t="s">
        <v>205</v>
      </c>
      <c r="D28" s="72"/>
      <c r="E28" s="72" t="s">
        <v>43</v>
      </c>
      <c r="F28" s="72"/>
      <c r="G28" s="22"/>
    </row>
    <row r="29" spans="2:9" x14ac:dyDescent="0.25">
      <c r="B29" s="50">
        <v>18</v>
      </c>
      <c r="C29" s="72" t="s">
        <v>146</v>
      </c>
      <c r="D29" s="72"/>
      <c r="E29" s="72" t="s">
        <v>43</v>
      </c>
      <c r="F29" s="72"/>
      <c r="G29" s="22"/>
    </row>
    <row r="30" spans="2:9" x14ac:dyDescent="0.25">
      <c r="B30" s="50">
        <v>19</v>
      </c>
      <c r="C30" s="72" t="s">
        <v>189</v>
      </c>
      <c r="D30" s="72"/>
      <c r="E30" s="72" t="s">
        <v>43</v>
      </c>
      <c r="F30" s="72"/>
    </row>
    <row r="31" spans="2:9" x14ac:dyDescent="0.25">
      <c r="B31" s="50">
        <v>20</v>
      </c>
      <c r="C31" s="72" t="s">
        <v>204</v>
      </c>
      <c r="D31" s="72"/>
      <c r="E31" s="72" t="s">
        <v>43</v>
      </c>
      <c r="F31" s="72"/>
    </row>
    <row r="32" spans="2:9" x14ac:dyDescent="0.25">
      <c r="B32" s="50">
        <v>21</v>
      </c>
      <c r="C32" s="72" t="s">
        <v>151</v>
      </c>
      <c r="D32" s="72"/>
      <c r="E32" s="72" t="s">
        <v>43</v>
      </c>
      <c r="F32" s="72"/>
      <c r="G32"/>
      <c r="H32"/>
    </row>
    <row r="33" spans="2:8" x14ac:dyDescent="0.25">
      <c r="B33" s="50">
        <v>22</v>
      </c>
      <c r="C33" s="72" t="s">
        <v>152</v>
      </c>
      <c r="D33" s="72"/>
      <c r="E33" s="72" t="s">
        <v>43</v>
      </c>
      <c r="F33" s="72"/>
      <c r="G33"/>
      <c r="H33"/>
    </row>
    <row r="34" spans="2:8" x14ac:dyDescent="0.25">
      <c r="B34" s="50">
        <v>23</v>
      </c>
      <c r="C34" s="72" t="s">
        <v>110</v>
      </c>
      <c r="D34" s="72"/>
      <c r="E34" s="72" t="s">
        <v>43</v>
      </c>
      <c r="F34" s="72"/>
      <c r="G34"/>
      <c r="H34"/>
    </row>
    <row r="35" spans="2:8" x14ac:dyDescent="0.25">
      <c r="B35" s="50">
        <v>24</v>
      </c>
      <c r="C35" s="72" t="s">
        <v>111</v>
      </c>
      <c r="D35" s="72"/>
      <c r="E35" s="72" t="s">
        <v>43</v>
      </c>
      <c r="F35" s="72"/>
      <c r="G35"/>
      <c r="H35"/>
    </row>
    <row r="36" spans="2:8" x14ac:dyDescent="0.25">
      <c r="B36" s="50">
        <v>25</v>
      </c>
      <c r="C36" s="72" t="s">
        <v>112</v>
      </c>
      <c r="D36" s="72"/>
      <c r="E36" s="72" t="s">
        <v>43</v>
      </c>
      <c r="F36" s="72"/>
    </row>
    <row r="37" spans="2:8" x14ac:dyDescent="0.25">
      <c r="B37" s="50">
        <v>26</v>
      </c>
      <c r="C37" s="72" t="s">
        <v>158</v>
      </c>
      <c r="D37" s="72"/>
      <c r="E37" s="72" t="s">
        <v>43</v>
      </c>
      <c r="F37" s="72"/>
    </row>
    <row r="38" spans="2:8" x14ac:dyDescent="0.25">
      <c r="B38" s="50">
        <v>27</v>
      </c>
      <c r="C38" s="72" t="s">
        <v>159</v>
      </c>
      <c r="D38" s="72"/>
      <c r="E38" s="72" t="s">
        <v>43</v>
      </c>
      <c r="F38" s="72"/>
    </row>
    <row r="39" spans="2:8" x14ac:dyDescent="0.25">
      <c r="B39" s="50">
        <v>28</v>
      </c>
      <c r="C39" s="72" t="s">
        <v>160</v>
      </c>
      <c r="D39" s="72"/>
      <c r="E39" s="72" t="s">
        <v>43</v>
      </c>
      <c r="F39" s="72"/>
    </row>
    <row r="40" spans="2:8" x14ac:dyDescent="0.25">
      <c r="B40" s="50">
        <v>29</v>
      </c>
      <c r="C40" s="72" t="s">
        <v>112</v>
      </c>
      <c r="D40" s="72"/>
      <c r="E40" s="72" t="s">
        <v>43</v>
      </c>
      <c r="F40" s="72"/>
    </row>
    <row r="41" spans="2:8" x14ac:dyDescent="0.25">
      <c r="B41" s="50">
        <v>30</v>
      </c>
      <c r="C41" s="72" t="s">
        <v>110</v>
      </c>
      <c r="D41" s="72"/>
      <c r="E41" s="72" t="s">
        <v>43</v>
      </c>
      <c r="F41" s="72"/>
    </row>
    <row r="42" spans="2:8" x14ac:dyDescent="0.25">
      <c r="B42" s="50">
        <v>31</v>
      </c>
      <c r="C42" s="72" t="s">
        <v>279</v>
      </c>
      <c r="D42" s="72"/>
      <c r="E42" s="72" t="s">
        <v>43</v>
      </c>
      <c r="F42" s="72"/>
    </row>
    <row r="43" spans="2:8" x14ac:dyDescent="0.25">
      <c r="B43" s="50">
        <v>32</v>
      </c>
      <c r="C43" s="72" t="s">
        <v>321</v>
      </c>
      <c r="D43" s="72"/>
      <c r="E43" s="72" t="s">
        <v>43</v>
      </c>
      <c r="F43" s="72"/>
    </row>
    <row r="44" spans="2:8" x14ac:dyDescent="0.25">
      <c r="B44" s="50">
        <v>33</v>
      </c>
      <c r="C44" s="72" t="s">
        <v>330</v>
      </c>
      <c r="D44" s="72"/>
      <c r="E44" s="72" t="s">
        <v>43</v>
      </c>
      <c r="F44" s="72"/>
    </row>
    <row r="45" spans="2:8" x14ac:dyDescent="0.25">
      <c r="B45" s="50">
        <v>34</v>
      </c>
      <c r="C45" s="72" t="s">
        <v>106</v>
      </c>
      <c r="D45" s="72"/>
      <c r="E45" s="72" t="s">
        <v>43</v>
      </c>
      <c r="F45" s="72"/>
    </row>
    <row r="46" spans="2:8" x14ac:dyDescent="0.25">
      <c r="B46" s="50">
        <v>35</v>
      </c>
      <c r="C46" s="72" t="s">
        <v>105</v>
      </c>
      <c r="D46" s="72"/>
      <c r="E46" s="72" t="s">
        <v>43</v>
      </c>
      <c r="F46" s="72"/>
    </row>
    <row r="47" spans="2:8" x14ac:dyDescent="0.25">
      <c r="B47" s="50">
        <v>36</v>
      </c>
      <c r="C47" s="72" t="s">
        <v>101</v>
      </c>
      <c r="D47" s="72"/>
      <c r="E47" s="72" t="s">
        <v>43</v>
      </c>
      <c r="F47" s="72"/>
    </row>
    <row r="48" spans="2:8" x14ac:dyDescent="0.25">
      <c r="B48" s="50">
        <v>37</v>
      </c>
      <c r="C48" s="72" t="s">
        <v>100</v>
      </c>
      <c r="D48" s="72"/>
      <c r="E48" s="72" t="s">
        <v>43</v>
      </c>
      <c r="F48" s="72"/>
    </row>
    <row r="49" spans="2:6" x14ac:dyDescent="0.25">
      <c r="B49" s="50">
        <v>38</v>
      </c>
      <c r="C49" s="72" t="s">
        <v>277</v>
      </c>
      <c r="D49" s="72"/>
      <c r="E49" s="72" t="s">
        <v>43</v>
      </c>
      <c r="F49" s="72"/>
    </row>
    <row r="50" spans="2:6" x14ac:dyDescent="0.25">
      <c r="B50" s="50">
        <v>39</v>
      </c>
      <c r="C50" s="72" t="s">
        <v>276</v>
      </c>
      <c r="D50" s="72"/>
      <c r="E50" s="72" t="s">
        <v>43</v>
      </c>
      <c r="F50" s="72"/>
    </row>
    <row r="51" spans="2:6" x14ac:dyDescent="0.25">
      <c r="B51" s="50">
        <v>40</v>
      </c>
      <c r="C51" s="72" t="s">
        <v>367</v>
      </c>
      <c r="D51" s="72"/>
      <c r="E51" s="72" t="s">
        <v>43</v>
      </c>
      <c r="F51" s="72"/>
    </row>
    <row r="52" spans="2:6" x14ac:dyDescent="0.25">
      <c r="B52" s="50">
        <v>41</v>
      </c>
      <c r="C52" s="72" t="s">
        <v>102</v>
      </c>
      <c r="D52" s="72"/>
      <c r="E52" s="72" t="s">
        <v>43</v>
      </c>
      <c r="F52" s="72"/>
    </row>
    <row r="59" spans="2:6" x14ac:dyDescent="0.25">
      <c r="B59" s="17"/>
    </row>
    <row r="60" spans="2:6" x14ac:dyDescent="0.25">
      <c r="B60" s="17"/>
    </row>
  </sheetData>
  <mergeCells count="100">
    <mergeCell ref="C14:D14"/>
    <mergeCell ref="E14:F14"/>
    <mergeCell ref="C12:D12"/>
    <mergeCell ref="H12:I12"/>
    <mergeCell ref="C13:D13"/>
    <mergeCell ref="E13:F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2:F12"/>
    <mergeCell ref="H20:I20"/>
    <mergeCell ref="H16:I16"/>
    <mergeCell ref="H17:I17"/>
    <mergeCell ref="H15:I15"/>
    <mergeCell ref="H13:I13"/>
    <mergeCell ref="H14:I14"/>
    <mergeCell ref="C18:D18"/>
    <mergeCell ref="E18:F18"/>
    <mergeCell ref="E15:F15"/>
    <mergeCell ref="H18:I18"/>
    <mergeCell ref="H19:I19"/>
    <mergeCell ref="C16:D16"/>
    <mergeCell ref="E16:F16"/>
    <mergeCell ref="C17:D17"/>
    <mergeCell ref="E17:F17"/>
    <mergeCell ref="C15:D15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E39:F39"/>
    <mergeCell ref="C33:D33"/>
    <mergeCell ref="E33:F33"/>
    <mergeCell ref="C34:D34"/>
    <mergeCell ref="E34:F34"/>
    <mergeCell ref="C35:D35"/>
    <mergeCell ref="E35:F35"/>
    <mergeCell ref="C51:D51"/>
    <mergeCell ref="E41:F41"/>
    <mergeCell ref="E50:F50"/>
    <mergeCell ref="E51:F51"/>
    <mergeCell ref="C36:D36"/>
    <mergeCell ref="E36:F36"/>
    <mergeCell ref="C37:D37"/>
    <mergeCell ref="E37:F37"/>
    <mergeCell ref="C40:D40"/>
    <mergeCell ref="C38:D38"/>
    <mergeCell ref="E38:F38"/>
    <mergeCell ref="E45:F45"/>
    <mergeCell ref="E46:F46"/>
    <mergeCell ref="E47:F47"/>
    <mergeCell ref="C39:D39"/>
    <mergeCell ref="E42:F42"/>
    <mergeCell ref="E43:F43"/>
    <mergeCell ref="E40:F40"/>
    <mergeCell ref="E44:F44"/>
    <mergeCell ref="C50:D50"/>
    <mergeCell ref="C52:D52"/>
    <mergeCell ref="E52:F52"/>
    <mergeCell ref="C41:D41"/>
    <mergeCell ref="C42:D42"/>
    <mergeCell ref="C43:D43"/>
    <mergeCell ref="C44:D44"/>
    <mergeCell ref="C45:D45"/>
    <mergeCell ref="C46:D46"/>
    <mergeCell ref="C47:D47"/>
    <mergeCell ref="E49:F49"/>
    <mergeCell ref="C49:D49"/>
    <mergeCell ref="E48:F48"/>
    <mergeCell ref="C48:D48"/>
  </mergeCells>
  <conditionalFormatting sqref="D7:I8">
    <cfRule type="expression" dxfId="362" priority="7">
      <formula>D7=""</formula>
    </cfRule>
  </conditionalFormatting>
  <conditionalFormatting sqref="D5">
    <cfRule type="expression" dxfId="361" priority="6">
      <formula>D5=""</formula>
    </cfRule>
  </conditionalFormatting>
  <conditionalFormatting sqref="E5">
    <cfRule type="expression" dxfId="360" priority="5">
      <formula>E5=""</formula>
    </cfRule>
  </conditionalFormatting>
  <conditionalFormatting sqref="B5">
    <cfRule type="expression" dxfId="359" priority="3">
      <formula>B5=""</formula>
    </cfRule>
  </conditionalFormatting>
  <conditionalFormatting sqref="C5">
    <cfRule type="expression" dxfId="358" priority="4">
      <formula>C5=""</formula>
    </cfRule>
  </conditionalFormatting>
  <conditionalFormatting sqref="E31:F31">
    <cfRule type="expression" dxfId="357" priority="2">
      <formula>E31&lt;&gt;""</formula>
    </cfRule>
  </conditionalFormatting>
  <conditionalFormatting sqref="E30:F30">
    <cfRule type="expression" dxfId="356" priority="1">
      <formula>E30&lt;&gt;""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rgb="FF0070C0"/>
    <pageSetUpPr fitToPage="1"/>
  </sheetPr>
  <dimension ref="B2:I49"/>
  <sheetViews>
    <sheetView zoomScale="70" zoomScaleNormal="70" workbookViewId="0">
      <selection activeCell="B10" sqref="B10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3.28515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8" t="str">
        <f>"DETALLE DEL SERVICIO ("&amp;B5&amp;" - "&amp;C5&amp;")"</f>
        <v>DETALLE DEL SERVICIO (125 -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125</v>
      </c>
      <c r="C5" s="4" t="s">
        <v>39</v>
      </c>
      <c r="D5" s="4" t="s">
        <v>384</v>
      </c>
      <c r="E5" s="4" t="s">
        <v>46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287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329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41" t="s">
        <v>55</v>
      </c>
      <c r="C11" s="77" t="s">
        <v>56</v>
      </c>
      <c r="D11" s="77"/>
      <c r="E11" s="77" t="s">
        <v>57</v>
      </c>
      <c r="F11" s="77"/>
      <c r="G11"/>
      <c r="H11" s="76"/>
      <c r="I11" s="76"/>
    </row>
    <row r="12" spans="2:9" x14ac:dyDescent="0.25">
      <c r="B12" s="21">
        <v>1</v>
      </c>
      <c r="C12" s="72" t="s">
        <v>368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143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100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21">
        <v>4</v>
      </c>
      <c r="C15" s="72" t="s">
        <v>367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21">
        <v>5</v>
      </c>
      <c r="C16" s="72" t="s">
        <v>276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21">
        <v>6</v>
      </c>
      <c r="C17" s="72" t="s">
        <v>277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21">
        <v>7</v>
      </c>
      <c r="C18" s="72" t="s">
        <v>100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21">
        <v>8</v>
      </c>
      <c r="C19" s="72" t="s">
        <v>101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21">
        <v>9</v>
      </c>
      <c r="C20" s="72" t="s">
        <v>105</v>
      </c>
      <c r="D20" s="72"/>
      <c r="E20" s="72" t="s">
        <v>43</v>
      </c>
      <c r="F20" s="72"/>
      <c r="G20" s="22"/>
      <c r="H20" s="74"/>
      <c r="I20" s="74"/>
    </row>
    <row r="21" spans="2:9" x14ac:dyDescent="0.25">
      <c r="B21" s="50">
        <v>10</v>
      </c>
      <c r="C21" s="72" t="s">
        <v>106</v>
      </c>
      <c r="D21" s="72"/>
      <c r="E21" s="72" t="s">
        <v>43</v>
      </c>
      <c r="F21" s="72"/>
      <c r="G21" s="22"/>
      <c r="I21"/>
    </row>
    <row r="22" spans="2:9" x14ac:dyDescent="0.25">
      <c r="B22" s="50">
        <v>11</v>
      </c>
      <c r="C22" s="72" t="s">
        <v>107</v>
      </c>
      <c r="D22" s="72"/>
      <c r="E22" s="72" t="s">
        <v>43</v>
      </c>
      <c r="F22" s="72"/>
      <c r="G22" s="22"/>
    </row>
    <row r="23" spans="2:9" x14ac:dyDescent="0.25">
      <c r="B23" s="50">
        <v>12</v>
      </c>
      <c r="C23" s="72" t="s">
        <v>321</v>
      </c>
      <c r="D23" s="72"/>
      <c r="E23" s="72" t="s">
        <v>43</v>
      </c>
      <c r="F23" s="72"/>
      <c r="G23" s="22"/>
      <c r="H23"/>
      <c r="I23"/>
    </row>
    <row r="24" spans="2:9" x14ac:dyDescent="0.25">
      <c r="B24" s="50">
        <v>13</v>
      </c>
      <c r="C24" s="72" t="s">
        <v>279</v>
      </c>
      <c r="D24" s="72"/>
      <c r="E24" s="72" t="s">
        <v>43</v>
      </c>
      <c r="F24" s="72"/>
      <c r="G24" s="22"/>
      <c r="H24"/>
      <c r="I24"/>
    </row>
    <row r="25" spans="2:9" x14ac:dyDescent="0.25">
      <c r="B25" s="50">
        <v>14</v>
      </c>
      <c r="C25" s="72" t="s">
        <v>110</v>
      </c>
      <c r="D25" s="72"/>
      <c r="E25" s="72" t="s">
        <v>43</v>
      </c>
      <c r="F25" s="72"/>
      <c r="G25" s="22"/>
      <c r="H25"/>
      <c r="I25"/>
    </row>
    <row r="26" spans="2:9" x14ac:dyDescent="0.25">
      <c r="B26" s="50">
        <v>15</v>
      </c>
      <c r="C26" s="72" t="s">
        <v>111</v>
      </c>
      <c r="D26" s="72"/>
      <c r="E26" s="72" t="s">
        <v>43</v>
      </c>
      <c r="F26" s="72"/>
      <c r="G26" s="22"/>
      <c r="H26"/>
      <c r="I26"/>
    </row>
    <row r="27" spans="2:9" x14ac:dyDescent="0.25">
      <c r="B27" s="50">
        <v>16</v>
      </c>
      <c r="C27" s="72" t="s">
        <v>112</v>
      </c>
      <c r="D27" s="72"/>
      <c r="E27" s="72" t="s">
        <v>43</v>
      </c>
      <c r="F27" s="72"/>
      <c r="G27" s="22"/>
      <c r="H27"/>
      <c r="I27"/>
    </row>
    <row r="28" spans="2:9" x14ac:dyDescent="0.25">
      <c r="B28" s="50">
        <v>17</v>
      </c>
      <c r="C28" s="72" t="s">
        <v>158</v>
      </c>
      <c r="D28" s="72"/>
      <c r="E28" s="72" t="s">
        <v>43</v>
      </c>
      <c r="F28" s="72"/>
      <c r="G28" s="22"/>
      <c r="H28"/>
      <c r="I28"/>
    </row>
    <row r="29" spans="2:9" x14ac:dyDescent="0.25">
      <c r="B29" s="50">
        <v>18</v>
      </c>
      <c r="C29" s="72" t="s">
        <v>159</v>
      </c>
      <c r="D29" s="72"/>
      <c r="E29" s="72" t="s">
        <v>43</v>
      </c>
      <c r="F29" s="72"/>
      <c r="G29" s="22"/>
      <c r="H29"/>
      <c r="I29"/>
    </row>
    <row r="30" spans="2:9" x14ac:dyDescent="0.25">
      <c r="B30" s="50">
        <v>19</v>
      </c>
      <c r="C30" s="72" t="s">
        <v>160</v>
      </c>
      <c r="D30" s="72"/>
      <c r="E30" s="72" t="s">
        <v>43</v>
      </c>
      <c r="F30" s="72"/>
      <c r="H30"/>
      <c r="I30"/>
    </row>
    <row r="31" spans="2:9" x14ac:dyDescent="0.25">
      <c r="B31" s="50">
        <v>20</v>
      </c>
      <c r="C31" s="72" t="s">
        <v>112</v>
      </c>
      <c r="D31" s="72"/>
      <c r="E31" s="72" t="s">
        <v>43</v>
      </c>
      <c r="F31" s="72"/>
      <c r="H31"/>
      <c r="I31"/>
    </row>
    <row r="32" spans="2:9" x14ac:dyDescent="0.25">
      <c r="B32" s="50">
        <v>21</v>
      </c>
      <c r="C32" s="72" t="s">
        <v>204</v>
      </c>
      <c r="D32" s="72"/>
      <c r="E32" s="72" t="s">
        <v>43</v>
      </c>
      <c r="F32" s="72"/>
      <c r="G32"/>
      <c r="H32"/>
      <c r="I32"/>
    </row>
    <row r="33" spans="2:9" x14ac:dyDescent="0.25">
      <c r="B33" s="50">
        <v>22</v>
      </c>
      <c r="C33" s="72" t="s">
        <v>189</v>
      </c>
      <c r="D33" s="72"/>
      <c r="E33" s="72" t="s">
        <v>43</v>
      </c>
      <c r="F33" s="72"/>
      <c r="G33"/>
      <c r="H33"/>
      <c r="I33"/>
    </row>
    <row r="34" spans="2:9" x14ac:dyDescent="0.25">
      <c r="B34" s="50">
        <v>23</v>
      </c>
      <c r="C34" s="72" t="s">
        <v>146</v>
      </c>
      <c r="D34" s="72"/>
      <c r="E34" s="72" t="s">
        <v>43</v>
      </c>
      <c r="F34" s="72"/>
      <c r="G34"/>
      <c r="H34"/>
      <c r="I34"/>
    </row>
    <row r="35" spans="2:9" x14ac:dyDescent="0.25">
      <c r="B35" s="50">
        <v>24</v>
      </c>
      <c r="C35" s="72" t="s">
        <v>205</v>
      </c>
      <c r="D35" s="72"/>
      <c r="E35" s="72" t="s">
        <v>43</v>
      </c>
      <c r="F35" s="72"/>
      <c r="G35"/>
      <c r="H35"/>
      <c r="I35"/>
    </row>
    <row r="36" spans="2:9" x14ac:dyDescent="0.25">
      <c r="B36" s="50">
        <v>25</v>
      </c>
      <c r="C36" s="72" t="s">
        <v>206</v>
      </c>
      <c r="D36" s="72"/>
      <c r="E36" s="72" t="s">
        <v>43</v>
      </c>
      <c r="F36" s="72"/>
      <c r="H36"/>
      <c r="I36"/>
    </row>
    <row r="37" spans="2:9" x14ac:dyDescent="0.25">
      <c r="B37" s="50">
        <v>26</v>
      </c>
      <c r="C37" s="72" t="s">
        <v>207</v>
      </c>
      <c r="D37" s="72"/>
      <c r="E37" s="72" t="s">
        <v>43</v>
      </c>
      <c r="F37" s="72"/>
      <c r="H37"/>
      <c r="I37"/>
    </row>
    <row r="38" spans="2:9" x14ac:dyDescent="0.25">
      <c r="B38" s="50">
        <v>27</v>
      </c>
      <c r="C38" s="72" t="s">
        <v>208</v>
      </c>
      <c r="D38" s="72"/>
      <c r="E38" s="72" t="s">
        <v>43</v>
      </c>
      <c r="F38" s="72"/>
      <c r="H38"/>
      <c r="I38"/>
    </row>
    <row r="39" spans="2:9" x14ac:dyDescent="0.25">
      <c r="B39" s="50">
        <v>28</v>
      </c>
      <c r="C39" s="72" t="s">
        <v>209</v>
      </c>
      <c r="D39" s="72"/>
      <c r="E39" s="72" t="s">
        <v>43</v>
      </c>
      <c r="F39" s="72"/>
      <c r="H39"/>
      <c r="I39"/>
    </row>
    <row r="40" spans="2:9" x14ac:dyDescent="0.25">
      <c r="B40" s="50">
        <v>29</v>
      </c>
      <c r="C40" s="72" t="s">
        <v>226</v>
      </c>
      <c r="D40" s="72"/>
      <c r="E40" s="72" t="s">
        <v>45</v>
      </c>
      <c r="F40" s="72"/>
      <c r="H40"/>
      <c r="I40"/>
    </row>
    <row r="41" spans="2:9" x14ac:dyDescent="0.25">
      <c r="B41" s="50">
        <v>30</v>
      </c>
      <c r="C41" s="72" t="s">
        <v>227</v>
      </c>
      <c r="D41" s="72"/>
      <c r="E41" s="72" t="s">
        <v>45</v>
      </c>
      <c r="F41" s="72"/>
      <c r="H41"/>
      <c r="I41"/>
    </row>
    <row r="42" spans="2:9" x14ac:dyDescent="0.25">
      <c r="B42" s="50">
        <v>31</v>
      </c>
      <c r="C42" s="72" t="s">
        <v>228</v>
      </c>
      <c r="D42" s="72"/>
      <c r="E42" s="72" t="s">
        <v>45</v>
      </c>
      <c r="F42" s="72"/>
      <c r="H42"/>
      <c r="I42"/>
    </row>
    <row r="43" spans="2:9" x14ac:dyDescent="0.25">
      <c r="B43" s="50">
        <v>32</v>
      </c>
      <c r="C43" s="72" t="s">
        <v>303</v>
      </c>
      <c r="D43" s="72"/>
      <c r="E43" s="72" t="s">
        <v>45</v>
      </c>
      <c r="F43" s="72"/>
      <c r="H43"/>
      <c r="I43"/>
    </row>
    <row r="44" spans="2:9" x14ac:dyDescent="0.25">
      <c r="B44" s="50">
        <v>33</v>
      </c>
      <c r="C44" s="72" t="s">
        <v>211</v>
      </c>
      <c r="D44" s="72"/>
      <c r="E44" s="72" t="s">
        <v>45</v>
      </c>
      <c r="F44" s="72"/>
      <c r="H44"/>
      <c r="I44"/>
    </row>
    <row r="45" spans="2:9" x14ac:dyDescent="0.25">
      <c r="B45" s="50">
        <v>34</v>
      </c>
      <c r="C45" s="72" t="s">
        <v>139</v>
      </c>
      <c r="D45" s="72"/>
      <c r="E45" s="72" t="s">
        <v>45</v>
      </c>
      <c r="F45" s="72"/>
      <c r="H45"/>
      <c r="I45"/>
    </row>
    <row r="46" spans="2:9" x14ac:dyDescent="0.25">
      <c r="B46" s="50">
        <v>35</v>
      </c>
      <c r="C46" s="72" t="s">
        <v>157</v>
      </c>
      <c r="D46" s="72"/>
      <c r="E46" s="72" t="s">
        <v>45</v>
      </c>
      <c r="F46" s="72"/>
      <c r="H46"/>
      <c r="I46"/>
    </row>
    <row r="47" spans="2:9" x14ac:dyDescent="0.25">
      <c r="B47" s="50">
        <v>36</v>
      </c>
      <c r="C47" s="72" t="s">
        <v>156</v>
      </c>
      <c r="D47" s="72"/>
      <c r="E47" s="72" t="s">
        <v>45</v>
      </c>
      <c r="F47" s="72"/>
      <c r="H47"/>
      <c r="I47"/>
    </row>
    <row r="48" spans="2:9" x14ac:dyDescent="0.25">
      <c r="B48" s="50">
        <v>37</v>
      </c>
      <c r="C48" s="72" t="s">
        <v>140</v>
      </c>
      <c r="D48" s="72"/>
      <c r="E48" s="72" t="s">
        <v>45</v>
      </c>
      <c r="F48" s="72"/>
      <c r="H48"/>
      <c r="I48"/>
    </row>
    <row r="49" spans="2:6" x14ac:dyDescent="0.25">
      <c r="B49" s="50">
        <v>38</v>
      </c>
      <c r="C49" s="72" t="s">
        <v>154</v>
      </c>
      <c r="D49" s="72"/>
      <c r="E49" s="72" t="s">
        <v>45</v>
      </c>
      <c r="F49" s="72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C24:D24"/>
    <mergeCell ref="E24:F24"/>
    <mergeCell ref="C22:D22"/>
    <mergeCell ref="E22:F22"/>
    <mergeCell ref="C18:D18"/>
    <mergeCell ref="E18:F18"/>
    <mergeCell ref="H20:I20"/>
    <mergeCell ref="C21:D21"/>
    <mergeCell ref="E21:F21"/>
    <mergeCell ref="C23:D23"/>
    <mergeCell ref="E23:F23"/>
    <mergeCell ref="E37:F37"/>
    <mergeCell ref="E38:F38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  <mergeCell ref="E32:F32"/>
    <mergeCell ref="E33:F33"/>
    <mergeCell ref="E34:F34"/>
    <mergeCell ref="E35:F35"/>
    <mergeCell ref="E36:F36"/>
    <mergeCell ref="E49:F4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E41:F41"/>
    <mergeCell ref="E42:F42"/>
    <mergeCell ref="E43:F43"/>
    <mergeCell ref="E44:F44"/>
    <mergeCell ref="E30:F30"/>
    <mergeCell ref="E31:F31"/>
    <mergeCell ref="C49:D49"/>
    <mergeCell ref="C43:D43"/>
    <mergeCell ref="C48:D48"/>
    <mergeCell ref="C45:D45"/>
    <mergeCell ref="C46:D46"/>
    <mergeCell ref="C47:D47"/>
    <mergeCell ref="C44:D44"/>
    <mergeCell ref="E48:F48"/>
    <mergeCell ref="E45:F45"/>
    <mergeCell ref="E46:F46"/>
    <mergeCell ref="E47:F47"/>
    <mergeCell ref="C39:D39"/>
    <mergeCell ref="C40:D40"/>
    <mergeCell ref="C41:D41"/>
    <mergeCell ref="C42:D42"/>
    <mergeCell ref="E39:F39"/>
    <mergeCell ref="E40:F40"/>
  </mergeCells>
  <conditionalFormatting sqref="D7:I8">
    <cfRule type="expression" dxfId="355" priority="9">
      <formula>D7=""</formula>
    </cfRule>
  </conditionalFormatting>
  <conditionalFormatting sqref="D5">
    <cfRule type="expression" dxfId="354" priority="8">
      <formula>D5=""</formula>
    </cfRule>
  </conditionalFormatting>
  <conditionalFormatting sqref="E5">
    <cfRule type="expression" dxfId="353" priority="7">
      <formula>E5=""</formula>
    </cfRule>
  </conditionalFormatting>
  <conditionalFormatting sqref="B5">
    <cfRule type="expression" dxfId="352" priority="5">
      <formula>B5=""</formula>
    </cfRule>
  </conditionalFormatting>
  <conditionalFormatting sqref="C5">
    <cfRule type="expression" dxfId="351" priority="6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rgb="FF0070C0"/>
    <pageSetUpPr fitToPage="1"/>
  </sheetPr>
  <dimension ref="B2:I25"/>
  <sheetViews>
    <sheetView zoomScale="70" zoomScaleNormal="70" workbookViewId="0">
      <selection activeCell="B10" sqref="B10:F1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(126 -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126</v>
      </c>
      <c r="C5" s="4" t="s">
        <v>41</v>
      </c>
      <c r="D5" s="4" t="s">
        <v>43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331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332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51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50">
        <v>1</v>
      </c>
      <c r="C12" s="72" t="s">
        <v>158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50">
        <v>2</v>
      </c>
      <c r="C13" s="72" t="s">
        <v>159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50">
        <v>3</v>
      </c>
      <c r="C14" s="72" t="s">
        <v>293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50">
        <v>4</v>
      </c>
      <c r="C15" s="72" t="s">
        <v>292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50">
        <v>5</v>
      </c>
      <c r="C16" s="72" t="s">
        <v>291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50">
        <v>6</v>
      </c>
      <c r="C17" s="72" t="s">
        <v>363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50">
        <v>7</v>
      </c>
      <c r="C18" s="72" t="s">
        <v>131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50">
        <v>8</v>
      </c>
      <c r="C19" s="72" t="s">
        <v>333</v>
      </c>
      <c r="D19" s="72"/>
      <c r="E19" s="72" t="s">
        <v>43</v>
      </c>
      <c r="F19" s="72"/>
      <c r="G19" s="22"/>
      <c r="H19" s="74"/>
      <c r="I19" s="74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/>
      <c r="H23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</sheetData>
  <mergeCells count="3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</mergeCells>
  <conditionalFormatting sqref="B21">
    <cfRule type="expression" dxfId="350" priority="7">
      <formula>B21&lt;&gt;""</formula>
    </cfRule>
  </conditionalFormatting>
  <conditionalFormatting sqref="B20">
    <cfRule type="expression" dxfId="349" priority="6">
      <formula>B20&lt;&gt;""</formula>
    </cfRule>
  </conditionalFormatting>
  <conditionalFormatting sqref="D7:I8">
    <cfRule type="expression" dxfId="348" priority="5">
      <formula>D7=""</formula>
    </cfRule>
  </conditionalFormatting>
  <conditionalFormatting sqref="D5">
    <cfRule type="expression" dxfId="347" priority="4">
      <formula>D5=""</formula>
    </cfRule>
  </conditionalFormatting>
  <conditionalFormatting sqref="E5">
    <cfRule type="expression" dxfId="346" priority="3">
      <formula>E5=""</formula>
    </cfRule>
  </conditionalFormatting>
  <conditionalFormatting sqref="B5">
    <cfRule type="expression" dxfId="345" priority="1">
      <formula>B5=""</formula>
    </cfRule>
  </conditionalFormatting>
  <conditionalFormatting sqref="C5">
    <cfRule type="expression" dxfId="34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rgb="FF0070C0"/>
    <pageSetUpPr fitToPage="1"/>
  </sheetPr>
  <dimension ref="B2:I27"/>
  <sheetViews>
    <sheetView topLeftCell="A4" zoomScale="70" zoomScaleNormal="70" workbookViewId="0">
      <selection activeCell="B10" sqref="B10:F22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9.140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(126 -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126</v>
      </c>
      <c r="C5" s="4" t="s">
        <v>39</v>
      </c>
      <c r="D5" s="4" t="s">
        <v>43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9" t="s">
        <v>51</v>
      </c>
      <c r="C7" s="79"/>
      <c r="D7" s="80" t="s">
        <v>332</v>
      </c>
      <c r="E7" s="80"/>
      <c r="F7" s="80"/>
      <c r="G7" s="80"/>
      <c r="H7" s="80"/>
      <c r="I7" s="80"/>
    </row>
    <row r="8" spans="2:9" x14ac:dyDescent="0.25">
      <c r="B8" s="79" t="s">
        <v>52</v>
      </c>
      <c r="C8" s="79"/>
      <c r="D8" s="80" t="s">
        <v>334</v>
      </c>
      <c r="E8" s="80"/>
      <c r="F8" s="80"/>
      <c r="G8" s="80"/>
      <c r="H8" s="80"/>
      <c r="I8" s="80"/>
    </row>
    <row r="9" spans="2:9" ht="15" customHeight="1" x14ac:dyDescent="0.25"/>
    <row r="10" spans="2:9" x14ac:dyDescent="0.25">
      <c r="B10" s="75" t="s">
        <v>53</v>
      </c>
      <c r="C10" s="75"/>
      <c r="D10" s="75"/>
      <c r="E10" s="75"/>
      <c r="F10" s="75"/>
      <c r="G10"/>
      <c r="H10" s="76" t="s">
        <v>54</v>
      </c>
      <c r="I10" s="76"/>
    </row>
    <row r="11" spans="2:9" x14ac:dyDescent="0.25">
      <c r="B11" s="20" t="s">
        <v>55</v>
      </c>
      <c r="C11" s="75" t="s">
        <v>56</v>
      </c>
      <c r="D11" s="75"/>
      <c r="E11" s="75" t="s">
        <v>57</v>
      </c>
      <c r="F11" s="75"/>
      <c r="G11"/>
      <c r="H11" s="76"/>
      <c r="I11" s="76"/>
    </row>
    <row r="12" spans="2:9" x14ac:dyDescent="0.25">
      <c r="B12" s="21">
        <v>1</v>
      </c>
      <c r="C12" s="72" t="s">
        <v>333</v>
      </c>
      <c r="D12" s="72"/>
      <c r="E12" s="72" t="s">
        <v>43</v>
      </c>
      <c r="F12" s="72"/>
      <c r="G12" s="22"/>
      <c r="H12" s="74"/>
      <c r="I12" s="74"/>
    </row>
    <row r="13" spans="2:9" x14ac:dyDescent="0.25">
      <c r="B13" s="21">
        <v>2</v>
      </c>
      <c r="C13" s="72" t="s">
        <v>138</v>
      </c>
      <c r="D13" s="72"/>
      <c r="E13" s="72" t="s">
        <v>43</v>
      </c>
      <c r="F13" s="72"/>
      <c r="G13" s="22"/>
      <c r="H13" s="74"/>
      <c r="I13" s="74"/>
    </row>
    <row r="14" spans="2:9" x14ac:dyDescent="0.25">
      <c r="B14" s="21">
        <v>3</v>
      </c>
      <c r="C14" s="72" t="s">
        <v>188</v>
      </c>
      <c r="D14" s="72"/>
      <c r="E14" s="72" t="s">
        <v>43</v>
      </c>
      <c r="F14" s="72"/>
      <c r="G14" s="22"/>
      <c r="H14" s="74"/>
      <c r="I14" s="74"/>
    </row>
    <row r="15" spans="2:9" x14ac:dyDescent="0.25">
      <c r="B15" s="21">
        <v>4</v>
      </c>
      <c r="C15" s="72" t="s">
        <v>131</v>
      </c>
      <c r="D15" s="72"/>
      <c r="E15" s="72" t="s">
        <v>43</v>
      </c>
      <c r="F15" s="72"/>
      <c r="G15" s="22"/>
      <c r="H15" s="74"/>
      <c r="I15" s="74"/>
    </row>
    <row r="16" spans="2:9" x14ac:dyDescent="0.25">
      <c r="B16" s="21">
        <v>5</v>
      </c>
      <c r="C16" s="72" t="s">
        <v>363</v>
      </c>
      <c r="D16" s="72"/>
      <c r="E16" s="72" t="s">
        <v>43</v>
      </c>
      <c r="F16" s="72"/>
      <c r="G16" s="22"/>
      <c r="H16" s="74"/>
      <c r="I16" s="74"/>
    </row>
    <row r="17" spans="2:9" x14ac:dyDescent="0.25">
      <c r="B17" s="46">
        <v>6</v>
      </c>
      <c r="C17" s="72" t="s">
        <v>292</v>
      </c>
      <c r="D17" s="72"/>
      <c r="E17" s="72" t="s">
        <v>43</v>
      </c>
      <c r="F17" s="72"/>
      <c r="G17" s="22"/>
      <c r="H17" s="74"/>
      <c r="I17" s="74"/>
    </row>
    <row r="18" spans="2:9" x14ac:dyDescent="0.25">
      <c r="B18" s="46">
        <v>7</v>
      </c>
      <c r="C18" s="72" t="s">
        <v>293</v>
      </c>
      <c r="D18" s="72"/>
      <c r="E18" s="72" t="s">
        <v>43</v>
      </c>
      <c r="F18" s="72"/>
      <c r="G18" s="22"/>
      <c r="H18" s="74"/>
      <c r="I18" s="74"/>
    </row>
    <row r="19" spans="2:9" x14ac:dyDescent="0.25">
      <c r="B19" s="46">
        <v>8</v>
      </c>
      <c r="C19" s="72" t="s">
        <v>159</v>
      </c>
      <c r="D19" s="72"/>
      <c r="E19" s="72" t="s">
        <v>43</v>
      </c>
      <c r="F19" s="72"/>
      <c r="G19" s="22"/>
      <c r="H19" s="74"/>
      <c r="I19" s="74"/>
    </row>
    <row r="20" spans="2:9" x14ac:dyDescent="0.25">
      <c r="B20" s="46">
        <v>9</v>
      </c>
      <c r="C20" s="72" t="s">
        <v>160</v>
      </c>
      <c r="D20" s="72"/>
      <c r="E20" s="72" t="s">
        <v>43</v>
      </c>
      <c r="F20" s="72"/>
      <c r="G20" s="22"/>
      <c r="I20"/>
    </row>
    <row r="21" spans="2:9" x14ac:dyDescent="0.25">
      <c r="B21" s="46">
        <v>10</v>
      </c>
      <c r="C21" s="72" t="s">
        <v>294</v>
      </c>
      <c r="D21" s="72"/>
      <c r="E21" s="72" t="s">
        <v>43</v>
      </c>
      <c r="F21" s="72"/>
      <c r="G21" s="22"/>
    </row>
    <row r="22" spans="2:9" x14ac:dyDescent="0.25">
      <c r="B22" s="46">
        <v>11</v>
      </c>
      <c r="C22" s="72" t="s">
        <v>158</v>
      </c>
      <c r="D22" s="72"/>
      <c r="E22" s="72" t="s">
        <v>43</v>
      </c>
      <c r="F22" s="72"/>
    </row>
    <row r="23" spans="2:9" x14ac:dyDescent="0.25">
      <c r="C23"/>
      <c r="D23"/>
      <c r="E23"/>
      <c r="F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</sheetData>
  <mergeCells count="3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6:D16"/>
    <mergeCell ref="E16:F16"/>
    <mergeCell ref="H16:I16"/>
    <mergeCell ref="C14:D14"/>
    <mergeCell ref="E14:F14"/>
    <mergeCell ref="H14:I14"/>
    <mergeCell ref="C15:D15"/>
    <mergeCell ref="E15:F15"/>
    <mergeCell ref="H15:I15"/>
    <mergeCell ref="H17:I17"/>
    <mergeCell ref="C18:D18"/>
    <mergeCell ref="E18:F18"/>
    <mergeCell ref="H18:I18"/>
    <mergeCell ref="C19:D19"/>
    <mergeCell ref="E19:F19"/>
    <mergeCell ref="H19:I19"/>
    <mergeCell ref="C22:D22"/>
    <mergeCell ref="E22:F22"/>
    <mergeCell ref="C21:D21"/>
    <mergeCell ref="E21:F21"/>
    <mergeCell ref="C17:D17"/>
    <mergeCell ref="E17:F17"/>
    <mergeCell ref="C20:D20"/>
    <mergeCell ref="E20:F20"/>
  </mergeCells>
  <conditionalFormatting sqref="B23:F23">
    <cfRule type="expression" dxfId="343" priority="7">
      <formula>B23&lt;&gt;""</formula>
    </cfRule>
  </conditionalFormatting>
  <conditionalFormatting sqref="D7:I8">
    <cfRule type="expression" dxfId="342" priority="5">
      <formula>D7=""</formula>
    </cfRule>
  </conditionalFormatting>
  <conditionalFormatting sqref="D5">
    <cfRule type="expression" dxfId="341" priority="4">
      <formula>D5=""</formula>
    </cfRule>
  </conditionalFormatting>
  <conditionalFormatting sqref="E5">
    <cfRule type="expression" dxfId="340" priority="3">
      <formula>E5=""</formula>
    </cfRule>
  </conditionalFormatting>
  <conditionalFormatting sqref="B5">
    <cfRule type="expression" dxfId="339" priority="1">
      <formula>B5=""</formula>
    </cfRule>
  </conditionalFormatting>
  <conditionalFormatting sqref="C5">
    <cfRule type="expression" dxfId="33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tabColor rgb="FF00B050"/>
    <pageSetUpPr fitToPage="1"/>
  </sheetPr>
  <dimension ref="B2:N37"/>
  <sheetViews>
    <sheetView zoomScale="70" zoomScaleNormal="70" workbookViewId="0">
      <selection activeCell="D18" sqref="D1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(101 -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101</v>
      </c>
      <c r="C7" s="4" t="s">
        <v>41</v>
      </c>
      <c r="D7" s="4" t="s">
        <v>48</v>
      </c>
      <c r="E7" s="4" t="s">
        <v>44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48">
        <v>3</v>
      </c>
      <c r="F19" s="8" t="str">
        <f>IFERROR(IF(G19=0,"-",IF(G19&lt;_xlfn.PERCENTILE.INC(($E$13:$E$36,$G$13:$G$36,$I$13:$I$36),0.2),"Baja",IF(G19&lt;_xlfn.PERCENTILE.INC(($E$13:$E$36,$G$13:$G$36,$I$13:$I$36),0.75),"Media","Alta"))),"-")</f>
        <v>Alta</v>
      </c>
      <c r="G19" s="48">
        <v>3</v>
      </c>
      <c r="H19" s="8"/>
      <c r="I19" s="48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48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48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48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48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48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48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4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48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48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48">
        <v>2</v>
      </c>
      <c r="H31" s="8"/>
      <c r="I31" s="48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48"/>
      <c r="H33" s="8"/>
      <c r="I33" s="48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28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37" priority="5">
      <formula>D7=""</formula>
    </cfRule>
  </conditionalFormatting>
  <conditionalFormatting sqref="E7">
    <cfRule type="expression" dxfId="336" priority="4">
      <formula>E7=""</formula>
    </cfRule>
  </conditionalFormatting>
  <conditionalFormatting sqref="F7">
    <cfRule type="expression" dxfId="335" priority="3">
      <formula>F7=""</formula>
    </cfRule>
  </conditionalFormatting>
  <conditionalFormatting sqref="C7">
    <cfRule type="expression" dxfId="334" priority="2">
      <formula>C7=""</formula>
    </cfRule>
  </conditionalFormatting>
  <conditionalFormatting sqref="B7">
    <cfRule type="expression" dxfId="33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tabColor rgb="FF00B050"/>
    <pageSetUpPr fitToPage="1"/>
  </sheetPr>
  <dimension ref="B2:M37"/>
  <sheetViews>
    <sheetView topLeftCell="A6" zoomScale="70" zoomScaleNormal="70" workbookViewId="0">
      <selection activeCell="H20" sqref="H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3" ht="21" x14ac:dyDescent="0.25">
      <c r="B2" s="78" t="str">
        <f>"PROGRAMA DE OPERACIÓN DEL SERVICIO ("&amp;B7&amp;" - "&amp;C7&amp;")"</f>
        <v>PROGRAMA DE OPERACIÓN DEL SERVICIO (101 - Regreso)</v>
      </c>
      <c r="C2" s="78"/>
      <c r="D2" s="78"/>
      <c r="E2" s="78"/>
      <c r="F2" s="78"/>
      <c r="G2" s="78"/>
      <c r="H2" s="78"/>
      <c r="I2" s="78"/>
    </row>
    <row r="4" spans="2:13" s="1" customFormat="1" x14ac:dyDescent="0.25">
      <c r="B4" s="1" t="s">
        <v>0</v>
      </c>
    </row>
    <row r="6" spans="2:13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3" x14ac:dyDescent="0.25">
      <c r="B7" s="4">
        <v>101</v>
      </c>
      <c r="C7" s="4" t="s">
        <v>39</v>
      </c>
      <c r="D7" s="4" t="s">
        <v>44</v>
      </c>
      <c r="E7" s="4" t="s">
        <v>48</v>
      </c>
      <c r="F7" s="4" t="s">
        <v>40</v>
      </c>
      <c r="G7" s="3"/>
    </row>
    <row r="9" spans="2:13" s="1" customFormat="1" x14ac:dyDescent="0.25">
      <c r="B9" s="1" t="s">
        <v>6</v>
      </c>
    </row>
    <row r="11" spans="2:13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3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3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3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M14" s="14"/>
    </row>
    <row r="15" spans="2:13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M15" s="14"/>
    </row>
    <row r="16" spans="2:13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M16" s="14"/>
    </row>
    <row r="17" spans="2:13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M17" s="14"/>
    </row>
    <row r="18" spans="2:13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M18" s="14"/>
    </row>
    <row r="19" spans="2:13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M19" s="14"/>
    </row>
    <row r="20" spans="2:13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3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48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48">
        <v>2</v>
      </c>
    </row>
    <row r="22" spans="2:13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3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48">
        <v>2</v>
      </c>
    </row>
    <row r="24" spans="2:13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3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48">
        <v>2</v>
      </c>
    </row>
    <row r="26" spans="2:13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3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48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48">
        <v>2</v>
      </c>
    </row>
    <row r="28" spans="2:13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3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4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48">
        <v>2</v>
      </c>
    </row>
    <row r="30" spans="2:13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3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48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48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48">
        <v>2</v>
      </c>
    </row>
    <row r="32" spans="2:13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48"/>
      <c r="H33" s="8"/>
      <c r="I33" s="48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48"/>
      <c r="F35" s="49"/>
      <c r="G35" s="48"/>
      <c r="H35" s="49"/>
      <c r="I35" s="48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28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32" priority="5">
      <formula>D7=""</formula>
    </cfRule>
  </conditionalFormatting>
  <conditionalFormatting sqref="E7">
    <cfRule type="expression" dxfId="331" priority="4">
      <formula>E7=""</formula>
    </cfRule>
  </conditionalFormatting>
  <conditionalFormatting sqref="F7">
    <cfRule type="expression" dxfId="330" priority="3">
      <formula>F7=""</formula>
    </cfRule>
  </conditionalFormatting>
  <conditionalFormatting sqref="C7">
    <cfRule type="expression" dxfId="329" priority="2">
      <formula>C7=""</formula>
    </cfRule>
  </conditionalFormatting>
  <conditionalFormatting sqref="B7">
    <cfRule type="expression" dxfId="32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tabColor rgb="FF00B050"/>
    <pageSetUpPr fitToPage="1"/>
  </sheetPr>
  <dimension ref="B2:N37"/>
  <sheetViews>
    <sheetView zoomScale="70" zoomScaleNormal="70" workbookViewId="0">
      <selection activeCell="H19" sqref="H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(102 -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102</v>
      </c>
      <c r="C7" s="4" t="s">
        <v>41</v>
      </c>
      <c r="D7" s="4" t="s">
        <v>45</v>
      </c>
      <c r="E7" s="4" t="s">
        <v>44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Media</v>
      </c>
      <c r="E18" s="13">
        <v>2</v>
      </c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 t="str">
        <f>IFERROR(IF(G19=0,"-",IF(G19&lt;_xlfn.PERCENTILE.INC(($E$13:$E$36,$G$13:$G$36,$I$13:$I$36),0.2),"Baja",IF(G19&lt;_xlfn.PERCENTILE.INC(($E$13:$E$36,$G$13:$G$36,$I$13:$I$36),0.75),"Media","Alta"))),"-")</f>
        <v>Alta</v>
      </c>
      <c r="G19" s="48">
        <v>3</v>
      </c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48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48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48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48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31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27" priority="5">
      <formula>D7=""</formula>
    </cfRule>
  </conditionalFormatting>
  <conditionalFormatting sqref="E7">
    <cfRule type="expression" dxfId="326" priority="4">
      <formula>E7=""</formula>
    </cfRule>
  </conditionalFormatting>
  <conditionalFormatting sqref="F7">
    <cfRule type="expression" dxfId="325" priority="3">
      <formula>F7=""</formula>
    </cfRule>
  </conditionalFormatting>
  <conditionalFormatting sqref="C7">
    <cfRule type="expression" dxfId="324" priority="2">
      <formula>C7=""</formula>
    </cfRule>
  </conditionalFormatting>
  <conditionalFormatting sqref="B7">
    <cfRule type="expression" dxfId="32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(102 -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102</v>
      </c>
      <c r="C7" s="4" t="s">
        <v>39</v>
      </c>
      <c r="D7" s="4" t="s">
        <v>44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48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48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4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48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48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48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29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22" priority="5">
      <formula>D7=""</formula>
    </cfRule>
  </conditionalFormatting>
  <conditionalFormatting sqref="E7">
    <cfRule type="expression" dxfId="321" priority="4">
      <formula>E7=""</formula>
    </cfRule>
  </conditionalFormatting>
  <conditionalFormatting sqref="F7">
    <cfRule type="expression" dxfId="320" priority="3">
      <formula>F7=""</formula>
    </cfRule>
  </conditionalFormatting>
  <conditionalFormatting sqref="C7">
    <cfRule type="expression" dxfId="319" priority="2">
      <formula>C7=""</formula>
    </cfRule>
  </conditionalFormatting>
  <conditionalFormatting sqref="B7">
    <cfRule type="expression" dxfId="31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5.42578125" customWidth="1"/>
    <col min="3" max="3" width="15.5703125" customWidth="1"/>
    <col min="4" max="4" width="13.28515625" customWidth="1"/>
  </cols>
  <sheetData>
    <row r="2" spans="2:9" ht="21" x14ac:dyDescent="0.25">
      <c r="B2" s="78" t="str">
        <f>"PROGRAMA DE OPERACIÓN DEL SERVICIO ("&amp;B7&amp;" - "&amp;C7&amp;")"</f>
        <v>PROGRAMA DE OPERACIÓN DEL SERVICIO (102D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5" t="s">
        <v>387</v>
      </c>
      <c r="C7" s="55" t="s">
        <v>41</v>
      </c>
      <c r="D7" s="55" t="s">
        <v>45</v>
      </c>
      <c r="E7" s="55" t="s">
        <v>44</v>
      </c>
      <c r="F7" s="55" t="s">
        <v>40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56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56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56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2</v>
      </c>
      <c r="F19" s="8"/>
      <c r="G19" s="48"/>
      <c r="H19" s="8"/>
      <c r="I19" s="9"/>
    </row>
    <row r="20" spans="2:9" ht="15.75" x14ac:dyDescent="0.25">
      <c r="B20" s="10">
        <v>7</v>
      </c>
      <c r="C20" s="56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/>
      <c r="E21" s="9"/>
      <c r="F21" s="8"/>
      <c r="G21" s="48"/>
      <c r="H21" s="8"/>
      <c r="I21" s="9"/>
    </row>
    <row r="22" spans="2:9" ht="15.75" x14ac:dyDescent="0.25">
      <c r="B22" s="10">
        <v>9</v>
      </c>
      <c r="C22" s="56" t="s">
        <v>23</v>
      </c>
      <c r="D22" s="12"/>
      <c r="E22" s="13"/>
      <c r="F22" s="12"/>
      <c r="G22" s="13"/>
      <c r="H22" s="12"/>
      <c r="I22" s="13"/>
    </row>
    <row r="23" spans="2:9" ht="15.75" x14ac:dyDescent="0.25">
      <c r="B23" s="6">
        <v>10</v>
      </c>
      <c r="C23" s="7" t="s">
        <v>24</v>
      </c>
      <c r="D23" s="8"/>
      <c r="E23" s="9"/>
      <c r="F23" s="8"/>
      <c r="G23" s="48"/>
      <c r="H23" s="8"/>
      <c r="I23" s="9"/>
    </row>
    <row r="24" spans="2:9" ht="15.75" x14ac:dyDescent="0.25">
      <c r="B24" s="10">
        <v>11</v>
      </c>
      <c r="C24" s="56" t="s">
        <v>25</v>
      </c>
      <c r="D24" s="12"/>
      <c r="E24" s="13"/>
      <c r="F24" s="12"/>
      <c r="G24" s="13"/>
      <c r="H24" s="12"/>
      <c r="I24" s="13"/>
    </row>
    <row r="25" spans="2:9" ht="15.75" x14ac:dyDescent="0.25">
      <c r="B25" s="6">
        <v>12</v>
      </c>
      <c r="C25" s="7" t="s">
        <v>26</v>
      </c>
      <c r="D25" s="8"/>
      <c r="E25" s="9"/>
      <c r="F25" s="8"/>
      <c r="G25" s="48"/>
      <c r="H25" s="8"/>
      <c r="I25" s="9"/>
    </row>
    <row r="26" spans="2:9" ht="15.75" x14ac:dyDescent="0.25">
      <c r="B26" s="10">
        <v>13</v>
      </c>
      <c r="C26" s="56" t="s">
        <v>27</v>
      </c>
      <c r="D26" s="12"/>
      <c r="E26" s="13"/>
      <c r="F26" s="12"/>
      <c r="G26" s="13"/>
      <c r="H26" s="12"/>
      <c r="I26" s="13"/>
    </row>
    <row r="27" spans="2:9" ht="15.75" x14ac:dyDescent="0.25">
      <c r="B27" s="6">
        <v>14</v>
      </c>
      <c r="C27" s="7" t="s">
        <v>28</v>
      </c>
      <c r="D27" s="8"/>
      <c r="E27" s="9"/>
      <c r="F27" s="8"/>
      <c r="G27" s="48"/>
      <c r="H27" s="8"/>
      <c r="I27" s="9"/>
    </row>
    <row r="28" spans="2:9" ht="15.75" x14ac:dyDescent="0.25">
      <c r="B28" s="10">
        <v>15</v>
      </c>
      <c r="C28" s="56" t="s">
        <v>29</v>
      </c>
      <c r="D28" s="12"/>
      <c r="E28" s="13"/>
      <c r="F28" s="12"/>
      <c r="G28" s="13"/>
      <c r="H28" s="12"/>
      <c r="I28" s="13"/>
    </row>
    <row r="29" spans="2:9" ht="15.75" x14ac:dyDescent="0.25">
      <c r="B29" s="6">
        <v>16</v>
      </c>
      <c r="C29" s="7" t="s">
        <v>30</v>
      </c>
      <c r="D29" s="8"/>
      <c r="E29" s="9"/>
      <c r="F29" s="8"/>
      <c r="G29" s="48"/>
      <c r="H29" s="8"/>
      <c r="I29" s="9"/>
    </row>
    <row r="30" spans="2:9" ht="15.75" x14ac:dyDescent="0.25">
      <c r="B30" s="10">
        <v>17</v>
      </c>
      <c r="C30" s="56" t="s">
        <v>31</v>
      </c>
      <c r="D30" s="12"/>
      <c r="E30" s="13"/>
      <c r="F30" s="12"/>
      <c r="G30" s="13"/>
      <c r="H30" s="12"/>
      <c r="I30" s="13"/>
    </row>
    <row r="31" spans="2:9" ht="15.75" x14ac:dyDescent="0.25">
      <c r="B31" s="6">
        <v>18</v>
      </c>
      <c r="C31" s="7" t="s">
        <v>32</v>
      </c>
      <c r="D31" s="8"/>
      <c r="E31" s="9"/>
      <c r="F31" s="8"/>
      <c r="G31" s="48"/>
      <c r="H31" s="8"/>
      <c r="I31" s="9"/>
    </row>
    <row r="32" spans="2:9" ht="15.75" x14ac:dyDescent="0.25">
      <c r="B32" s="10">
        <v>19</v>
      </c>
      <c r="C32" s="56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48"/>
      <c r="H33" s="8"/>
      <c r="I33" s="9"/>
    </row>
    <row r="34" spans="2:9" ht="15.75" x14ac:dyDescent="0.25">
      <c r="B34" s="10">
        <v>21</v>
      </c>
      <c r="C34" s="56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6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17" priority="5">
      <formula>D7=""</formula>
    </cfRule>
  </conditionalFormatting>
  <conditionalFormatting sqref="E7">
    <cfRule type="expression" dxfId="316" priority="4">
      <formula>E7=""</formula>
    </cfRule>
  </conditionalFormatting>
  <conditionalFormatting sqref="F7">
    <cfRule type="expression" dxfId="315" priority="3">
      <formula>F7=""</formula>
    </cfRule>
  </conditionalFormatting>
  <conditionalFormatting sqref="C7">
    <cfRule type="expression" dxfId="314" priority="2">
      <formula>C7=""</formula>
    </cfRule>
  </conditionalFormatting>
  <conditionalFormatting sqref="B7">
    <cfRule type="expression" dxfId="313" priority="1">
      <formula>B7=""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tabColor rgb="FF00B050"/>
    <pageSetUpPr fitToPage="1"/>
  </sheetPr>
  <dimension ref="B2:N37"/>
  <sheetViews>
    <sheetView zoomScale="70" zoomScaleNormal="70" workbookViewId="0">
      <selection activeCell="H19" sqref="H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(103 -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103</v>
      </c>
      <c r="C7" s="4" t="s">
        <v>41</v>
      </c>
      <c r="D7" s="4" t="s">
        <v>45</v>
      </c>
      <c r="E7" s="4" t="s">
        <v>44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Media</v>
      </c>
      <c r="E18" s="13">
        <v>2</v>
      </c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 t="str">
        <f>IFERROR(IF(G19=0,"-",IF(G19&lt;_xlfn.PERCENTILE.INC(($E$13:$E$36,$G$13:$G$36,$I$13:$I$36),0.2),"Baja",IF(G19&lt;_xlfn.PERCENTILE.INC(($E$13:$E$36,$G$13:$G$36,$I$13:$I$36),0.75),"Media","Alta"))),"-")</f>
        <v>Alta</v>
      </c>
      <c r="G19" s="48">
        <v>3</v>
      </c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48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48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48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48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29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12" priority="5">
      <formula>D7=""</formula>
    </cfRule>
  </conditionalFormatting>
  <conditionalFormatting sqref="E7">
    <cfRule type="expression" dxfId="311" priority="4">
      <formula>E7=""</formula>
    </cfRule>
  </conditionalFormatting>
  <conditionalFormatting sqref="F7">
    <cfRule type="expression" dxfId="310" priority="3">
      <formula>F7=""</formula>
    </cfRule>
  </conditionalFormatting>
  <conditionalFormatting sqref="C7">
    <cfRule type="expression" dxfId="309" priority="2">
      <formula>C7=""</formula>
    </cfRule>
  </conditionalFormatting>
  <conditionalFormatting sqref="B7">
    <cfRule type="expression" dxfId="30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rgb="FF00B050"/>
    <pageSetUpPr fitToPage="1"/>
  </sheetPr>
  <dimension ref="B2:N37"/>
  <sheetViews>
    <sheetView topLeftCell="B1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(103 -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103</v>
      </c>
      <c r="C7" s="4" t="s">
        <v>39</v>
      </c>
      <c r="D7" s="4" t="s">
        <v>44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48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4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48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48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48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27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07" priority="5">
      <formula>D7=""</formula>
    </cfRule>
  </conditionalFormatting>
  <conditionalFormatting sqref="E7">
    <cfRule type="expression" dxfId="306" priority="4">
      <formula>E7=""</formula>
    </cfRule>
  </conditionalFormatting>
  <conditionalFormatting sqref="F7">
    <cfRule type="expression" dxfId="305" priority="3">
      <formula>F7=""</formula>
    </cfRule>
  </conditionalFormatting>
  <conditionalFormatting sqref="C7">
    <cfRule type="expression" dxfId="304" priority="2">
      <formula>C7=""</formula>
    </cfRule>
  </conditionalFormatting>
  <conditionalFormatting sqref="B7">
    <cfRule type="expression" dxfId="30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rgb="FF00B050"/>
    <pageSetUpPr fitToPage="1"/>
  </sheetPr>
  <dimension ref="B2:N37"/>
  <sheetViews>
    <sheetView topLeftCell="A4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(104 -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104</v>
      </c>
      <c r="C7" s="4" t="s">
        <v>41</v>
      </c>
      <c r="D7" s="4" t="s">
        <v>46</v>
      </c>
      <c r="E7" s="4" t="s">
        <v>44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2</v>
      </c>
      <c r="F19" s="8"/>
      <c r="G19" s="48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48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Baja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48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48">
        <v>2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/>
      <c r="G31" s="48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48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26</v>
      </c>
      <c r="F37" s="15"/>
      <c r="G37" s="16">
        <f>+SUM(G13:G36)</f>
        <v>18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02" priority="5">
      <formula>D7=""</formula>
    </cfRule>
  </conditionalFormatting>
  <conditionalFormatting sqref="E7">
    <cfRule type="expression" dxfId="301" priority="4">
      <formula>E7=""</formula>
    </cfRule>
  </conditionalFormatting>
  <conditionalFormatting sqref="F7">
    <cfRule type="expression" dxfId="300" priority="3">
      <formula>F7=""</formula>
    </cfRule>
  </conditionalFormatting>
  <conditionalFormatting sqref="C7">
    <cfRule type="expression" dxfId="299" priority="2">
      <formula>C7=""</formula>
    </cfRule>
  </conditionalFormatting>
  <conditionalFormatting sqref="B7">
    <cfRule type="expression" dxfId="29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rgb="FF00B050"/>
    <pageSetUpPr fitToPage="1"/>
  </sheetPr>
  <dimension ref="B2:N37"/>
  <sheetViews>
    <sheetView topLeftCell="A5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(104 -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104</v>
      </c>
      <c r="C7" s="4" t="s">
        <v>39</v>
      </c>
      <c r="D7" s="4" t="s">
        <v>44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48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48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48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48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48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18</v>
      </c>
      <c r="H37" s="15"/>
      <c r="I37" s="16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7" priority="5">
      <formula>D7=""</formula>
    </cfRule>
  </conditionalFormatting>
  <conditionalFormatting sqref="E7">
    <cfRule type="expression" dxfId="296" priority="4">
      <formula>E7=""</formula>
    </cfRule>
  </conditionalFormatting>
  <conditionalFormatting sqref="F7">
    <cfRule type="expression" dxfId="295" priority="3">
      <formula>F7=""</formula>
    </cfRule>
  </conditionalFormatting>
  <conditionalFormatting sqref="C7">
    <cfRule type="expression" dxfId="294" priority="2">
      <formula>C7=""</formula>
    </cfRule>
  </conditionalFormatting>
  <conditionalFormatting sqref="B7">
    <cfRule type="expression" dxfId="29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(105 -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105</v>
      </c>
      <c r="C7" s="4" t="s">
        <v>41</v>
      </c>
      <c r="D7" s="4" t="s">
        <v>46</v>
      </c>
      <c r="E7" s="4" t="s">
        <v>47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42</v>
      </c>
      <c r="F37" s="15"/>
      <c r="G37" s="16">
        <f>+SUM(G13:G36)</f>
        <v>24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2" priority="5">
      <formula>D7=""</formula>
    </cfRule>
  </conditionalFormatting>
  <conditionalFormatting sqref="E7">
    <cfRule type="expression" dxfId="291" priority="4">
      <formula>E7=""</formula>
    </cfRule>
  </conditionalFormatting>
  <conditionalFormatting sqref="F7">
    <cfRule type="expression" dxfId="290" priority="3">
      <formula>F7=""</formula>
    </cfRule>
  </conditionalFormatting>
  <conditionalFormatting sqref="C7">
    <cfRule type="expression" dxfId="289" priority="2">
      <formula>C7=""</formula>
    </cfRule>
  </conditionalFormatting>
  <conditionalFormatting sqref="B7">
    <cfRule type="expression" dxfId="28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00B050"/>
    <pageSetUpPr fitToPage="1"/>
  </sheetPr>
  <dimension ref="B2:N37"/>
  <sheetViews>
    <sheetView topLeftCell="A10" zoomScale="70" zoomScaleNormal="70" workbookViewId="0">
      <selection activeCell="F20" sqref="F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(105 -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105</v>
      </c>
      <c r="C7" s="4" t="s">
        <v>39</v>
      </c>
      <c r="D7" s="4" t="s">
        <v>47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1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40</v>
      </c>
      <c r="F37" s="15"/>
      <c r="G37" s="16">
        <f>+SUM(G13:G36)</f>
        <v>25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87" priority="5">
      <formula>D7=""</formula>
    </cfRule>
  </conditionalFormatting>
  <conditionalFormatting sqref="E7">
    <cfRule type="expression" dxfId="286" priority="4">
      <formula>E7=""</formula>
    </cfRule>
  </conditionalFormatting>
  <conditionalFormatting sqref="F7">
    <cfRule type="expression" dxfId="285" priority="3">
      <formula>F7=""</formula>
    </cfRule>
  </conditionalFormatting>
  <conditionalFormatting sqref="C7">
    <cfRule type="expression" dxfId="284" priority="2">
      <formula>C7=""</formula>
    </cfRule>
  </conditionalFormatting>
  <conditionalFormatting sqref="B7">
    <cfRule type="expression" dxfId="28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rgb="FF00B050"/>
    <pageSetUpPr fitToPage="1"/>
  </sheetPr>
  <dimension ref="B2:N37"/>
  <sheetViews>
    <sheetView zoomScale="70" zoomScaleNormal="70" workbookViewId="0">
      <selection activeCell="H19" sqref="H19:H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(106 -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106</v>
      </c>
      <c r="C7" s="4" t="s">
        <v>41</v>
      </c>
      <c r="D7" s="4" t="s">
        <v>45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48">
        <v>3</v>
      </c>
      <c r="F19" s="8"/>
      <c r="G19" s="48"/>
      <c r="H19" s="8"/>
      <c r="I19" s="48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48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48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48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48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48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48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4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48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48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48">
        <v>2</v>
      </c>
      <c r="H31" s="8"/>
      <c r="I31" s="48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48"/>
      <c r="H33" s="8"/>
      <c r="I33" s="48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35</v>
      </c>
      <c r="F37" s="15"/>
      <c r="G37" s="16">
        <f>+SUM(G13:G36)</f>
        <v>24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82" priority="5">
      <formula>D7=""</formula>
    </cfRule>
  </conditionalFormatting>
  <conditionalFormatting sqref="E7">
    <cfRule type="expression" dxfId="281" priority="4">
      <formula>E7=""</formula>
    </cfRule>
  </conditionalFormatting>
  <conditionalFormatting sqref="F7">
    <cfRule type="expression" dxfId="280" priority="3">
      <formula>F7=""</formula>
    </cfRule>
  </conditionalFormatting>
  <conditionalFormatting sqref="C7">
    <cfRule type="expression" dxfId="279" priority="2">
      <formula>C7=""</formula>
    </cfRule>
  </conditionalFormatting>
  <conditionalFormatting sqref="B7">
    <cfRule type="expression" dxfId="27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rgb="FF00B050"/>
    <pageSetUpPr fitToPage="1"/>
  </sheetPr>
  <dimension ref="B2:N37"/>
  <sheetViews>
    <sheetView topLeftCell="B1" zoomScale="70" zoomScaleNormal="70" workbookViewId="0">
      <selection activeCell="D19" sqref="D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(106 -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106</v>
      </c>
      <c r="C7" s="4" t="s">
        <v>39</v>
      </c>
      <c r="D7" s="4" t="s">
        <v>42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48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48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48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48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48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48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4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48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48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48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48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48"/>
      <c r="H33" s="8"/>
      <c r="I33" s="48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48"/>
      <c r="F35" s="8"/>
      <c r="G35" s="48"/>
      <c r="H35" s="8"/>
      <c r="I35" s="48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26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7" priority="5">
      <formula>D7=""</formula>
    </cfRule>
  </conditionalFormatting>
  <conditionalFormatting sqref="E7">
    <cfRule type="expression" dxfId="276" priority="4">
      <formula>E7=""</formula>
    </cfRule>
  </conditionalFormatting>
  <conditionalFormatting sqref="F7">
    <cfRule type="expression" dxfId="275" priority="3">
      <formula>F7=""</formula>
    </cfRule>
  </conditionalFormatting>
  <conditionalFormatting sqref="C7">
    <cfRule type="expression" dxfId="274" priority="2">
      <formula>C7=""</formula>
    </cfRule>
  </conditionalFormatting>
  <conditionalFormatting sqref="B7">
    <cfRule type="expression" dxfId="27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3" max="3" width="15.7109375" customWidth="1"/>
  </cols>
  <sheetData>
    <row r="2" spans="2:9" ht="21" x14ac:dyDescent="0.25">
      <c r="B2" s="78" t="str">
        <f>"PROGRAMA DE OPERACIÓN DEL SERVICIO ("&amp;B7&amp;" - "&amp;C7&amp;")"</f>
        <v>PROGRAMA DE OPERACIÓN DEL SERVICIO (106D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5" t="s">
        <v>388</v>
      </c>
      <c r="C7" s="55" t="s">
        <v>41</v>
      </c>
      <c r="D7" s="55" t="s">
        <v>45</v>
      </c>
      <c r="E7" s="55" t="s">
        <v>42</v>
      </c>
      <c r="F7" s="55" t="s">
        <v>40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56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56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56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48">
        <v>1</v>
      </c>
      <c r="F19" s="8"/>
      <c r="G19" s="48"/>
      <c r="H19" s="8"/>
      <c r="I19" s="48"/>
    </row>
    <row r="20" spans="2:9" ht="15.75" x14ac:dyDescent="0.25">
      <c r="B20" s="10">
        <v>7</v>
      </c>
      <c r="C20" s="56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1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/>
      <c r="E21" s="48"/>
      <c r="F21" s="8"/>
      <c r="G21" s="48"/>
      <c r="H21" s="8"/>
      <c r="I21" s="48"/>
    </row>
    <row r="22" spans="2:9" ht="15.75" x14ac:dyDescent="0.25">
      <c r="B22" s="10">
        <v>9</v>
      </c>
      <c r="C22" s="56" t="s">
        <v>23</v>
      </c>
      <c r="D22" s="12"/>
      <c r="E22" s="13"/>
      <c r="F22" s="12"/>
      <c r="G22" s="13"/>
      <c r="H22" s="12"/>
      <c r="I22" s="13"/>
    </row>
    <row r="23" spans="2:9" ht="15.75" x14ac:dyDescent="0.25">
      <c r="B23" s="6">
        <v>10</v>
      </c>
      <c r="C23" s="7" t="s">
        <v>24</v>
      </c>
      <c r="D23" s="8"/>
      <c r="E23" s="48"/>
      <c r="F23" s="8"/>
      <c r="G23" s="48"/>
      <c r="H23" s="8"/>
      <c r="I23" s="48"/>
    </row>
    <row r="24" spans="2:9" ht="15.75" x14ac:dyDescent="0.25">
      <c r="B24" s="10">
        <v>11</v>
      </c>
      <c r="C24" s="56" t="s">
        <v>25</v>
      </c>
      <c r="D24" s="12"/>
      <c r="E24" s="13"/>
      <c r="F24" s="12"/>
      <c r="G24" s="13"/>
      <c r="H24" s="12"/>
      <c r="I24" s="13"/>
    </row>
    <row r="25" spans="2:9" ht="15.75" x14ac:dyDescent="0.25">
      <c r="B25" s="6">
        <v>12</v>
      </c>
      <c r="C25" s="7" t="s">
        <v>26</v>
      </c>
      <c r="D25" s="8"/>
      <c r="E25" s="48"/>
      <c r="F25" s="8"/>
      <c r="G25" s="48"/>
      <c r="H25" s="8"/>
      <c r="I25" s="48"/>
    </row>
    <row r="26" spans="2:9" ht="15.75" x14ac:dyDescent="0.25">
      <c r="B26" s="10">
        <v>13</v>
      </c>
      <c r="C26" s="56" t="s">
        <v>27</v>
      </c>
      <c r="D26" s="12"/>
      <c r="E26" s="13"/>
      <c r="F26" s="12"/>
      <c r="G26" s="13"/>
      <c r="H26" s="12"/>
      <c r="I26" s="13"/>
    </row>
    <row r="27" spans="2:9" ht="15.75" x14ac:dyDescent="0.25">
      <c r="B27" s="6">
        <v>14</v>
      </c>
      <c r="C27" s="7" t="s">
        <v>28</v>
      </c>
      <c r="D27" s="8"/>
      <c r="E27" s="48"/>
      <c r="F27" s="8"/>
      <c r="G27" s="48"/>
      <c r="H27" s="8"/>
      <c r="I27" s="48"/>
    </row>
    <row r="28" spans="2:9" ht="15.75" x14ac:dyDescent="0.25">
      <c r="B28" s="10">
        <v>15</v>
      </c>
      <c r="C28" s="56" t="s">
        <v>29</v>
      </c>
      <c r="D28" s="12"/>
      <c r="E28" s="13"/>
      <c r="F28" s="12"/>
      <c r="G28" s="13"/>
      <c r="H28" s="12"/>
      <c r="I28" s="13"/>
    </row>
    <row r="29" spans="2:9" ht="15.75" x14ac:dyDescent="0.25">
      <c r="B29" s="6">
        <v>16</v>
      </c>
      <c r="C29" s="7" t="s">
        <v>30</v>
      </c>
      <c r="D29" s="8"/>
      <c r="E29" s="48"/>
      <c r="F29" s="8"/>
      <c r="G29" s="48"/>
      <c r="H29" s="8"/>
      <c r="I29" s="48"/>
    </row>
    <row r="30" spans="2:9" ht="15.75" x14ac:dyDescent="0.25">
      <c r="B30" s="10">
        <v>17</v>
      </c>
      <c r="C30" s="56" t="s">
        <v>31</v>
      </c>
      <c r="D30" s="12"/>
      <c r="E30" s="13"/>
      <c r="F30" s="12"/>
      <c r="G30" s="13"/>
      <c r="H30" s="12"/>
      <c r="I30" s="13"/>
    </row>
    <row r="31" spans="2:9" ht="15.75" x14ac:dyDescent="0.25">
      <c r="B31" s="6">
        <v>18</v>
      </c>
      <c r="C31" s="7" t="s">
        <v>32</v>
      </c>
      <c r="D31" s="8"/>
      <c r="E31" s="48"/>
      <c r="F31" s="8"/>
      <c r="G31" s="48"/>
      <c r="H31" s="8"/>
      <c r="I31" s="48"/>
    </row>
    <row r="32" spans="2:9" ht="15.75" x14ac:dyDescent="0.25">
      <c r="B32" s="10">
        <v>19</v>
      </c>
      <c r="C32" s="56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48"/>
      <c r="H33" s="8"/>
      <c r="I33" s="48"/>
    </row>
    <row r="34" spans="2:9" ht="15.75" x14ac:dyDescent="0.25">
      <c r="B34" s="10">
        <v>21</v>
      </c>
      <c r="C34" s="56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6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2" priority="5">
      <formula>D7=""</formula>
    </cfRule>
  </conditionalFormatting>
  <conditionalFormatting sqref="E7">
    <cfRule type="expression" dxfId="271" priority="4">
      <formula>E7=""</formula>
    </cfRule>
  </conditionalFormatting>
  <conditionalFormatting sqref="F7">
    <cfRule type="expression" dxfId="270" priority="3">
      <formula>F7=""</formula>
    </cfRule>
  </conditionalFormatting>
  <conditionalFormatting sqref="C7">
    <cfRule type="expression" dxfId="269" priority="2">
      <formula>C7=""</formula>
    </cfRule>
  </conditionalFormatting>
  <conditionalFormatting sqref="B7">
    <cfRule type="expression" dxfId="268" priority="1">
      <formula>B7=""</formula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(107 -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107</v>
      </c>
      <c r="C7" s="4" t="s">
        <v>41</v>
      </c>
      <c r="D7" s="4" t="s">
        <v>45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48">
        <v>3</v>
      </c>
      <c r="F19" s="8"/>
      <c r="G19" s="48"/>
      <c r="H19" s="8"/>
      <c r="I19" s="48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48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48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48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48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48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48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48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4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48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48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48">
        <v>2</v>
      </c>
      <c r="H31" s="8"/>
      <c r="I31" s="48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48"/>
      <c r="H33" s="8"/>
      <c r="I33" s="48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48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37</v>
      </c>
      <c r="F37" s="15"/>
      <c r="G37" s="16">
        <f>+SUM(G13:G36)</f>
        <v>25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67" priority="5">
      <formula>D7=""</formula>
    </cfRule>
  </conditionalFormatting>
  <conditionalFormatting sqref="E7">
    <cfRule type="expression" dxfId="266" priority="4">
      <formula>E7=""</formula>
    </cfRule>
  </conditionalFormatting>
  <conditionalFormatting sqref="F7">
    <cfRule type="expression" dxfId="265" priority="3">
      <formula>F7=""</formula>
    </cfRule>
  </conditionalFormatting>
  <conditionalFormatting sqref="C7">
    <cfRule type="expression" dxfId="264" priority="2">
      <formula>C7=""</formula>
    </cfRule>
  </conditionalFormatting>
  <conditionalFormatting sqref="B7">
    <cfRule type="expression" dxfId="26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(107 -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107</v>
      </c>
      <c r="C7" s="4" t="s">
        <v>39</v>
      </c>
      <c r="D7" s="4" t="s">
        <v>42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48">
        <v>2</v>
      </c>
      <c r="H21" s="8"/>
      <c r="I21" s="48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48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48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48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48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48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48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48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48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48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48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48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48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48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48"/>
      <c r="H33" s="8"/>
      <c r="I33" s="48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48"/>
      <c r="F35" s="8"/>
      <c r="G35" s="48"/>
      <c r="H35" s="8"/>
      <c r="I35" s="48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36</v>
      </c>
      <c r="F37" s="15"/>
      <c r="G37" s="16">
        <f>+SUM(G13:G36)</f>
        <v>27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62" priority="5">
      <formula>D7=""</formula>
    </cfRule>
  </conditionalFormatting>
  <conditionalFormatting sqref="E7">
    <cfRule type="expression" dxfId="261" priority="4">
      <formula>E7=""</formula>
    </cfRule>
  </conditionalFormatting>
  <conditionalFormatting sqref="F7">
    <cfRule type="expression" dxfId="260" priority="3">
      <formula>F7=""</formula>
    </cfRule>
  </conditionalFormatting>
  <conditionalFormatting sqref="C7">
    <cfRule type="expression" dxfId="259" priority="2">
      <formula>C7=""</formula>
    </cfRule>
  </conditionalFormatting>
  <conditionalFormatting sqref="B7">
    <cfRule type="expression" dxfId="25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rgb="FF00B050"/>
    <pageSetUpPr fitToPage="1"/>
  </sheetPr>
  <dimension ref="B2:N37"/>
  <sheetViews>
    <sheetView zoomScale="70" zoomScaleNormal="70" workbookViewId="0">
      <selection activeCell="H20" sqref="H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(108 -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108</v>
      </c>
      <c r="C7" s="4" t="s">
        <v>41</v>
      </c>
      <c r="D7" s="4" t="s">
        <v>46</v>
      </c>
      <c r="E7" s="4" t="s">
        <v>44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48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48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48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48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35</v>
      </c>
      <c r="F37" s="15"/>
      <c r="G37" s="16">
        <f>+SUM(G13:G36)</f>
        <v>24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7" priority="5">
      <formula>D7=""</formula>
    </cfRule>
  </conditionalFormatting>
  <conditionalFormatting sqref="E7">
    <cfRule type="expression" dxfId="256" priority="4">
      <formula>E7=""</formula>
    </cfRule>
  </conditionalFormatting>
  <conditionalFormatting sqref="F7">
    <cfRule type="expression" dxfId="255" priority="3">
      <formula>F7=""</formula>
    </cfRule>
  </conditionalFormatting>
  <conditionalFormatting sqref="C7">
    <cfRule type="expression" dxfId="254" priority="2">
      <formula>C7=""</formula>
    </cfRule>
  </conditionalFormatting>
  <conditionalFormatting sqref="B7">
    <cfRule type="expression" dxfId="25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rgb="FF00B050"/>
    <pageSetUpPr fitToPage="1"/>
  </sheetPr>
  <dimension ref="B2:N37"/>
  <sheetViews>
    <sheetView topLeftCell="A2" zoomScale="70" zoomScaleNormal="70" workbookViewId="0">
      <selection activeCell="H21" sqref="H2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(108 -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108</v>
      </c>
      <c r="C7" s="4" t="s">
        <v>39</v>
      </c>
      <c r="D7" s="4" t="s">
        <v>44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48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48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48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48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24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2" priority="5">
      <formula>D7=""</formula>
    </cfRule>
  </conditionalFormatting>
  <conditionalFormatting sqref="E7">
    <cfRule type="expression" dxfId="251" priority="4">
      <formula>E7=""</formula>
    </cfRule>
  </conditionalFormatting>
  <conditionalFormatting sqref="F7">
    <cfRule type="expression" dxfId="250" priority="3">
      <formula>F7=""</formula>
    </cfRule>
  </conditionalFormatting>
  <conditionalFormatting sqref="C7">
    <cfRule type="expression" dxfId="249" priority="2">
      <formula>C7=""</formula>
    </cfRule>
  </conditionalFormatting>
  <conditionalFormatting sqref="B7">
    <cfRule type="expression" dxfId="24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rgb="FF00B050"/>
    <pageSetUpPr fitToPage="1"/>
  </sheetPr>
  <dimension ref="B2:N37"/>
  <sheetViews>
    <sheetView zoomScale="70" zoomScaleNormal="70" workbookViewId="0">
      <selection activeCell="H20" sqref="H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(109 -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109</v>
      </c>
      <c r="C7" s="4" t="s">
        <v>41</v>
      </c>
      <c r="D7" s="4" t="s">
        <v>45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Baja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Baja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/>
      <c r="I31" s="48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35</v>
      </c>
      <c r="F37" s="15"/>
      <c r="G37" s="16">
        <f>+SUM(G13:G36)</f>
        <v>25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7" priority="5">
      <formula>D7=""</formula>
    </cfRule>
  </conditionalFormatting>
  <conditionalFormatting sqref="E7">
    <cfRule type="expression" dxfId="246" priority="4">
      <formula>E7=""</formula>
    </cfRule>
  </conditionalFormatting>
  <conditionalFormatting sqref="F7">
    <cfRule type="expression" dxfId="245" priority="3">
      <formula>F7=""</formula>
    </cfRule>
  </conditionalFormatting>
  <conditionalFormatting sqref="C7">
    <cfRule type="expression" dxfId="244" priority="2">
      <formula>C7=""</formula>
    </cfRule>
  </conditionalFormatting>
  <conditionalFormatting sqref="B7">
    <cfRule type="expression" dxfId="24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rgb="FF00B050"/>
    <pageSetUpPr fitToPage="1"/>
  </sheetPr>
  <dimension ref="B2:M37"/>
  <sheetViews>
    <sheetView zoomScale="70" zoomScaleNormal="70" workbookViewId="0">
      <selection activeCell="D20" sqref="D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3" ht="21" x14ac:dyDescent="0.25">
      <c r="B2" s="78" t="str">
        <f>"PROGRAMA DE OPERACIÓN DEL SERVICIO ("&amp;B7&amp;" - "&amp;C7&amp;")"</f>
        <v>PROGRAMA DE OPERACIÓN DEL SERVICIO (109 - Regreso)</v>
      </c>
      <c r="C2" s="78"/>
      <c r="D2" s="78"/>
      <c r="E2" s="78"/>
      <c r="F2" s="78"/>
      <c r="G2" s="78"/>
      <c r="H2" s="78"/>
      <c r="I2" s="78"/>
    </row>
    <row r="4" spans="2:13" s="1" customFormat="1" x14ac:dyDescent="0.25">
      <c r="B4" s="1" t="s">
        <v>0</v>
      </c>
    </row>
    <row r="6" spans="2:13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3" x14ac:dyDescent="0.25">
      <c r="B7" s="4">
        <v>109</v>
      </c>
      <c r="C7" s="4" t="s">
        <v>39</v>
      </c>
      <c r="D7" s="4" t="s">
        <v>42</v>
      </c>
      <c r="E7" s="4" t="s">
        <v>45</v>
      </c>
      <c r="F7" s="4" t="s">
        <v>40</v>
      </c>
      <c r="G7" s="3"/>
    </row>
    <row r="9" spans="2:13" s="1" customFormat="1" x14ac:dyDescent="0.25">
      <c r="B9" s="1" t="s">
        <v>6</v>
      </c>
    </row>
    <row r="11" spans="2:13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3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3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3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M14" s="14"/>
    </row>
    <row r="15" spans="2:13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M15" s="14"/>
    </row>
    <row r="16" spans="2:13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M16" s="14"/>
    </row>
    <row r="17" spans="2:13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M17" s="14"/>
    </row>
    <row r="18" spans="2:13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M18" s="14"/>
    </row>
    <row r="19" spans="2:13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M19" s="14"/>
    </row>
    <row r="20" spans="2:13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3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3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3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3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3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3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3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3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3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3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3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3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48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26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2" priority="5">
      <formula>D7=""</formula>
    </cfRule>
  </conditionalFormatting>
  <conditionalFormatting sqref="E7">
    <cfRule type="expression" dxfId="241" priority="4">
      <formula>E7=""</formula>
    </cfRule>
  </conditionalFormatting>
  <conditionalFormatting sqref="F7">
    <cfRule type="expression" dxfId="240" priority="3">
      <formula>F7=""</formula>
    </cfRule>
  </conditionalFormatting>
  <conditionalFormatting sqref="C7">
    <cfRule type="expression" dxfId="239" priority="2">
      <formula>C7=""</formula>
    </cfRule>
  </conditionalFormatting>
  <conditionalFormatting sqref="B7">
    <cfRule type="expression" dxfId="23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zoomScale="70" zoomScaleNormal="70" workbookViewId="0">
      <selection activeCell="H31" sqref="F31:H31"/>
    </sheetView>
  </sheetViews>
  <sheetFormatPr baseColWidth="10" defaultRowHeight="15" x14ac:dyDescent="0.25"/>
  <cols>
    <col min="1" max="1" width="5.42578125" customWidth="1"/>
    <col min="3" max="3" width="15.85546875" customWidth="1"/>
    <col min="4" max="9" width="15.7109375" customWidth="1"/>
  </cols>
  <sheetData>
    <row r="2" spans="2:9" ht="21" x14ac:dyDescent="0.25">
      <c r="B2" s="78" t="str">
        <f>"PROGRAMA DE OPERACIÓN DEL SERVICIO ("&amp;B7&amp;" - "&amp;C7&amp;")"</f>
        <v>PROGRAMA DE OPERACIÓN DEL SERVICIO (110 -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5">
        <v>110</v>
      </c>
      <c r="C7" s="55" t="s">
        <v>41</v>
      </c>
      <c r="D7" s="55" t="s">
        <v>46</v>
      </c>
      <c r="E7" s="55" t="s">
        <v>44</v>
      </c>
      <c r="F7" s="55" t="s">
        <v>40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56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56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56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/>
      <c r="G19" s="9"/>
      <c r="H19" s="8"/>
      <c r="I19" s="9"/>
    </row>
    <row r="20" spans="2:9" ht="15.75" x14ac:dyDescent="0.25">
      <c r="B20" s="10">
        <v>7</v>
      </c>
      <c r="C20" s="56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9" ht="15.75" x14ac:dyDescent="0.25">
      <c r="B22" s="10">
        <v>9</v>
      </c>
      <c r="C22" s="56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9" ht="15.75" x14ac:dyDescent="0.25">
      <c r="B24" s="10">
        <v>11</v>
      </c>
      <c r="C24" s="56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56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9" ht="15.75" x14ac:dyDescent="0.25">
      <c r="B28" s="10">
        <v>15</v>
      </c>
      <c r="C28" s="56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56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56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6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6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39</v>
      </c>
      <c r="F37" s="15"/>
      <c r="G37" s="16">
        <f>+SUM(G13:G36)</f>
        <v>20</v>
      </c>
      <c r="H37" s="15"/>
      <c r="I37" s="16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7" priority="5">
      <formula>D7=""</formula>
    </cfRule>
  </conditionalFormatting>
  <conditionalFormatting sqref="E7">
    <cfRule type="expression" dxfId="236" priority="4">
      <formula>E7=""</formula>
    </cfRule>
  </conditionalFormatting>
  <conditionalFormatting sqref="F7">
    <cfRule type="expression" dxfId="235" priority="3">
      <formula>F7=""</formula>
    </cfRule>
  </conditionalFormatting>
  <conditionalFormatting sqref="C7">
    <cfRule type="expression" dxfId="234" priority="2">
      <formula>C7=""</formula>
    </cfRule>
  </conditionalFormatting>
  <conditionalFormatting sqref="B7">
    <cfRule type="expression" dxfId="233" priority="1">
      <formula>B7=""</formula>
    </cfRule>
  </conditionalFormatting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zoomScale="70" zoomScaleNormal="70" workbookViewId="0">
      <selection activeCell="K28" sqref="K28"/>
    </sheetView>
  </sheetViews>
  <sheetFormatPr baseColWidth="10" defaultRowHeight="15" x14ac:dyDescent="0.25"/>
  <cols>
    <col min="1" max="1" width="7.5703125" customWidth="1"/>
    <col min="3" max="9" width="15.7109375" customWidth="1"/>
  </cols>
  <sheetData>
    <row r="2" spans="2:9" ht="21" x14ac:dyDescent="0.25">
      <c r="B2" s="78" t="str">
        <f>"PROGRAMA DE OPERACIÓN DEL SERVICIO ("&amp;B7&amp;" - "&amp;C7&amp;")"</f>
        <v>PROGRAMA DE OPERACIÓN DEL SERVICIO (110 - Regreso)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5">
        <v>110</v>
      </c>
      <c r="C7" s="55" t="s">
        <v>39</v>
      </c>
      <c r="D7" s="55" t="s">
        <v>44</v>
      </c>
      <c r="E7" s="55" t="s">
        <v>46</v>
      </c>
      <c r="F7" s="55" t="s">
        <v>40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56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56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56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56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</row>
    <row r="22" spans="2:9" ht="15.75" x14ac:dyDescent="0.25">
      <c r="B22" s="10">
        <v>9</v>
      </c>
      <c r="C22" s="56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56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9" ht="15.75" x14ac:dyDescent="0.25">
      <c r="B26" s="10">
        <v>13</v>
      </c>
      <c r="C26" s="56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56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9" ht="15.75" x14ac:dyDescent="0.25">
      <c r="B30" s="10">
        <v>17</v>
      </c>
      <c r="C30" s="56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9" ht="15.75" x14ac:dyDescent="0.25">
      <c r="B32" s="10">
        <v>19</v>
      </c>
      <c r="C32" s="56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6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6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38</v>
      </c>
      <c r="F37" s="15"/>
      <c r="G37" s="16">
        <f>+SUM(G13:G36)</f>
        <v>21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2" priority="5">
      <formula>D7=""</formula>
    </cfRule>
  </conditionalFormatting>
  <conditionalFormatting sqref="E7">
    <cfRule type="expression" dxfId="231" priority="4">
      <formula>E7=""</formula>
    </cfRule>
  </conditionalFormatting>
  <conditionalFormatting sqref="F7">
    <cfRule type="expression" dxfId="230" priority="3">
      <formula>F7=""</formula>
    </cfRule>
  </conditionalFormatting>
  <conditionalFormatting sqref="C7">
    <cfRule type="expression" dxfId="229" priority="2">
      <formula>C7=""</formula>
    </cfRule>
  </conditionalFormatting>
  <conditionalFormatting sqref="B7">
    <cfRule type="expression" dxfId="228" priority="1">
      <formula>B7=""</formula>
    </cfRule>
  </conditionalFormatting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(111 -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111</v>
      </c>
      <c r="C7" s="4" t="s">
        <v>41</v>
      </c>
      <c r="D7" s="4" t="s">
        <v>43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2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Baja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24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7" priority="5">
      <formula>D7=""</formula>
    </cfRule>
  </conditionalFormatting>
  <conditionalFormatting sqref="E7">
    <cfRule type="expression" dxfId="226" priority="4">
      <formula>E7=""</formula>
    </cfRule>
  </conditionalFormatting>
  <conditionalFormatting sqref="F7">
    <cfRule type="expression" dxfId="225" priority="3">
      <formula>F7=""</formula>
    </cfRule>
  </conditionalFormatting>
  <conditionalFormatting sqref="C7">
    <cfRule type="expression" dxfId="224" priority="2">
      <formula>C7=""</formula>
    </cfRule>
  </conditionalFormatting>
  <conditionalFormatting sqref="B7">
    <cfRule type="expression" dxfId="22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00B050"/>
    <pageSetUpPr fitToPage="1"/>
  </sheetPr>
  <dimension ref="B2:M37"/>
  <sheetViews>
    <sheetView zoomScale="70" zoomScaleNormal="70" workbookViewId="0">
      <selection activeCell="F20" sqref="F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3" ht="21" x14ac:dyDescent="0.25">
      <c r="B2" s="78" t="str">
        <f>"PROGRAMA DE OPERACIÓN DEL SERVICIO ("&amp;B7&amp;" - "&amp;C7&amp;")"</f>
        <v>PROGRAMA DE OPERACIÓN DEL SERVICIO (111 - Regreso)</v>
      </c>
      <c r="C2" s="78"/>
      <c r="D2" s="78"/>
      <c r="E2" s="78"/>
      <c r="F2" s="78"/>
      <c r="G2" s="78"/>
      <c r="H2" s="78"/>
      <c r="I2" s="78"/>
    </row>
    <row r="4" spans="2:13" s="1" customFormat="1" x14ac:dyDescent="0.25">
      <c r="B4" s="1" t="s">
        <v>0</v>
      </c>
    </row>
    <row r="6" spans="2:13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3" x14ac:dyDescent="0.25">
      <c r="B7" s="4">
        <v>111</v>
      </c>
      <c r="C7" s="4" t="s">
        <v>39</v>
      </c>
      <c r="D7" s="4" t="s">
        <v>42</v>
      </c>
      <c r="E7" s="4" t="s">
        <v>43</v>
      </c>
      <c r="F7" s="4" t="s">
        <v>40</v>
      </c>
      <c r="G7" s="3"/>
    </row>
    <row r="9" spans="2:13" s="1" customFormat="1" x14ac:dyDescent="0.25">
      <c r="B9" s="1" t="s">
        <v>6</v>
      </c>
    </row>
    <row r="11" spans="2:13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3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3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3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M14" s="14"/>
    </row>
    <row r="15" spans="2:13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M15" s="14"/>
    </row>
    <row r="16" spans="2:13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M16" s="14"/>
    </row>
    <row r="17" spans="2:13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M17" s="14"/>
    </row>
    <row r="18" spans="2:13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M18" s="14"/>
    </row>
    <row r="19" spans="2:13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M19" s="14"/>
    </row>
    <row r="20" spans="2:13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3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3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3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1</v>
      </c>
    </row>
    <row r="24" spans="2:13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3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3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3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3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3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3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3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3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22</v>
      </c>
      <c r="H37" s="15"/>
      <c r="I37" s="16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2" priority="5">
      <formula>D7=""</formula>
    </cfRule>
  </conditionalFormatting>
  <conditionalFormatting sqref="E7">
    <cfRule type="expression" dxfId="221" priority="4">
      <formula>E7=""</formula>
    </cfRule>
  </conditionalFormatting>
  <conditionalFormatting sqref="F7">
    <cfRule type="expression" dxfId="220" priority="3">
      <formula>F7=""</formula>
    </cfRule>
  </conditionalFormatting>
  <conditionalFormatting sqref="C7">
    <cfRule type="expression" dxfId="219" priority="2">
      <formula>C7=""</formula>
    </cfRule>
  </conditionalFormatting>
  <conditionalFormatting sqref="B7">
    <cfRule type="expression" dxfId="21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5.140625" customWidth="1"/>
    <col min="3" max="3" width="16.7109375" customWidth="1"/>
  </cols>
  <sheetData>
    <row r="2" spans="2:9" ht="21" x14ac:dyDescent="0.25">
      <c r="B2" s="78" t="str">
        <f>"PROGRAMA DE OPERACIÓN DEL SERVICIO ("&amp;B7&amp;" - "&amp;C7&amp;")"</f>
        <v>PROGRAMA DE OPERACIÓN DEL SERVICIO (111D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5" t="s">
        <v>389</v>
      </c>
      <c r="C7" s="55" t="s">
        <v>41</v>
      </c>
      <c r="D7" s="55" t="s">
        <v>43</v>
      </c>
      <c r="E7" s="55" t="s">
        <v>42</v>
      </c>
      <c r="F7" s="55" t="s">
        <v>40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56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56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56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/>
      <c r="G19" s="9"/>
      <c r="H19" s="8"/>
      <c r="I19" s="9"/>
    </row>
    <row r="20" spans="2:9" ht="15.75" x14ac:dyDescent="0.25">
      <c r="B20" s="10">
        <v>7</v>
      </c>
      <c r="C20" s="56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1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9" ht="15.75" x14ac:dyDescent="0.25">
      <c r="B22" s="10">
        <v>9</v>
      </c>
      <c r="C22" s="56" t="s">
        <v>23</v>
      </c>
      <c r="D22" s="12"/>
      <c r="E22" s="13"/>
      <c r="F22" s="12"/>
      <c r="G22" s="13"/>
      <c r="H22" s="12"/>
      <c r="I22" s="13"/>
    </row>
    <row r="23" spans="2:9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9" ht="15.75" x14ac:dyDescent="0.25">
      <c r="B24" s="10">
        <v>11</v>
      </c>
      <c r="C24" s="56" t="s">
        <v>25</v>
      </c>
      <c r="D24" s="12"/>
      <c r="E24" s="13"/>
      <c r="F24" s="12"/>
      <c r="G24" s="13"/>
      <c r="H24" s="12"/>
      <c r="I24" s="13"/>
    </row>
    <row r="25" spans="2:9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9" ht="15.75" x14ac:dyDescent="0.25">
      <c r="B26" s="10">
        <v>13</v>
      </c>
      <c r="C26" s="56" t="s">
        <v>27</v>
      </c>
      <c r="D26" s="12"/>
      <c r="E26" s="13"/>
      <c r="F26" s="12"/>
      <c r="G26" s="13"/>
      <c r="H26" s="12"/>
      <c r="I26" s="13"/>
    </row>
    <row r="27" spans="2:9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9" ht="15.75" x14ac:dyDescent="0.25">
      <c r="B28" s="10">
        <v>15</v>
      </c>
      <c r="C28" s="56" t="s">
        <v>29</v>
      </c>
      <c r="D28" s="12"/>
      <c r="E28" s="13"/>
      <c r="F28" s="12"/>
      <c r="G28" s="13"/>
      <c r="H28" s="12"/>
      <c r="I28" s="13"/>
    </row>
    <row r="29" spans="2:9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9" ht="15.75" x14ac:dyDescent="0.25">
      <c r="B30" s="10">
        <v>17</v>
      </c>
      <c r="C30" s="56" t="s">
        <v>31</v>
      </c>
      <c r="D30" s="12"/>
      <c r="E30" s="13"/>
      <c r="F30" s="12"/>
      <c r="G30" s="13"/>
      <c r="H30" s="12"/>
      <c r="I30" s="13"/>
    </row>
    <row r="31" spans="2:9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9" ht="15.75" x14ac:dyDescent="0.25">
      <c r="B32" s="10">
        <v>19</v>
      </c>
      <c r="C32" s="56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6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6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7" priority="5">
      <formula>D7=""</formula>
    </cfRule>
  </conditionalFormatting>
  <conditionalFormatting sqref="E7">
    <cfRule type="expression" dxfId="216" priority="4">
      <formula>E7=""</formula>
    </cfRule>
  </conditionalFormatting>
  <conditionalFormatting sqref="F7">
    <cfRule type="expression" dxfId="215" priority="3">
      <formula>F7=""</formula>
    </cfRule>
  </conditionalFormatting>
  <conditionalFormatting sqref="C7">
    <cfRule type="expression" dxfId="214" priority="2">
      <formula>C7=""</formula>
    </cfRule>
  </conditionalFormatting>
  <conditionalFormatting sqref="B7">
    <cfRule type="expression" dxfId="213" priority="1">
      <formula>B7=""</formula>
    </cfRule>
  </conditionalFormatting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00B050"/>
    <pageSetUpPr fitToPage="1"/>
  </sheetPr>
  <dimension ref="B2:N37"/>
  <sheetViews>
    <sheetView topLeftCell="A3" zoomScale="70" zoomScaleNormal="70" workbookViewId="0">
      <selection activeCell="H20" sqref="H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(112 -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112</v>
      </c>
      <c r="C7" s="4" t="s">
        <v>41</v>
      </c>
      <c r="D7" s="4" t="s">
        <v>43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Baja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25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2" priority="5">
      <formula>D7=""</formula>
    </cfRule>
  </conditionalFormatting>
  <conditionalFormatting sqref="E7">
    <cfRule type="expression" dxfId="211" priority="4">
      <formula>E7=""</formula>
    </cfRule>
  </conditionalFormatting>
  <conditionalFormatting sqref="F7">
    <cfRule type="expression" dxfId="210" priority="3">
      <formula>F7=""</formula>
    </cfRule>
  </conditionalFormatting>
  <conditionalFormatting sqref="C7">
    <cfRule type="expression" dxfId="209" priority="2">
      <formula>C7=""</formula>
    </cfRule>
  </conditionalFormatting>
  <conditionalFormatting sqref="B7">
    <cfRule type="expression" dxfId="20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rgb="FF00B050"/>
    <pageSetUpPr fitToPage="1"/>
  </sheetPr>
  <dimension ref="B2:N37"/>
  <sheetViews>
    <sheetView topLeftCell="A9" zoomScale="70" zoomScaleNormal="70" workbookViewId="0">
      <selection activeCell="F33" sqref="F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(112 -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112</v>
      </c>
      <c r="C7" s="4" t="s">
        <v>39</v>
      </c>
      <c r="D7" s="4" t="s">
        <v>42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25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7" priority="5">
      <formula>D7=""</formula>
    </cfRule>
  </conditionalFormatting>
  <conditionalFormatting sqref="E7">
    <cfRule type="expression" dxfId="206" priority="4">
      <formula>E7=""</formula>
    </cfRule>
  </conditionalFormatting>
  <conditionalFormatting sqref="F7">
    <cfRule type="expression" dxfId="205" priority="3">
      <formula>F7=""</formula>
    </cfRule>
  </conditionalFormatting>
  <conditionalFormatting sqref="C7">
    <cfRule type="expression" dxfId="204" priority="2">
      <formula>C7=""</formula>
    </cfRule>
  </conditionalFormatting>
  <conditionalFormatting sqref="B7">
    <cfRule type="expression" dxfId="20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rgb="FF00B050"/>
    <pageSetUpPr fitToPage="1"/>
  </sheetPr>
  <dimension ref="B2:N37"/>
  <sheetViews>
    <sheetView zoomScale="70" zoomScaleNormal="70" workbookViewId="0">
      <selection activeCell="F19" sqref="F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(113 -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113</v>
      </c>
      <c r="C7" s="4" t="s">
        <v>41</v>
      </c>
      <c r="D7" s="4" t="s">
        <v>45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Baja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24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2" priority="5">
      <formula>D7=""</formula>
    </cfRule>
  </conditionalFormatting>
  <conditionalFormatting sqref="E7">
    <cfRule type="expression" dxfId="201" priority="4">
      <formula>E7=""</formula>
    </cfRule>
  </conditionalFormatting>
  <conditionalFormatting sqref="F7">
    <cfRule type="expression" dxfId="200" priority="3">
      <formula>F7=""</formula>
    </cfRule>
  </conditionalFormatting>
  <conditionalFormatting sqref="C7">
    <cfRule type="expression" dxfId="199" priority="2">
      <formula>C7=""</formula>
    </cfRule>
  </conditionalFormatting>
  <conditionalFormatting sqref="B7">
    <cfRule type="expression" dxfId="19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00B050"/>
    <pageSetUpPr fitToPage="1"/>
  </sheetPr>
  <dimension ref="B2:N37"/>
  <sheetViews>
    <sheetView topLeftCell="A3" zoomScale="70" zoomScaleNormal="70" workbookViewId="0">
      <selection activeCell="N24" sqref="N2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(113 -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113</v>
      </c>
      <c r="C7" s="4" t="s">
        <v>39</v>
      </c>
      <c r="D7" s="4" t="s">
        <v>42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/>
      <c r="E12" s="5"/>
      <c r="F12" s="5"/>
      <c r="G12" s="5"/>
      <c r="H12" s="5"/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22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7" priority="5">
      <formula>D7=""</formula>
    </cfRule>
  </conditionalFormatting>
  <conditionalFormatting sqref="E7">
    <cfRule type="expression" dxfId="196" priority="4">
      <formula>E7=""</formula>
    </cfRule>
  </conditionalFormatting>
  <conditionalFormatting sqref="F7">
    <cfRule type="expression" dxfId="195" priority="3">
      <formula>F7=""</formula>
    </cfRule>
  </conditionalFormatting>
  <conditionalFormatting sqref="C7">
    <cfRule type="expression" dxfId="194" priority="2">
      <formula>C7=""</formula>
    </cfRule>
  </conditionalFormatting>
  <conditionalFormatting sqref="B7">
    <cfRule type="expression" dxfId="19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(114 -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114</v>
      </c>
      <c r="C7" s="4" t="s">
        <v>41</v>
      </c>
      <c r="D7" s="4" t="s">
        <v>45</v>
      </c>
      <c r="E7" s="4" t="s">
        <v>44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48">
        <v>3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2</v>
      </c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48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48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48</v>
      </c>
      <c r="F37" s="15"/>
      <c r="G37" s="16">
        <f>+SUM(G13:G36)</f>
        <v>27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2" priority="5">
      <formula>D7=""</formula>
    </cfRule>
  </conditionalFormatting>
  <conditionalFormatting sqref="E7">
    <cfRule type="expression" dxfId="191" priority="4">
      <formula>E7=""</formula>
    </cfRule>
  </conditionalFormatting>
  <conditionalFormatting sqref="F7">
    <cfRule type="expression" dxfId="190" priority="3">
      <formula>F7=""</formula>
    </cfRule>
  </conditionalFormatting>
  <conditionalFormatting sqref="C7">
    <cfRule type="expression" dxfId="189" priority="2">
      <formula>C7=""</formula>
    </cfRule>
  </conditionalFormatting>
  <conditionalFormatting sqref="B7">
    <cfRule type="expression" dxfId="18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(114 -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114</v>
      </c>
      <c r="C7" s="4" t="s">
        <v>39</v>
      </c>
      <c r="D7" s="4" t="s">
        <v>44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48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48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48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48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48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48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25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7" priority="5">
      <formula>D7=""</formula>
    </cfRule>
  </conditionalFormatting>
  <conditionalFormatting sqref="E7">
    <cfRule type="expression" dxfId="186" priority="4">
      <formula>E7=""</formula>
    </cfRule>
  </conditionalFormatting>
  <conditionalFormatting sqref="F7">
    <cfRule type="expression" dxfId="185" priority="3">
      <formula>F7=""</formula>
    </cfRule>
  </conditionalFormatting>
  <conditionalFormatting sqref="C7">
    <cfRule type="expression" dxfId="184" priority="2">
      <formula>C7=""</formula>
    </cfRule>
  </conditionalFormatting>
  <conditionalFormatting sqref="B7">
    <cfRule type="expression" dxfId="18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rgb="FF00B050"/>
    <pageSetUpPr fitToPage="1"/>
  </sheetPr>
  <dimension ref="B2:N37"/>
  <sheetViews>
    <sheetView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(115 -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115</v>
      </c>
      <c r="C7" s="4" t="s">
        <v>41</v>
      </c>
      <c r="D7" s="4" t="s">
        <v>43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2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Baja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28</v>
      </c>
      <c r="F37" s="15"/>
      <c r="G37" s="16">
        <f>+SUM(G13:G36)</f>
        <v>22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2" priority="5">
      <formula>D7=""</formula>
    </cfRule>
  </conditionalFormatting>
  <conditionalFormatting sqref="E7">
    <cfRule type="expression" dxfId="181" priority="4">
      <formula>E7=""</formula>
    </cfRule>
  </conditionalFormatting>
  <conditionalFormatting sqref="F7">
    <cfRule type="expression" dxfId="180" priority="3">
      <formula>F7=""</formula>
    </cfRule>
  </conditionalFormatting>
  <conditionalFormatting sqref="C7">
    <cfRule type="expression" dxfId="179" priority="2">
      <formula>C7=""</formula>
    </cfRule>
  </conditionalFormatting>
  <conditionalFormatting sqref="B7">
    <cfRule type="expression" dxfId="17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00B050"/>
    <pageSetUpPr fitToPage="1"/>
  </sheetPr>
  <dimension ref="B2:N37"/>
  <sheetViews>
    <sheetView topLeftCell="B4" zoomScale="70" zoomScaleNormal="70" workbookViewId="0">
      <selection activeCell="F20" sqref="F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(115 -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115</v>
      </c>
      <c r="C7" s="4" t="s">
        <v>39</v>
      </c>
      <c r="D7" s="4" t="s">
        <v>42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28</v>
      </c>
      <c r="F37" s="15"/>
      <c r="G37" s="16">
        <f>+SUM(G13:G36)</f>
        <v>23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7" priority="5">
      <formula>D7=""</formula>
    </cfRule>
  </conditionalFormatting>
  <conditionalFormatting sqref="E7">
    <cfRule type="expression" dxfId="176" priority="4">
      <formula>E7=""</formula>
    </cfRule>
  </conditionalFormatting>
  <conditionalFormatting sqref="F7">
    <cfRule type="expression" dxfId="175" priority="3">
      <formula>F7=""</formula>
    </cfRule>
  </conditionalFormatting>
  <conditionalFormatting sqref="C7">
    <cfRule type="expression" dxfId="174" priority="2">
      <formula>C7=""</formula>
    </cfRule>
  </conditionalFormatting>
  <conditionalFormatting sqref="B7">
    <cfRule type="expression" dxfId="17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6.140625" customWidth="1"/>
    <col min="3" max="3" width="18.7109375" customWidth="1"/>
  </cols>
  <sheetData>
    <row r="2" spans="2:9" ht="21" x14ac:dyDescent="0.25">
      <c r="B2" s="78" t="str">
        <f>"PROGRAMA DE OPERACIÓN DEL SERVICIO ("&amp;B7&amp;" - "&amp;C7&amp;")"</f>
        <v>PROGRAMA DE OPERACIÓN DEL SERVICIO (115D - Ida)</v>
      </c>
      <c r="C2" s="78"/>
      <c r="D2" s="78"/>
      <c r="E2" s="78"/>
      <c r="F2" s="78"/>
      <c r="G2" s="78"/>
      <c r="H2" s="78"/>
      <c r="I2" s="78"/>
    </row>
    <row r="4" spans="2:9" x14ac:dyDescent="0.25">
      <c r="B4" s="1" t="s">
        <v>0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55" t="s">
        <v>390</v>
      </c>
      <c r="C7" s="55" t="s">
        <v>41</v>
      </c>
      <c r="D7" s="55" t="s">
        <v>43</v>
      </c>
      <c r="E7" s="55" t="s">
        <v>42</v>
      </c>
      <c r="F7" s="55" t="s">
        <v>40</v>
      </c>
      <c r="G7" s="3"/>
    </row>
    <row r="9" spans="2:9" x14ac:dyDescent="0.25">
      <c r="B9" s="1" t="s">
        <v>6</v>
      </c>
      <c r="C9" s="1"/>
      <c r="D9" s="1"/>
      <c r="E9" s="1"/>
      <c r="F9" s="1"/>
      <c r="G9" s="1"/>
      <c r="H9" s="1"/>
      <c r="I9" s="1"/>
    </row>
    <row r="11" spans="2:9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56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56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56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/>
      <c r="G19" s="9"/>
      <c r="H19" s="8"/>
      <c r="I19" s="9"/>
    </row>
    <row r="20" spans="2:9" ht="15.75" x14ac:dyDescent="0.25">
      <c r="B20" s="10">
        <v>7</v>
      </c>
      <c r="C20" s="56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1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48"/>
    </row>
    <row r="22" spans="2:9" ht="15.75" x14ac:dyDescent="0.25">
      <c r="B22" s="10">
        <v>9</v>
      </c>
      <c r="C22" s="56" t="s">
        <v>23</v>
      </c>
      <c r="D22" s="12"/>
      <c r="E22" s="13"/>
      <c r="F22" s="12"/>
      <c r="G22" s="13"/>
      <c r="H22" s="12"/>
      <c r="I22" s="13"/>
    </row>
    <row r="23" spans="2:9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48"/>
    </row>
    <row r="24" spans="2:9" ht="15.75" x14ac:dyDescent="0.25">
      <c r="B24" s="10">
        <v>11</v>
      </c>
      <c r="C24" s="56" t="s">
        <v>25</v>
      </c>
      <c r="D24" s="12"/>
      <c r="E24" s="13"/>
      <c r="F24" s="12"/>
      <c r="G24" s="13"/>
      <c r="H24" s="12"/>
      <c r="I24" s="13"/>
    </row>
    <row r="25" spans="2:9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48"/>
    </row>
    <row r="26" spans="2:9" ht="15.75" x14ac:dyDescent="0.25">
      <c r="B26" s="10">
        <v>13</v>
      </c>
      <c r="C26" s="56" t="s">
        <v>27</v>
      </c>
      <c r="D26" s="12"/>
      <c r="E26" s="13"/>
      <c r="F26" s="12"/>
      <c r="G26" s="13"/>
      <c r="H26" s="12"/>
      <c r="I26" s="13"/>
    </row>
    <row r="27" spans="2:9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48"/>
    </row>
    <row r="28" spans="2:9" ht="15.75" x14ac:dyDescent="0.25">
      <c r="B28" s="10">
        <v>15</v>
      </c>
      <c r="C28" s="56" t="s">
        <v>29</v>
      </c>
      <c r="D28" s="12"/>
      <c r="E28" s="13"/>
      <c r="F28" s="12"/>
      <c r="G28" s="13"/>
      <c r="H28" s="12"/>
      <c r="I28" s="13"/>
    </row>
    <row r="29" spans="2:9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48"/>
    </row>
    <row r="30" spans="2:9" ht="15.75" x14ac:dyDescent="0.25">
      <c r="B30" s="10">
        <v>17</v>
      </c>
      <c r="C30" s="56" t="s">
        <v>31</v>
      </c>
      <c r="D30" s="12"/>
      <c r="E30" s="13"/>
      <c r="F30" s="12"/>
      <c r="G30" s="13"/>
      <c r="H30" s="12"/>
      <c r="I30" s="13"/>
    </row>
    <row r="31" spans="2:9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48"/>
    </row>
    <row r="32" spans="2:9" ht="15.75" x14ac:dyDescent="0.25">
      <c r="B32" s="10">
        <v>19</v>
      </c>
      <c r="C32" s="56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56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56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2" priority="5">
      <formula>D7=""</formula>
    </cfRule>
  </conditionalFormatting>
  <conditionalFormatting sqref="E7">
    <cfRule type="expression" dxfId="171" priority="4">
      <formula>E7=""</formula>
    </cfRule>
  </conditionalFormatting>
  <conditionalFormatting sqref="F7">
    <cfRule type="expression" dxfId="170" priority="3">
      <formula>F7=""</formula>
    </cfRule>
  </conditionalFormatting>
  <conditionalFormatting sqref="C7">
    <cfRule type="expression" dxfId="169" priority="2">
      <formula>C7=""</formula>
    </cfRule>
  </conditionalFormatting>
  <conditionalFormatting sqref="B7">
    <cfRule type="expression" dxfId="168" priority="1">
      <formula>B7=""</formula>
    </cfRule>
  </conditionalFormatting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00B050"/>
    <pageSetUpPr fitToPage="1"/>
  </sheetPr>
  <dimension ref="B2:N37"/>
  <sheetViews>
    <sheetView zoomScale="70" zoomScaleNormal="70" workbookViewId="0">
      <selection activeCell="B8" sqref="B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(116A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415</v>
      </c>
      <c r="C7" s="4" t="s">
        <v>41</v>
      </c>
      <c r="D7" s="4" t="s">
        <v>45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4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4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4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3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48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7" priority="5">
      <formula>D7=""</formula>
    </cfRule>
  </conditionalFormatting>
  <conditionalFormatting sqref="E7">
    <cfRule type="expression" dxfId="166" priority="4">
      <formula>E7=""</formula>
    </cfRule>
  </conditionalFormatting>
  <conditionalFormatting sqref="F7">
    <cfRule type="expression" dxfId="165" priority="3">
      <formula>F7=""</formula>
    </cfRule>
  </conditionalFormatting>
  <conditionalFormatting sqref="C7">
    <cfRule type="expression" dxfId="164" priority="2">
      <formula>C7=""</formula>
    </cfRule>
  </conditionalFormatting>
  <conditionalFormatting sqref="B7">
    <cfRule type="expression" dxfId="16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rgb="FF00B050"/>
    <pageSetUpPr fitToPage="1"/>
  </sheetPr>
  <dimension ref="B2:N37"/>
  <sheetViews>
    <sheetView topLeftCell="B1" zoomScale="70" zoomScaleNormal="70" workbookViewId="0">
      <selection activeCell="B8" sqref="B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(116B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416</v>
      </c>
      <c r="C7" s="4" t="s">
        <v>41</v>
      </c>
      <c r="D7" s="4" t="s">
        <v>45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4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4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4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3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48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2" priority="5">
      <formula>D7=""</formula>
    </cfRule>
  </conditionalFormatting>
  <conditionalFormatting sqref="E7">
    <cfRule type="expression" dxfId="161" priority="4">
      <formula>E7=""</formula>
    </cfRule>
  </conditionalFormatting>
  <conditionalFormatting sqref="F7">
    <cfRule type="expression" dxfId="160" priority="3">
      <formula>F7=""</formula>
    </cfRule>
  </conditionalFormatting>
  <conditionalFormatting sqref="C7">
    <cfRule type="expression" dxfId="159" priority="2">
      <formula>C7=""</formula>
    </cfRule>
  </conditionalFormatting>
  <conditionalFormatting sqref="B7">
    <cfRule type="expression" dxfId="15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00B050"/>
    <pageSetUpPr fitToPage="1"/>
  </sheetPr>
  <dimension ref="B2:N37"/>
  <sheetViews>
    <sheetView topLeftCell="A12" zoomScale="70" zoomScaleNormal="70" workbookViewId="0">
      <selection activeCell="K42" sqref="K4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(117 -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117</v>
      </c>
      <c r="C7" s="4" t="s">
        <v>41</v>
      </c>
      <c r="D7" s="4" t="s">
        <v>43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36</v>
      </c>
      <c r="F37" s="15"/>
      <c r="G37" s="16">
        <f>+SUM(G13:G36)</f>
        <v>29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7" priority="5">
      <formula>D7=""</formula>
    </cfRule>
  </conditionalFormatting>
  <conditionalFormatting sqref="E7">
    <cfRule type="expression" dxfId="156" priority="4">
      <formula>E7=""</formula>
    </cfRule>
  </conditionalFormatting>
  <conditionalFormatting sqref="F7">
    <cfRule type="expression" dxfId="155" priority="3">
      <formula>F7=""</formula>
    </cfRule>
  </conditionalFormatting>
  <conditionalFormatting sqref="C7">
    <cfRule type="expression" dxfId="154" priority="2">
      <formula>C7=""</formula>
    </cfRule>
  </conditionalFormatting>
  <conditionalFormatting sqref="B7">
    <cfRule type="expression" dxfId="15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(117 -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117</v>
      </c>
      <c r="C7" s="4" t="s">
        <v>39</v>
      </c>
      <c r="D7" s="4" t="s">
        <v>43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36</v>
      </c>
      <c r="F37" s="15"/>
      <c r="G37" s="16">
        <f>+SUM(G13:G36)</f>
        <v>29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2" priority="5">
      <formula>D7=""</formula>
    </cfRule>
  </conditionalFormatting>
  <conditionalFormatting sqref="E7">
    <cfRule type="expression" dxfId="151" priority="4">
      <formula>E7=""</formula>
    </cfRule>
  </conditionalFormatting>
  <conditionalFormatting sqref="F7">
    <cfRule type="expression" dxfId="150" priority="3">
      <formula>F7=""</formula>
    </cfRule>
  </conditionalFormatting>
  <conditionalFormatting sqref="C7">
    <cfRule type="expression" dxfId="149" priority="2">
      <formula>C7=""</formula>
    </cfRule>
  </conditionalFormatting>
  <conditionalFormatting sqref="B7">
    <cfRule type="expression" dxfId="14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(119 -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119</v>
      </c>
      <c r="C7" s="4" t="s">
        <v>41</v>
      </c>
      <c r="D7" s="4" t="s">
        <v>43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/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38</v>
      </c>
      <c r="F37" s="15"/>
      <c r="G37" s="16">
        <f>+SUM(G13:G36)</f>
        <v>30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7" priority="5">
      <formula>D7=""</formula>
    </cfRule>
  </conditionalFormatting>
  <conditionalFormatting sqref="E7">
    <cfRule type="expression" dxfId="146" priority="4">
      <formula>E7=""</formula>
    </cfRule>
  </conditionalFormatting>
  <conditionalFormatting sqref="F7">
    <cfRule type="expression" dxfId="145" priority="3">
      <formula>F7=""</formula>
    </cfRule>
  </conditionalFormatting>
  <conditionalFormatting sqref="C7">
    <cfRule type="expression" dxfId="144" priority="2">
      <formula>C7=""</formula>
    </cfRule>
  </conditionalFormatting>
  <conditionalFormatting sqref="B7">
    <cfRule type="expression" dxfId="14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tabColor rgb="FF00B050"/>
    <pageSetUpPr fitToPage="1"/>
  </sheetPr>
  <dimension ref="B2:N37"/>
  <sheetViews>
    <sheetView topLeftCell="A9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(119 -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119</v>
      </c>
      <c r="C7" s="4" t="s">
        <v>39</v>
      </c>
      <c r="D7" s="4" t="s">
        <v>45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/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Baja</v>
      </c>
      <c r="G26" s="13">
        <v>2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2</v>
      </c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39</v>
      </c>
      <c r="F37" s="15"/>
      <c r="G37" s="16">
        <f>+SUM(G13:G36)</f>
        <v>27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2" priority="5">
      <formula>D7=""</formula>
    </cfRule>
  </conditionalFormatting>
  <conditionalFormatting sqref="E7">
    <cfRule type="expression" dxfId="141" priority="4">
      <formula>E7=""</formula>
    </cfRule>
  </conditionalFormatting>
  <conditionalFormatting sqref="F7">
    <cfRule type="expression" dxfId="140" priority="3">
      <formula>F7=""</formula>
    </cfRule>
  </conditionalFormatting>
  <conditionalFormatting sqref="C7">
    <cfRule type="expression" dxfId="139" priority="2">
      <formula>C7=""</formula>
    </cfRule>
  </conditionalFormatting>
  <conditionalFormatting sqref="B7">
    <cfRule type="expression" dxfId="13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rgb="FF00B050"/>
    <pageSetUpPr fitToPage="1"/>
  </sheetPr>
  <dimension ref="B2:N37"/>
  <sheetViews>
    <sheetView topLeftCell="B1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(120 -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120</v>
      </c>
      <c r="C7" s="4" t="s">
        <v>41</v>
      </c>
      <c r="D7" s="4" t="s">
        <v>45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Media</v>
      </c>
      <c r="E23" s="9">
        <v>2</v>
      </c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2</v>
      </c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7" priority="5">
      <formula>D7=""</formula>
    </cfRule>
  </conditionalFormatting>
  <conditionalFormatting sqref="E7">
    <cfRule type="expression" dxfId="136" priority="4">
      <formula>E7=""</formula>
    </cfRule>
  </conditionalFormatting>
  <conditionalFormatting sqref="F7">
    <cfRule type="expression" dxfId="135" priority="3">
      <formula>F7=""</formula>
    </cfRule>
  </conditionalFormatting>
  <conditionalFormatting sqref="C7">
    <cfRule type="expression" dxfId="134" priority="2">
      <formula>C7=""</formula>
    </cfRule>
  </conditionalFormatting>
  <conditionalFormatting sqref="B7">
    <cfRule type="expression" dxfId="13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(120 -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120</v>
      </c>
      <c r="C7" s="4" t="s">
        <v>39</v>
      </c>
      <c r="D7" s="4" t="s">
        <v>45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Media</v>
      </c>
      <c r="E23" s="9">
        <v>2</v>
      </c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2</v>
      </c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2" priority="5">
      <formula>D7=""</formula>
    </cfRule>
  </conditionalFormatting>
  <conditionalFormatting sqref="E7">
    <cfRule type="expression" dxfId="131" priority="4">
      <formula>E7=""</formula>
    </cfRule>
  </conditionalFormatting>
  <conditionalFormatting sqref="F7">
    <cfRule type="expression" dxfId="130" priority="3">
      <formula>F7=""</formula>
    </cfRule>
  </conditionalFormatting>
  <conditionalFormatting sqref="C7">
    <cfRule type="expression" dxfId="129" priority="2">
      <formula>C7=""</formula>
    </cfRule>
  </conditionalFormatting>
  <conditionalFormatting sqref="B7">
    <cfRule type="expression" dxfId="12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(121 -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121</v>
      </c>
      <c r="C7" s="4" t="s">
        <v>41</v>
      </c>
      <c r="D7" s="4" t="s">
        <v>43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/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29</v>
      </c>
      <c r="F37" s="15"/>
      <c r="G37" s="16">
        <f>+SUM(G13:G36)</f>
        <v>25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7" priority="5">
      <formula>D7=""</formula>
    </cfRule>
  </conditionalFormatting>
  <conditionalFormatting sqref="E7">
    <cfRule type="expression" dxfId="126" priority="4">
      <formula>E7=""</formula>
    </cfRule>
  </conditionalFormatting>
  <conditionalFormatting sqref="F7">
    <cfRule type="expression" dxfId="125" priority="3">
      <formula>F7=""</formula>
    </cfRule>
  </conditionalFormatting>
  <conditionalFormatting sqref="C7">
    <cfRule type="expression" dxfId="124" priority="2">
      <formula>C7=""</formula>
    </cfRule>
  </conditionalFormatting>
  <conditionalFormatting sqref="B7">
    <cfRule type="expression" dxfId="12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00B050"/>
    <pageSetUpPr fitToPage="1"/>
  </sheetPr>
  <dimension ref="B2:N37"/>
  <sheetViews>
    <sheetView topLeftCell="A7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(121 -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121</v>
      </c>
      <c r="C7" s="4" t="s">
        <v>39</v>
      </c>
      <c r="D7" s="4" t="s">
        <v>43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/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29</v>
      </c>
      <c r="F37" s="15"/>
      <c r="G37" s="16">
        <f>+SUM(G13:G36)</f>
        <v>25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2" priority="5">
      <formula>D7=""</formula>
    </cfRule>
  </conditionalFormatting>
  <conditionalFormatting sqref="E7">
    <cfRule type="expression" dxfId="121" priority="4">
      <formula>E7=""</formula>
    </cfRule>
  </conditionalFormatting>
  <conditionalFormatting sqref="F7">
    <cfRule type="expression" dxfId="120" priority="3">
      <formula>F7=""</formula>
    </cfRule>
  </conditionalFormatting>
  <conditionalFormatting sqref="C7">
    <cfRule type="expression" dxfId="119" priority="2">
      <formula>C7=""</formula>
    </cfRule>
  </conditionalFormatting>
  <conditionalFormatting sqref="B7">
    <cfRule type="expression" dxfId="11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00B050"/>
    <pageSetUpPr fitToPage="1"/>
  </sheetPr>
  <dimension ref="B2:N37"/>
  <sheetViews>
    <sheetView zoomScale="70" zoomScaleNormal="70" workbookViewId="0">
      <selection activeCell="F20" sqref="F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(122 -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122</v>
      </c>
      <c r="C7" s="4" t="s">
        <v>41</v>
      </c>
      <c r="D7" s="4" t="s">
        <v>43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38</v>
      </c>
      <c r="F37" s="15"/>
      <c r="G37" s="16">
        <f>+SUM(G13:G36)</f>
        <v>22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7" priority="5">
      <formula>D7=""</formula>
    </cfRule>
  </conditionalFormatting>
  <conditionalFormatting sqref="E7">
    <cfRule type="expression" dxfId="116" priority="4">
      <formula>E7=""</formula>
    </cfRule>
  </conditionalFormatting>
  <conditionalFormatting sqref="F7">
    <cfRule type="expression" dxfId="115" priority="3">
      <formula>F7=""</formula>
    </cfRule>
  </conditionalFormatting>
  <conditionalFormatting sqref="C7">
    <cfRule type="expression" dxfId="114" priority="2">
      <formula>C7=""</formula>
    </cfRule>
  </conditionalFormatting>
  <conditionalFormatting sqref="B7">
    <cfRule type="expression" dxfId="11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00B050"/>
    <pageSetUpPr fitToPage="1"/>
  </sheetPr>
  <dimension ref="B2:N37"/>
  <sheetViews>
    <sheetView topLeftCell="A4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(122 -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122</v>
      </c>
      <c r="C7" s="4" t="s">
        <v>39</v>
      </c>
      <c r="D7" s="4" t="s">
        <v>45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38</v>
      </c>
      <c r="F37" s="15"/>
      <c r="G37" s="16">
        <f>+SUM(G13:G36)</f>
        <v>22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2" priority="5">
      <formula>D7=""</formula>
    </cfRule>
  </conditionalFormatting>
  <conditionalFormatting sqref="E7">
    <cfRule type="expression" dxfId="111" priority="4">
      <formula>E7=""</formula>
    </cfRule>
  </conditionalFormatting>
  <conditionalFormatting sqref="F7">
    <cfRule type="expression" dxfId="110" priority="3">
      <formula>F7=""</formula>
    </cfRule>
  </conditionalFormatting>
  <conditionalFormatting sqref="C7">
    <cfRule type="expression" dxfId="109" priority="2">
      <formula>C7=""</formula>
    </cfRule>
  </conditionalFormatting>
  <conditionalFormatting sqref="B7">
    <cfRule type="expression" dxfId="10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N37"/>
  <sheetViews>
    <sheetView topLeftCell="A6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(125 -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125</v>
      </c>
      <c r="C7" s="4" t="s">
        <v>41</v>
      </c>
      <c r="D7" s="4" t="s">
        <v>46</v>
      </c>
      <c r="E7" s="4" t="s">
        <v>45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Baja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22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7" priority="5">
      <formula>D7=""</formula>
    </cfRule>
  </conditionalFormatting>
  <conditionalFormatting sqref="E7">
    <cfRule type="expression" dxfId="106" priority="4">
      <formula>E7=""</formula>
    </cfRule>
  </conditionalFormatting>
  <conditionalFormatting sqref="F7">
    <cfRule type="expression" dxfId="105" priority="3">
      <formula>F7=""</formula>
    </cfRule>
  </conditionalFormatting>
  <conditionalFormatting sqref="C7">
    <cfRule type="expression" dxfId="104" priority="2">
      <formula>C7=""</formula>
    </cfRule>
  </conditionalFormatting>
  <conditionalFormatting sqref="B7">
    <cfRule type="expression" dxfId="10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N37"/>
  <sheetViews>
    <sheetView topLeftCell="A7"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(125 -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125</v>
      </c>
      <c r="C7" s="4" t="s">
        <v>39</v>
      </c>
      <c r="D7" s="4" t="s">
        <v>45</v>
      </c>
      <c r="E7" s="4" t="s">
        <v>46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x14ac:dyDescent="0.25">
      <c r="B12" s="85"/>
      <c r="C12" s="85"/>
      <c r="D12" s="5"/>
      <c r="E12" s="5"/>
      <c r="F12" s="5"/>
      <c r="G12" s="5"/>
      <c r="H12" s="5"/>
      <c r="I12" s="5"/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Baja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Baja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22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2" priority="5">
      <formula>D7=""</formula>
    </cfRule>
  </conditionalFormatting>
  <conditionalFormatting sqref="E7">
    <cfRule type="expression" dxfId="101" priority="4">
      <formula>E7=""</formula>
    </cfRule>
  </conditionalFormatting>
  <conditionalFormatting sqref="F7">
    <cfRule type="expression" dxfId="100" priority="3">
      <formula>F7=""</formula>
    </cfRule>
  </conditionalFormatting>
  <conditionalFormatting sqref="C7">
    <cfRule type="expression" dxfId="99" priority="2">
      <formula>C7=""</formula>
    </cfRule>
  </conditionalFormatting>
  <conditionalFormatting sqref="B7">
    <cfRule type="expression" dxfId="9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N37"/>
  <sheetViews>
    <sheetView zoomScale="70" zoomScaleNormal="70" workbookViewId="0">
      <selection activeCell="B11" sqref="B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(126 - Ida)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126</v>
      </c>
      <c r="C7" s="4" t="s">
        <v>41</v>
      </c>
      <c r="D7" s="4" t="s">
        <v>43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55</v>
      </c>
      <c r="F37" s="15"/>
      <c r="G37" s="16">
        <f>+SUM(G13:G36)</f>
        <v>22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7" priority="5">
      <formula>D7=""</formula>
    </cfRule>
  </conditionalFormatting>
  <conditionalFormatting sqref="E7">
    <cfRule type="expression" dxfId="96" priority="4">
      <formula>E7=""</formula>
    </cfRule>
  </conditionalFormatting>
  <conditionalFormatting sqref="F7">
    <cfRule type="expression" dxfId="95" priority="3">
      <formula>F7=""</formula>
    </cfRule>
  </conditionalFormatting>
  <conditionalFormatting sqref="C7">
    <cfRule type="expression" dxfId="94" priority="2">
      <formula>C7=""</formula>
    </cfRule>
  </conditionalFormatting>
  <conditionalFormatting sqref="B7">
    <cfRule type="expression" dxfId="9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N37"/>
  <sheetViews>
    <sheetView topLeftCell="A3" zoomScale="70" zoomScaleNormal="70" workbookViewId="0">
      <selection activeCell="M33" sqref="M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8" t="str">
        <f>"PROGRAMA DE OPERACIÓN DEL SERVICIO ("&amp;B7&amp;" - "&amp;C7&amp;")"</f>
        <v>PROGRAMA DE OPERACIÓN DEL SERVICIO (126 -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126</v>
      </c>
      <c r="C7" s="4" t="s">
        <v>39</v>
      </c>
      <c r="D7" s="4" t="s">
        <v>43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14" ht="30" x14ac:dyDescent="0.25">
      <c r="B12" s="85"/>
      <c r="C12" s="8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/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54</v>
      </c>
      <c r="F37" s="15"/>
      <c r="G37" s="16">
        <f>+SUM(G13:G36)</f>
        <v>22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2" priority="5">
      <formula>D7=""</formula>
    </cfRule>
  </conditionalFormatting>
  <conditionalFormatting sqref="E7">
    <cfRule type="expression" dxfId="91" priority="4">
      <formula>E7=""</formula>
    </cfRule>
  </conditionalFormatting>
  <conditionalFormatting sqref="F7">
    <cfRule type="expression" dxfId="90" priority="3">
      <formula>F7=""</formula>
    </cfRule>
  </conditionalFormatting>
  <conditionalFormatting sqref="C7">
    <cfRule type="expression" dxfId="89" priority="2">
      <formula>C7=""</formula>
    </cfRule>
  </conditionalFormatting>
  <conditionalFormatting sqref="B7">
    <cfRule type="expression" dxfId="8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102</vt:i4>
      </vt:variant>
      <vt:variant>
        <vt:lpstr>Rangos con nombre</vt:lpstr>
      </vt:variant>
      <vt:variant>
        <vt:i4>90</vt:i4>
      </vt:variant>
    </vt:vector>
  </HeadingPairs>
  <TitlesOfParts>
    <vt:vector size="192" baseType="lpstr">
      <vt:lpstr>TAPA</vt:lpstr>
      <vt:lpstr>Operador UN01</vt:lpstr>
      <vt:lpstr>D 101-I</vt:lpstr>
      <vt:lpstr>D 101-R</vt:lpstr>
      <vt:lpstr>D 102-I</vt:lpstr>
      <vt:lpstr>D 102-R</vt:lpstr>
      <vt:lpstr>D 102D-I</vt:lpstr>
      <vt:lpstr>D 103-I</vt:lpstr>
      <vt:lpstr>D 103-R</vt:lpstr>
      <vt:lpstr>D 104-I</vt:lpstr>
      <vt:lpstr>D 104-R</vt:lpstr>
      <vt:lpstr>D 105-I</vt:lpstr>
      <vt:lpstr>D 105-R</vt:lpstr>
      <vt:lpstr>D 106-I</vt:lpstr>
      <vt:lpstr>D 106-R</vt:lpstr>
      <vt:lpstr>D 106D-I</vt:lpstr>
      <vt:lpstr>D 107-I</vt:lpstr>
      <vt:lpstr>D 107-R</vt:lpstr>
      <vt:lpstr>D 108-I</vt:lpstr>
      <vt:lpstr>D 108-R</vt:lpstr>
      <vt:lpstr>D 109-I</vt:lpstr>
      <vt:lpstr>D 109-R</vt:lpstr>
      <vt:lpstr>D 110-I</vt:lpstr>
      <vt:lpstr>D 110-R</vt:lpstr>
      <vt:lpstr>D 111-I</vt:lpstr>
      <vt:lpstr>D 111-R</vt:lpstr>
      <vt:lpstr>D 111D-I</vt:lpstr>
      <vt:lpstr>D 112-I</vt:lpstr>
      <vt:lpstr>D 112-R</vt:lpstr>
      <vt:lpstr>D 113-I</vt:lpstr>
      <vt:lpstr>D 113-R</vt:lpstr>
      <vt:lpstr>D 114-I</vt:lpstr>
      <vt:lpstr>D 114-R</vt:lpstr>
      <vt:lpstr>D 115-I</vt:lpstr>
      <vt:lpstr>D 115-R</vt:lpstr>
      <vt:lpstr>D 115D-I</vt:lpstr>
      <vt:lpstr>D 116A-I</vt:lpstr>
      <vt:lpstr>D 116B-I</vt:lpstr>
      <vt:lpstr>D 117-I</vt:lpstr>
      <vt:lpstr>D 117-R</vt:lpstr>
      <vt:lpstr>D 119-I</vt:lpstr>
      <vt:lpstr>D 119-R</vt:lpstr>
      <vt:lpstr>D 120-I</vt:lpstr>
      <vt:lpstr>D 120-R</vt:lpstr>
      <vt:lpstr>D 121-I</vt:lpstr>
      <vt:lpstr>D 121-R</vt:lpstr>
      <vt:lpstr>D 122-I</vt:lpstr>
      <vt:lpstr>D 122-R</vt:lpstr>
      <vt:lpstr>D 125-I</vt:lpstr>
      <vt:lpstr>D 125-R</vt:lpstr>
      <vt:lpstr>D 126-I</vt:lpstr>
      <vt:lpstr>D 126-R</vt:lpstr>
      <vt:lpstr>101-I</vt:lpstr>
      <vt:lpstr>101-R</vt:lpstr>
      <vt:lpstr>102-I</vt:lpstr>
      <vt:lpstr>102-R</vt:lpstr>
      <vt:lpstr>102D-I</vt:lpstr>
      <vt:lpstr>103-I</vt:lpstr>
      <vt:lpstr>103-R</vt:lpstr>
      <vt:lpstr>104-I</vt:lpstr>
      <vt:lpstr>104-R</vt:lpstr>
      <vt:lpstr>105-I</vt:lpstr>
      <vt:lpstr>105-R</vt:lpstr>
      <vt:lpstr>106-I</vt:lpstr>
      <vt:lpstr>106-R</vt:lpstr>
      <vt:lpstr>106D-I</vt:lpstr>
      <vt:lpstr>107-I</vt:lpstr>
      <vt:lpstr>107-R</vt:lpstr>
      <vt:lpstr>108-I</vt:lpstr>
      <vt:lpstr>108-R</vt:lpstr>
      <vt:lpstr>109-I</vt:lpstr>
      <vt:lpstr>109-R</vt:lpstr>
      <vt:lpstr>110-I</vt:lpstr>
      <vt:lpstr>110-R</vt:lpstr>
      <vt:lpstr>111-I</vt:lpstr>
      <vt:lpstr>111-R</vt:lpstr>
      <vt:lpstr>111D-I</vt:lpstr>
      <vt:lpstr>112-I</vt:lpstr>
      <vt:lpstr>112-R</vt:lpstr>
      <vt:lpstr>113-I</vt:lpstr>
      <vt:lpstr>113-R</vt:lpstr>
      <vt:lpstr>114-I</vt:lpstr>
      <vt:lpstr>114-R</vt:lpstr>
      <vt:lpstr>115-I</vt:lpstr>
      <vt:lpstr>115-R</vt:lpstr>
      <vt:lpstr>115D-I</vt:lpstr>
      <vt:lpstr>116A-I</vt:lpstr>
      <vt:lpstr>116B-I</vt:lpstr>
      <vt:lpstr>117-I</vt:lpstr>
      <vt:lpstr>117-R</vt:lpstr>
      <vt:lpstr>119-I</vt:lpstr>
      <vt:lpstr>119-R</vt:lpstr>
      <vt:lpstr>120-I</vt:lpstr>
      <vt:lpstr>120-R</vt:lpstr>
      <vt:lpstr>121-I</vt:lpstr>
      <vt:lpstr>121-R</vt:lpstr>
      <vt:lpstr>122-I</vt:lpstr>
      <vt:lpstr>122-R</vt:lpstr>
      <vt:lpstr>125-I</vt:lpstr>
      <vt:lpstr>125-R</vt:lpstr>
      <vt:lpstr>126-I</vt:lpstr>
      <vt:lpstr>126-R</vt:lpstr>
      <vt:lpstr>'101-I'!Área_de_impresión</vt:lpstr>
      <vt:lpstr>'101-R'!Área_de_impresión</vt:lpstr>
      <vt:lpstr>'102-I'!Área_de_impresión</vt:lpstr>
      <vt:lpstr>'102-R'!Área_de_impresión</vt:lpstr>
      <vt:lpstr>'103-I'!Área_de_impresión</vt:lpstr>
      <vt:lpstr>'103-R'!Área_de_impresión</vt:lpstr>
      <vt:lpstr>'104-I'!Área_de_impresión</vt:lpstr>
      <vt:lpstr>'104-R'!Área_de_impresión</vt:lpstr>
      <vt:lpstr>'105-I'!Área_de_impresión</vt:lpstr>
      <vt:lpstr>'105-R'!Área_de_impresión</vt:lpstr>
      <vt:lpstr>'106-I'!Área_de_impresión</vt:lpstr>
      <vt:lpstr>'106-R'!Área_de_impresión</vt:lpstr>
      <vt:lpstr>'107-I'!Área_de_impresión</vt:lpstr>
      <vt:lpstr>'107-R'!Área_de_impresión</vt:lpstr>
      <vt:lpstr>'108-I'!Área_de_impresión</vt:lpstr>
      <vt:lpstr>'108-R'!Área_de_impresión</vt:lpstr>
      <vt:lpstr>'109-I'!Área_de_impresión</vt:lpstr>
      <vt:lpstr>'109-R'!Área_de_impresión</vt:lpstr>
      <vt:lpstr>'111-I'!Área_de_impresión</vt:lpstr>
      <vt:lpstr>'111-R'!Área_de_impresión</vt:lpstr>
      <vt:lpstr>'112-I'!Área_de_impresión</vt:lpstr>
      <vt:lpstr>'112-R'!Área_de_impresión</vt:lpstr>
      <vt:lpstr>'113-I'!Área_de_impresión</vt:lpstr>
      <vt:lpstr>'113-R'!Área_de_impresión</vt:lpstr>
      <vt:lpstr>'114-I'!Área_de_impresión</vt:lpstr>
      <vt:lpstr>'114-R'!Área_de_impresión</vt:lpstr>
      <vt:lpstr>'115-I'!Área_de_impresión</vt:lpstr>
      <vt:lpstr>'115-R'!Área_de_impresión</vt:lpstr>
      <vt:lpstr>'116A-I'!Área_de_impresión</vt:lpstr>
      <vt:lpstr>'116B-I'!Área_de_impresión</vt:lpstr>
      <vt:lpstr>'117-I'!Área_de_impresión</vt:lpstr>
      <vt:lpstr>'117-R'!Área_de_impresión</vt:lpstr>
      <vt:lpstr>'119-I'!Área_de_impresión</vt:lpstr>
      <vt:lpstr>'119-R'!Área_de_impresión</vt:lpstr>
      <vt:lpstr>'120-I'!Área_de_impresión</vt:lpstr>
      <vt:lpstr>'120-R'!Área_de_impresión</vt:lpstr>
      <vt:lpstr>'121-I'!Área_de_impresión</vt:lpstr>
      <vt:lpstr>'121-R'!Área_de_impresión</vt:lpstr>
      <vt:lpstr>'122-I'!Área_de_impresión</vt:lpstr>
      <vt:lpstr>'122-R'!Área_de_impresión</vt:lpstr>
      <vt:lpstr>'125-I'!Área_de_impresión</vt:lpstr>
      <vt:lpstr>'125-R'!Área_de_impresión</vt:lpstr>
      <vt:lpstr>'126-I'!Área_de_impresión</vt:lpstr>
      <vt:lpstr>'126-R'!Área_de_impresión</vt:lpstr>
      <vt:lpstr>'D 101-I'!Área_de_impresión</vt:lpstr>
      <vt:lpstr>'D 101-R'!Área_de_impresión</vt:lpstr>
      <vt:lpstr>'D 102-I'!Área_de_impresión</vt:lpstr>
      <vt:lpstr>'D 102-R'!Área_de_impresión</vt:lpstr>
      <vt:lpstr>'D 103-I'!Área_de_impresión</vt:lpstr>
      <vt:lpstr>'D 103-R'!Área_de_impresión</vt:lpstr>
      <vt:lpstr>'D 104-I'!Área_de_impresión</vt:lpstr>
      <vt:lpstr>'D 104-R'!Área_de_impresión</vt:lpstr>
      <vt:lpstr>'D 105-I'!Área_de_impresión</vt:lpstr>
      <vt:lpstr>'D 105-R'!Área_de_impresión</vt:lpstr>
      <vt:lpstr>'D 106-I'!Área_de_impresión</vt:lpstr>
      <vt:lpstr>'D 106-R'!Área_de_impresión</vt:lpstr>
      <vt:lpstr>'D 107-I'!Área_de_impresión</vt:lpstr>
      <vt:lpstr>'D 107-R'!Área_de_impresión</vt:lpstr>
      <vt:lpstr>'D 108-I'!Área_de_impresión</vt:lpstr>
      <vt:lpstr>'D 108-R'!Área_de_impresión</vt:lpstr>
      <vt:lpstr>'D 109-I'!Área_de_impresión</vt:lpstr>
      <vt:lpstr>'D 109-R'!Área_de_impresión</vt:lpstr>
      <vt:lpstr>'D 111-I'!Área_de_impresión</vt:lpstr>
      <vt:lpstr>'D 111-R'!Área_de_impresión</vt:lpstr>
      <vt:lpstr>'D 112-I'!Área_de_impresión</vt:lpstr>
      <vt:lpstr>'D 112-R'!Área_de_impresión</vt:lpstr>
      <vt:lpstr>'D 113-I'!Área_de_impresión</vt:lpstr>
      <vt:lpstr>'D 113-R'!Área_de_impresión</vt:lpstr>
      <vt:lpstr>'D 114-I'!Área_de_impresión</vt:lpstr>
      <vt:lpstr>'D 114-R'!Área_de_impresión</vt:lpstr>
      <vt:lpstr>'D 115-I'!Área_de_impresión</vt:lpstr>
      <vt:lpstr>'D 115-R'!Área_de_impresión</vt:lpstr>
      <vt:lpstr>'D 116A-I'!Área_de_impresión</vt:lpstr>
      <vt:lpstr>'D 116B-I'!Área_de_impresión</vt:lpstr>
      <vt:lpstr>'D 117-I'!Área_de_impresión</vt:lpstr>
      <vt:lpstr>'D 117-R'!Área_de_impresión</vt:lpstr>
      <vt:lpstr>'D 119-I'!Área_de_impresión</vt:lpstr>
      <vt:lpstr>'D 119-R'!Área_de_impresión</vt:lpstr>
      <vt:lpstr>'D 120-I'!Área_de_impresión</vt:lpstr>
      <vt:lpstr>'D 120-R'!Área_de_impresión</vt:lpstr>
      <vt:lpstr>'D 121-I'!Área_de_impresión</vt:lpstr>
      <vt:lpstr>'D 121-R'!Área_de_impresión</vt:lpstr>
      <vt:lpstr>'D 122-I'!Área_de_impresión</vt:lpstr>
      <vt:lpstr>'D 122-R'!Área_de_impresión</vt:lpstr>
      <vt:lpstr>'D 125-I'!Área_de_impresión</vt:lpstr>
      <vt:lpstr>'D 125-R'!Área_de_impresión</vt:lpstr>
      <vt:lpstr>'D 126-I'!Área_de_impresión</vt:lpstr>
      <vt:lpstr>'D 126-R'!Área_de_impresión</vt:lpstr>
      <vt:lpstr>'Operador UN01'!Área_de_impresión</vt:lpstr>
      <vt:lpstr>'Operador UN01'!Títulos_a_imprimir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2019-06-18T15:54:10Z</cp:lastPrinted>
  <dcterms:created xsi:type="dcterms:W3CDTF">2019-05-30T13:58:26Z</dcterms:created>
  <dcterms:modified xsi:type="dcterms:W3CDTF">2020-10-27T21:30:22Z</dcterms:modified>
</cp:coreProperties>
</file>