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4\UN03\"/>
    </mc:Choice>
  </mc:AlternateContent>
  <bookViews>
    <workbookView xWindow="-120" yWindow="-120" windowWidth="20730" windowHeight="11160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9" r:id="rId5"/>
    <pivotCache cacheId="20" r:id="rId6"/>
    <pivotCache cacheId="2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" l="1"/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E7" i="8"/>
  <c r="C7" i="3"/>
  <c r="C7" i="8"/>
  <c r="B4" i="6"/>
  <c r="A7" i="8"/>
  <c r="A7" i="3"/>
  <c r="A2" i="3" l="1"/>
  <c r="A2" i="8"/>
</calcChain>
</file>

<file path=xl/sharedStrings.xml><?xml version="1.0" encoding="utf-8"?>
<sst xmlns="http://schemas.openxmlformats.org/spreadsheetml/2006/main" count="466" uniqueCount="77">
  <si>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</si>
  <si>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</si>
  <si>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</si>
  <si>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</si>
  <si>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</si>
  <si>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</si>
  <si>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</si>
  <si>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</si>
  <si>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</si>
  <si>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</si>
  <si>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</si>
  <si>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</si>
  <si>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</si>
  <si>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</si>
  <si>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</si>
  <si>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</si>
  <si>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</si>
  <si>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</si>
  <si>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</si>
  <si>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</si>
  <si>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</si>
  <si>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</si>
  <si>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</si>
  <si>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</si>
  <si>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</si>
  <si>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</si>
  <si>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</si>
  <si>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</si>
  <si>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</si>
  <si>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</si>
  <si>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</si>
  <si>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</si>
  <si>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</si>
  <si>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</si>
  <si>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</si>
  <si>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</si>
  <si>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</si>
  <si>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</si>
  <si>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</si>
  <si>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</si>
  <si>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</si>
  <si>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</si>
  <si>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</si>
  <si>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</si>
  <si>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</si>
  <si>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</si>
  <si>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</si>
  <si>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</si>
  <si>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</si>
  <si>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</si>
  <si>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</si>
  <si>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</si>
  <si>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</si>
  <si>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</si>
  <si>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</si>
  <si>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</si>
  <si>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</si>
  <si>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</si>
  <si>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</si>
  <si>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</si>
  <si>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</si>
  <si>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</si>
  <si>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</si>
  <si>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</si>
  <si>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</si>
  <si>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POT</t>
  </si>
  <si>
    <t>Valores</t>
  </si>
  <si>
    <t>Columna1</t>
  </si>
  <si>
    <t>Cuenta de Hora de Pasada Programada
(TPPdk)</t>
  </si>
  <si>
    <t>00:30:00</t>
  </si>
  <si>
    <t>00:20:00</t>
  </si>
  <si>
    <t>05:30:00</t>
  </si>
  <si>
    <t>06:20:00</t>
  </si>
  <si>
    <t>06:10:00</t>
  </si>
  <si>
    <t>Normal</t>
  </si>
  <si>
    <t>05:15:00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</si>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</sst>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0" fillId="0" borderId="0" xfId="0" pivotButton="1"/>
    <xf numFmtId="0" fontId="0" fillId="0" borderId="0" xfId="0" applyNumberFormat="1"/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5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4" fontId="3" fillId="10" borderId="1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20" fontId="5" fillId="11" borderId="1" xfId="0" quotePrefix="1" applyNumberFormat="1" applyFont="1" applyFill="1" applyBorder="1" applyAlignment="1">
      <alignment horizontal="center"/>
    </xf>
    <xf numFmtId="21" fontId="5" fillId="11" borderId="1" xfId="0" quotePrefix="1" applyNumberFormat="1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6" formatCode="h:mm:ss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70.413875694445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9" count="8">
        <n v="301"/>
        <n v="303"/>
        <n v="304"/>
        <n v="308"/>
        <n v="309"/>
        <n v="307" u="1"/>
        <n v="305" u="1"/>
        <n v="302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laudia Briones Toro" refreshedDate="44270.413953935182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" maxValue="48515.43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03"/>
    <x v="0"/>
    <x v="0"/>
    <n v="1"/>
    <s v="00:30:00"/>
    <s v="06:10:00"/>
    <s v="00:12:00"/>
    <s v="DL"/>
  </r>
  <r>
    <s v="UN03"/>
    <x v="1"/>
    <x v="0"/>
    <n v="1"/>
    <s v="00:30:00"/>
    <s v="05:15:00"/>
    <s v="00:20:00"/>
    <s v="DL"/>
  </r>
  <r>
    <s v="UN03"/>
    <x v="2"/>
    <x v="0"/>
    <n v="1"/>
    <s v="00:20:00"/>
    <s v="05:30:00"/>
    <s v="00:20:00"/>
    <s v="DL"/>
  </r>
  <r>
    <s v="UN03"/>
    <x v="3"/>
    <x v="0"/>
    <n v="1"/>
    <s v="00:30:00"/>
    <s v="06:20:00"/>
    <s v="00:15:00"/>
    <s v="DL"/>
  </r>
  <r>
    <s v="UN03"/>
    <x v="4"/>
    <x v="0"/>
    <n v="1"/>
    <s v="00:15:00"/>
    <s v="06:2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"/>
    <n v="1"/>
    <n v="1"/>
    <x v="0"/>
    <n v="0.9"/>
    <n v="1"/>
    <m/>
  </r>
  <r>
    <x v="0"/>
    <x v="0"/>
    <x v="0"/>
    <n v="2"/>
    <n v="-71.360268000000005"/>
    <n v="-33.045907999999997"/>
    <n v="1509.75"/>
    <n v="1"/>
    <n v="1"/>
    <x v="1"/>
    <n v="0.05"/>
    <n v="1"/>
    <m/>
  </r>
  <r>
    <x v="0"/>
    <x v="0"/>
    <x v="0"/>
    <n v="3"/>
    <n v="-71.365460999999996"/>
    <n v="-33.044578999999999"/>
    <n v="2189.37"/>
    <n v="1"/>
    <n v="0"/>
    <x v="1"/>
    <n v="0"/>
    <n v="1"/>
    <m/>
  </r>
  <r>
    <x v="0"/>
    <x v="0"/>
    <x v="0"/>
    <n v="4"/>
    <n v="-71.378068999999996"/>
    <n v="-33.039127000000001"/>
    <n v="3830.49"/>
    <n v="1"/>
    <n v="0"/>
    <x v="1"/>
    <n v="0"/>
    <n v="1"/>
    <m/>
  </r>
  <r>
    <x v="0"/>
    <x v="0"/>
    <x v="0"/>
    <n v="5"/>
    <n v="-71.397637000000003"/>
    <n v="-33.039096000000001"/>
    <n v="5948.95"/>
    <n v="1"/>
    <n v="0"/>
    <x v="1"/>
    <n v="0"/>
    <n v="1"/>
    <m/>
  </r>
  <r>
    <x v="0"/>
    <x v="0"/>
    <x v="0"/>
    <n v="6"/>
    <n v="-71.404588000000004"/>
    <n v="-33.031928000000001"/>
    <n v="7425.78"/>
    <n v="1"/>
    <n v="0"/>
    <x v="1"/>
    <n v="0"/>
    <n v="1"/>
    <m/>
  </r>
  <r>
    <x v="0"/>
    <x v="0"/>
    <x v="0"/>
    <n v="7"/>
    <n v="-71.420779999999993"/>
    <n v="-33.043725999999999"/>
    <n v="10759.06"/>
    <n v="1"/>
    <n v="0"/>
    <x v="1"/>
    <n v="0"/>
    <n v="1"/>
    <m/>
  </r>
  <r>
    <x v="0"/>
    <x v="0"/>
    <x v="0"/>
    <n v="8"/>
    <n v="-71.434500999999997"/>
    <n v="-33.043416000000001"/>
    <n v="12090.26"/>
    <n v="1"/>
    <n v="0"/>
    <x v="1"/>
    <n v="0"/>
    <n v="1"/>
    <m/>
  </r>
  <r>
    <x v="0"/>
    <x v="0"/>
    <x v="0"/>
    <n v="9"/>
    <n v="-71.441773999999995"/>
    <n v="-33.046821999999999"/>
    <n v="12877.88"/>
    <n v="1"/>
    <n v="0"/>
    <x v="1"/>
    <n v="0"/>
    <n v="1"/>
    <m/>
  </r>
  <r>
    <x v="0"/>
    <x v="0"/>
    <x v="0"/>
    <n v="10"/>
    <n v="-71.445696999999996"/>
    <n v="-33.047876000000002"/>
    <n v="13316.03"/>
    <n v="1"/>
    <n v="0"/>
    <x v="1"/>
    <n v="0"/>
    <n v="1"/>
    <m/>
  </r>
  <r>
    <x v="0"/>
    <x v="0"/>
    <x v="0"/>
    <n v="11"/>
    <n v="-71.464284000000006"/>
    <n v="-33.042864000000002"/>
    <n v="15179.46"/>
    <n v="1"/>
    <n v="0"/>
    <x v="1"/>
    <n v="0"/>
    <n v="1"/>
    <m/>
  </r>
  <r>
    <x v="0"/>
    <x v="0"/>
    <x v="0"/>
    <n v="12"/>
    <n v="-71.530544000000006"/>
    <n v="-33.032122000000001"/>
    <n v="22325.19"/>
    <n v="1"/>
    <n v="0"/>
    <x v="1"/>
    <n v="0"/>
    <n v="1"/>
    <m/>
  </r>
  <r>
    <x v="0"/>
    <x v="0"/>
    <x v="0"/>
    <n v="13"/>
    <n v="-71.549261000000001"/>
    <n v="-33.022812999999999"/>
    <n v="24424.93"/>
    <n v="1"/>
    <n v="0"/>
    <x v="1"/>
    <n v="0"/>
    <n v="1"/>
    <m/>
  </r>
  <r>
    <x v="0"/>
    <x v="0"/>
    <x v="0"/>
    <n v="14"/>
    <n v="-71.548653000000002"/>
    <n v="-33.008856000000002"/>
    <n v="26167.68"/>
    <n v="1"/>
    <n v="0"/>
    <x v="1"/>
    <n v="0"/>
    <n v="1"/>
    <m/>
  </r>
  <r>
    <x v="0"/>
    <x v="0"/>
    <x v="0"/>
    <n v="15"/>
    <n v="-71.547066000000001"/>
    <n v="-32.992455999999997"/>
    <n v="28212.77"/>
    <n v="1"/>
    <n v="0"/>
    <x v="1"/>
    <n v="0"/>
    <n v="1"/>
    <m/>
  </r>
  <r>
    <x v="0"/>
    <x v="0"/>
    <x v="0"/>
    <n v="16"/>
    <n v="-71.536130999999997"/>
    <n v="-32.974581000000001"/>
    <n v="31815.64"/>
    <n v="1"/>
    <n v="0"/>
    <x v="1"/>
    <n v="0"/>
    <n v="1"/>
    <m/>
  </r>
  <r>
    <x v="0"/>
    <x v="0"/>
    <x v="0"/>
    <n v="17"/>
    <n v="-71.529863000000006"/>
    <n v="-32.980550999999998"/>
    <n v="33763.230000000003"/>
    <n v="1"/>
    <n v="0"/>
    <x v="1"/>
    <n v="0"/>
    <n v="1"/>
    <m/>
  </r>
  <r>
    <x v="0"/>
    <x v="0"/>
    <x v="0"/>
    <n v="18"/>
    <n v="-71.531448999999995"/>
    <n v="-32.985166999999997"/>
    <n v="34500.75"/>
    <n v="1"/>
    <n v="1"/>
    <x v="1"/>
    <n v="0.05"/>
    <n v="1"/>
    <m/>
  </r>
  <r>
    <x v="0"/>
    <x v="0"/>
    <x v="1"/>
    <n v="1"/>
    <n v="-71.531412000000003"/>
    <n v="-32.985357"/>
    <n v="228.01"/>
    <n v="1"/>
    <n v="1"/>
    <x v="1"/>
    <n v="0.9"/>
    <n v="1"/>
    <m/>
  </r>
  <r>
    <x v="0"/>
    <x v="0"/>
    <x v="1"/>
    <n v="2"/>
    <n v="-71.529843"/>
    <n v="-32.980558000000002"/>
    <n v="976.54"/>
    <n v="1"/>
    <n v="1"/>
    <x v="1"/>
    <n v="0.05"/>
    <n v="1"/>
    <m/>
  </r>
  <r>
    <x v="0"/>
    <x v="0"/>
    <x v="1"/>
    <n v="3"/>
    <n v="-71.536163000000002"/>
    <n v="-32.974584"/>
    <n v="2923.15"/>
    <n v="1"/>
    <n v="0"/>
    <x v="1"/>
    <n v="0"/>
    <n v="1"/>
    <m/>
  </r>
  <r>
    <x v="0"/>
    <x v="0"/>
    <x v="1"/>
    <n v="4"/>
    <n v="-71.543560999999997"/>
    <n v="-32.971032000000001"/>
    <n v="4486.5200000000004"/>
    <n v="1"/>
    <n v="0"/>
    <x v="1"/>
    <n v="0"/>
    <n v="1"/>
    <m/>
  </r>
  <r>
    <x v="0"/>
    <x v="0"/>
    <x v="1"/>
    <n v="5"/>
    <n v="-71.547235000000001"/>
    <n v="-32.992432000000001"/>
    <n v="7423.77"/>
    <n v="1"/>
    <n v="0"/>
    <x v="1"/>
    <n v="0"/>
    <n v="1"/>
    <m/>
  </r>
  <r>
    <x v="0"/>
    <x v="0"/>
    <x v="1"/>
    <n v="6"/>
    <n v="-71.548895999999999"/>
    <n v="-33.008896999999997"/>
    <n v="9438.35"/>
    <n v="1"/>
    <n v="0"/>
    <x v="1"/>
    <n v="0"/>
    <n v="1"/>
    <m/>
  </r>
  <r>
    <x v="0"/>
    <x v="0"/>
    <x v="1"/>
    <n v="7"/>
    <n v="-71.547217000000003"/>
    <n v="-33.02572"/>
    <n v="11764.96"/>
    <n v="1"/>
    <n v="0"/>
    <x v="1"/>
    <n v="0"/>
    <n v="1"/>
    <m/>
  </r>
  <r>
    <x v="0"/>
    <x v="0"/>
    <x v="1"/>
    <n v="8"/>
    <n v="-71.530522000000005"/>
    <n v="-33.032245000000003"/>
    <n v="13636.39"/>
    <n v="1"/>
    <n v="0"/>
    <x v="1"/>
    <n v="0"/>
    <n v="1"/>
    <m/>
  </r>
  <r>
    <x v="0"/>
    <x v="0"/>
    <x v="1"/>
    <n v="9"/>
    <n v="-71.464275999999998"/>
    <n v="-33.042864999999999"/>
    <n v="20791.419999999998"/>
    <n v="1"/>
    <n v="0"/>
    <x v="1"/>
    <n v="0"/>
    <n v="1"/>
    <m/>
  </r>
  <r>
    <x v="0"/>
    <x v="0"/>
    <x v="1"/>
    <n v="10"/>
    <n v="-71.445757999999998"/>
    <n v="-33.047862000000002"/>
    <n v="22648.2"/>
    <n v="1"/>
    <n v="0"/>
    <x v="1"/>
    <n v="0"/>
    <n v="1"/>
    <m/>
  </r>
  <r>
    <x v="0"/>
    <x v="0"/>
    <x v="1"/>
    <n v="11"/>
    <n v="-71.438041999999996"/>
    <n v="-33.048316999999997"/>
    <n v="23372.65"/>
    <n v="1"/>
    <n v="0"/>
    <x v="1"/>
    <n v="0"/>
    <n v="1"/>
    <m/>
  </r>
  <r>
    <x v="0"/>
    <x v="0"/>
    <x v="1"/>
    <n v="12"/>
    <n v="-71.420670000000001"/>
    <n v="-33.043830999999997"/>
    <n v="25416.52"/>
    <n v="1"/>
    <n v="0"/>
    <x v="1"/>
    <n v="0"/>
    <n v="1"/>
    <m/>
  </r>
  <r>
    <x v="0"/>
    <x v="0"/>
    <x v="1"/>
    <n v="13"/>
    <n v="-71.404709999999994"/>
    <n v="-33.031928000000001"/>
    <n v="28746.01"/>
    <n v="1"/>
    <n v="0"/>
    <x v="1"/>
    <n v="0"/>
    <n v="1"/>
    <m/>
  </r>
  <r>
    <x v="0"/>
    <x v="0"/>
    <x v="1"/>
    <n v="14"/>
    <n v="-71.397402"/>
    <n v="-33.039121000000002"/>
    <n v="30256.37"/>
    <n v="1"/>
    <n v="0"/>
    <x v="1"/>
    <n v="0"/>
    <n v="1"/>
    <m/>
  </r>
  <r>
    <x v="0"/>
    <x v="0"/>
    <x v="1"/>
    <n v="15"/>
    <n v="-71.378118999999998"/>
    <n v="-33.039118999999999"/>
    <n v="32347.94"/>
    <n v="1"/>
    <n v="0"/>
    <x v="1"/>
    <n v="0"/>
    <n v="1"/>
    <m/>
  </r>
  <r>
    <x v="0"/>
    <x v="0"/>
    <x v="1"/>
    <n v="16"/>
    <n v="-71.365478999999993"/>
    <n v="-33.044646"/>
    <n v="34001.43"/>
    <n v="1"/>
    <n v="0"/>
    <x v="1"/>
    <n v="0"/>
    <n v="1"/>
    <m/>
  </r>
  <r>
    <x v="0"/>
    <x v="0"/>
    <x v="1"/>
    <n v="17"/>
    <n v="-71.360315"/>
    <n v="-33.045909999999999"/>
    <n v="34669.040000000001"/>
    <n v="1"/>
    <n v="0"/>
    <x v="1"/>
    <n v="0"/>
    <n v="1"/>
    <m/>
  </r>
  <r>
    <x v="0"/>
    <x v="0"/>
    <x v="1"/>
    <n v="18"/>
    <n v="-71.356429000000006"/>
    <n v="-33.051462000000001"/>
    <n v="35981.35"/>
    <n v="1"/>
    <n v="1"/>
    <x v="1"/>
    <n v="0.05"/>
    <n v="1"/>
    <m/>
  </r>
  <r>
    <x v="0"/>
    <x v="1"/>
    <x v="0"/>
    <n v="1"/>
    <n v="-71.342097999999993"/>
    <n v="-33.054512000000003"/>
    <n v="429.14"/>
    <n v="1"/>
    <n v="1"/>
    <x v="1"/>
    <n v="0.9"/>
    <n v="1"/>
    <m/>
  </r>
  <r>
    <x v="0"/>
    <x v="1"/>
    <x v="0"/>
    <n v="2"/>
    <n v="-71.338273000000001"/>
    <n v="-33.053238"/>
    <n v="1056.8"/>
    <n v="1"/>
    <n v="1"/>
    <x v="1"/>
    <n v="0.05"/>
    <n v="1"/>
    <m/>
  </r>
  <r>
    <x v="0"/>
    <x v="1"/>
    <x v="0"/>
    <n v="3"/>
    <n v="-71.352760000000004"/>
    <n v="-33.046855000000001"/>
    <n v="2724.9"/>
    <n v="1"/>
    <n v="0"/>
    <x v="1"/>
    <n v="0"/>
    <n v="1"/>
    <m/>
  </r>
  <r>
    <x v="0"/>
    <x v="1"/>
    <x v="0"/>
    <n v="4"/>
    <n v="-71.371942000000004"/>
    <n v="-33.044142999999998"/>
    <n v="4755.3599999999997"/>
    <n v="1"/>
    <n v="0"/>
    <x v="1"/>
    <n v="0"/>
    <n v="1"/>
    <m/>
  </r>
  <r>
    <x v="0"/>
    <x v="1"/>
    <x v="0"/>
    <n v="5"/>
    <n v="-71.374239000000003"/>
    <n v="-33.046964000000003"/>
    <n v="5284.3"/>
    <n v="1"/>
    <n v="0"/>
    <x v="1"/>
    <n v="0"/>
    <n v="1"/>
    <m/>
  </r>
  <r>
    <x v="0"/>
    <x v="1"/>
    <x v="0"/>
    <n v="6"/>
    <n v="-71.432248999999999"/>
    <n v="-33.047212000000002"/>
    <n v="18390.919999999998"/>
    <n v="1"/>
    <n v="0"/>
    <x v="1"/>
    <n v="0"/>
    <n v="1"/>
    <m/>
  </r>
  <r>
    <x v="0"/>
    <x v="1"/>
    <x v="0"/>
    <n v="7"/>
    <n v="-71.434535999999994"/>
    <n v="-33.043425999999997"/>
    <n v="19323.59"/>
    <n v="1"/>
    <n v="0"/>
    <x v="1"/>
    <n v="0"/>
    <n v="1"/>
    <m/>
  </r>
  <r>
    <x v="0"/>
    <x v="1"/>
    <x v="0"/>
    <n v="8"/>
    <n v="-71.441807999999995"/>
    <n v="-33.046855000000001"/>
    <n v="20112.599999999999"/>
    <n v="1"/>
    <n v="0"/>
    <x v="1"/>
    <n v="0"/>
    <n v="1"/>
    <m/>
  </r>
  <r>
    <x v="0"/>
    <x v="1"/>
    <x v="0"/>
    <n v="9"/>
    <n v="-71.445752999999996"/>
    <n v="-33.047863"/>
    <n v="20551.330000000002"/>
    <n v="1"/>
    <n v="0"/>
    <x v="1"/>
    <n v="0"/>
    <n v="1"/>
    <m/>
  </r>
  <r>
    <x v="0"/>
    <x v="1"/>
    <x v="0"/>
    <n v="10"/>
    <n v="-71.464284000000006"/>
    <n v="-33.042864000000002"/>
    <n v="22409.34"/>
    <n v="1"/>
    <n v="0"/>
    <x v="1"/>
    <n v="0"/>
    <n v="1"/>
    <m/>
  </r>
  <r>
    <x v="0"/>
    <x v="1"/>
    <x v="0"/>
    <n v="11"/>
    <n v="-71.475357000000002"/>
    <n v="-33.040056999999997"/>
    <n v="23522.959999999999"/>
    <n v="1"/>
    <n v="0"/>
    <x v="1"/>
    <n v="0"/>
    <n v="0"/>
    <m/>
  </r>
  <r>
    <x v="0"/>
    <x v="1"/>
    <x v="0"/>
    <n v="12"/>
    <n v="-71.549261000000001"/>
    <n v="-33.022812999999999"/>
    <n v="31654.799999999999"/>
    <n v="1"/>
    <n v="0"/>
    <x v="1"/>
    <n v="0"/>
    <n v="1"/>
    <m/>
  </r>
  <r>
    <x v="0"/>
    <x v="1"/>
    <x v="0"/>
    <n v="13"/>
    <n v="-71.548681999999999"/>
    <n v="-33.009011999999998"/>
    <n v="33380.04"/>
    <n v="1"/>
    <n v="0"/>
    <x v="1"/>
    <n v="0"/>
    <n v="1"/>
    <m/>
  </r>
  <r>
    <x v="0"/>
    <x v="1"/>
    <x v="0"/>
    <n v="14"/>
    <n v="-71.547066000000001"/>
    <n v="-32.992455999999997"/>
    <n v="35442.65"/>
    <n v="1"/>
    <n v="0"/>
    <x v="1"/>
    <n v="0"/>
    <n v="1"/>
    <m/>
  </r>
  <r>
    <x v="0"/>
    <x v="1"/>
    <x v="0"/>
    <n v="15"/>
    <n v="-71.543633999999997"/>
    <n v="-32.971245000000003"/>
    <n v="37973.550000000003"/>
    <n v="1"/>
    <n v="0"/>
    <x v="1"/>
    <n v="0"/>
    <n v="1"/>
    <m/>
  </r>
  <r>
    <x v="0"/>
    <x v="1"/>
    <x v="0"/>
    <n v="16"/>
    <n v="-71.552916999999994"/>
    <n v="-32.940103999999998"/>
    <n v="41975.72"/>
    <n v="1"/>
    <n v="0"/>
    <x v="1"/>
    <n v="0"/>
    <n v="1"/>
    <m/>
  </r>
  <r>
    <x v="0"/>
    <x v="1"/>
    <x v="0"/>
    <n v="17"/>
    <n v="-71.532374000000004"/>
    <n v="-32.930062"/>
    <n v="45516.36"/>
    <n v="1"/>
    <n v="0"/>
    <x v="1"/>
    <n v="0"/>
    <n v="1"/>
    <m/>
  </r>
  <r>
    <x v="0"/>
    <x v="1"/>
    <x v="0"/>
    <n v="18"/>
    <n v="-71.510850000000005"/>
    <n v="-32.920150999999997"/>
    <n v="48515.43"/>
    <n v="1"/>
    <n v="1"/>
    <x v="1"/>
    <n v="0.05"/>
    <n v="1"/>
    <m/>
  </r>
  <r>
    <x v="0"/>
    <x v="1"/>
    <x v="1"/>
    <n v="1"/>
    <n v="-71.514893999999998"/>
    <n v="-32.921494000000003"/>
    <n v="734.5"/>
    <n v="1"/>
    <n v="1"/>
    <x v="1"/>
    <n v="0.9"/>
    <n v="1"/>
    <m/>
  </r>
  <r>
    <x v="0"/>
    <x v="1"/>
    <x v="1"/>
    <n v="2"/>
    <n v="-71.517399999999995"/>
    <n v="-32.928018999999999"/>
    <n v="1631.83"/>
    <n v="1"/>
    <n v="1"/>
    <x v="1"/>
    <n v="0.05"/>
    <n v="1"/>
    <m/>
  </r>
  <r>
    <x v="0"/>
    <x v="1"/>
    <x v="1"/>
    <n v="3"/>
    <n v="-71.518068"/>
    <n v="-32.934868999999999"/>
    <n v="2568.5300000000002"/>
    <n v="1"/>
    <n v="0"/>
    <x v="1"/>
    <n v="0"/>
    <n v="1"/>
    <m/>
  </r>
  <r>
    <x v="0"/>
    <x v="1"/>
    <x v="1"/>
    <n v="4"/>
    <n v="-71.527007999999995"/>
    <n v="-32.934266000000001"/>
    <n v="3756.2"/>
    <n v="1"/>
    <n v="0"/>
    <x v="1"/>
    <n v="0"/>
    <n v="1"/>
    <m/>
  </r>
  <r>
    <x v="0"/>
    <x v="1"/>
    <x v="1"/>
    <n v="5"/>
    <n v="-71.538993000000005"/>
    <n v="-32.933934000000001"/>
    <n v="4930.2299999999996"/>
    <n v="1"/>
    <n v="0"/>
    <x v="1"/>
    <n v="0"/>
    <n v="1"/>
    <m/>
  </r>
  <r>
    <x v="0"/>
    <x v="1"/>
    <x v="1"/>
    <n v="6"/>
    <n v="-71.546758999999994"/>
    <n v="-32.940168999999997"/>
    <n v="6095.89"/>
    <n v="1"/>
    <n v="0"/>
    <x v="1"/>
    <n v="0"/>
    <n v="1"/>
    <m/>
  </r>
  <r>
    <x v="0"/>
    <x v="1"/>
    <x v="1"/>
    <n v="7"/>
    <n v="-71.544419000000005"/>
    <n v="-32.957980999999997"/>
    <n v="8103.38"/>
    <n v="1"/>
    <n v="0"/>
    <x v="1"/>
    <n v="0"/>
    <n v="1"/>
    <m/>
  </r>
  <r>
    <x v="0"/>
    <x v="1"/>
    <x v="1"/>
    <n v="8"/>
    <n v="-71.539733999999996"/>
    <n v="-32.969849000000004"/>
    <n v="9641.51"/>
    <n v="1"/>
    <n v="0"/>
    <x v="1"/>
    <n v="0"/>
    <n v="1"/>
    <m/>
  </r>
  <r>
    <x v="0"/>
    <x v="1"/>
    <x v="1"/>
    <n v="9"/>
    <n v="-71.545139000000006"/>
    <n v="-32.971840999999998"/>
    <n v="10592.3"/>
    <n v="1"/>
    <n v="0"/>
    <x v="1"/>
    <n v="0"/>
    <n v="1"/>
    <m/>
  </r>
  <r>
    <x v="0"/>
    <x v="1"/>
    <x v="1"/>
    <n v="10"/>
    <n v="-71.547235000000001"/>
    <n v="-32.992432000000001"/>
    <n v="12997.15"/>
    <n v="1"/>
    <n v="0"/>
    <x v="1"/>
    <n v="0"/>
    <n v="1"/>
    <m/>
  </r>
  <r>
    <x v="0"/>
    <x v="1"/>
    <x v="1"/>
    <n v="11"/>
    <n v="-71.530736000000005"/>
    <n v="-33.032099000000002"/>
    <n v="19131.150000000001"/>
    <n v="1"/>
    <n v="0"/>
    <x v="1"/>
    <n v="0"/>
    <n v="1"/>
    <m/>
  </r>
  <r>
    <x v="0"/>
    <x v="1"/>
    <x v="1"/>
    <n v="12"/>
    <n v="-71.470473999999996"/>
    <n v="-33.041415000000001"/>
    <n v="25687.27"/>
    <n v="1"/>
    <n v="0"/>
    <x v="1"/>
    <n v="0"/>
    <n v="1"/>
    <m/>
  </r>
  <r>
    <x v="0"/>
    <x v="1"/>
    <x v="1"/>
    <n v="13"/>
    <n v="-71.445757999999998"/>
    <n v="-33.047862000000002"/>
    <n v="28168.69"/>
    <n v="1"/>
    <n v="0"/>
    <x v="1"/>
    <n v="0"/>
    <n v="1"/>
    <m/>
  </r>
  <r>
    <x v="0"/>
    <x v="1"/>
    <x v="1"/>
    <n v="14"/>
    <n v="-71.417951000000002"/>
    <n v="-33.044705999999998"/>
    <n v="31208.91"/>
    <n v="1"/>
    <n v="0"/>
    <x v="1"/>
    <n v="0"/>
    <n v="1"/>
    <m/>
  </r>
  <r>
    <x v="0"/>
    <x v="1"/>
    <x v="1"/>
    <n v="15"/>
    <n v="-71.372422"/>
    <n v="-33.044255999999997"/>
    <n v="35542.68"/>
    <n v="1"/>
    <n v="0"/>
    <x v="1"/>
    <n v="0"/>
    <n v="1"/>
    <m/>
  </r>
  <r>
    <x v="0"/>
    <x v="1"/>
    <x v="1"/>
    <n v="16"/>
    <n v="-71.355727999999999"/>
    <n v="-33.044373"/>
    <n v="37214.800000000003"/>
    <n v="1"/>
    <n v="0"/>
    <x v="1"/>
    <n v="0"/>
    <n v="1"/>
    <m/>
  </r>
  <r>
    <x v="0"/>
    <x v="1"/>
    <x v="1"/>
    <n v="17"/>
    <n v="-71.352682999999999"/>
    <n v="-33.052787000000002"/>
    <n v="38500.39"/>
    <n v="1"/>
    <n v="1"/>
    <x v="1"/>
    <n v="0.05"/>
    <n v="1"/>
    <m/>
  </r>
  <r>
    <x v="0"/>
    <x v="2"/>
    <x v="0"/>
    <n v="1"/>
    <n v="-71.352688999999998"/>
    <n v="-33.052784000000003"/>
    <n v="517.21"/>
    <n v="1"/>
    <n v="1"/>
    <x v="0"/>
    <n v="0.9"/>
    <n v="1"/>
    <m/>
  </r>
  <r>
    <x v="0"/>
    <x v="2"/>
    <x v="0"/>
    <n v="2"/>
    <n v="-71.353735"/>
    <n v="-33.047164000000002"/>
    <n v="1403.37"/>
    <n v="1"/>
    <n v="1"/>
    <x v="1"/>
    <n v="0.05"/>
    <n v="1"/>
    <m/>
  </r>
  <r>
    <x v="0"/>
    <x v="2"/>
    <x v="0"/>
    <n v="3"/>
    <n v="-71.376891999999998"/>
    <n v="-33.044277000000001"/>
    <n v="3906.69"/>
    <n v="1"/>
    <n v="0"/>
    <x v="1"/>
    <n v="0"/>
    <n v="1"/>
    <m/>
  </r>
  <r>
    <x v="0"/>
    <x v="2"/>
    <x v="0"/>
    <n v="4"/>
    <n v="-71.390527000000006"/>
    <n v="-33.045630000000003"/>
    <n v="5199.04"/>
    <n v="1"/>
    <n v="0"/>
    <x v="1"/>
    <n v="0"/>
    <n v="1"/>
    <m/>
  </r>
  <r>
    <x v="0"/>
    <x v="2"/>
    <x v="0"/>
    <n v="5"/>
    <n v="-71.421237000000005"/>
    <n v="-33.043577999999997"/>
    <n v="8138.93"/>
    <n v="1"/>
    <n v="0"/>
    <x v="1"/>
    <n v="0"/>
    <n v="1"/>
    <m/>
  </r>
  <r>
    <x v="0"/>
    <x v="2"/>
    <x v="0"/>
    <n v="6"/>
    <n v="-71.434535999999994"/>
    <n v="-33.043425999999997"/>
    <n v="9427.85"/>
    <n v="1"/>
    <n v="0"/>
    <x v="1"/>
    <n v="0"/>
    <n v="1"/>
    <m/>
  </r>
  <r>
    <x v="0"/>
    <x v="2"/>
    <x v="0"/>
    <n v="7"/>
    <n v="-71.445696999999996"/>
    <n v="-33.047876000000002"/>
    <n v="10650.16"/>
    <n v="1"/>
    <n v="0"/>
    <x v="1"/>
    <n v="0"/>
    <n v="1"/>
    <m/>
  </r>
  <r>
    <x v="0"/>
    <x v="2"/>
    <x v="0"/>
    <n v="8"/>
    <n v="-71.464284000000006"/>
    <n v="-33.042864000000002"/>
    <n v="12513.6"/>
    <n v="1"/>
    <n v="0"/>
    <x v="1"/>
    <n v="0"/>
    <n v="1"/>
    <m/>
  </r>
  <r>
    <x v="0"/>
    <x v="2"/>
    <x v="0"/>
    <n v="9"/>
    <n v="-71.470219999999998"/>
    <n v="-33.041438999999997"/>
    <n v="13115.37"/>
    <n v="1"/>
    <n v="0"/>
    <x v="1"/>
    <n v="0"/>
    <n v="1"/>
    <m/>
  </r>
  <r>
    <x v="0"/>
    <x v="2"/>
    <x v="0"/>
    <n v="10"/>
    <n v="-71.530544000000006"/>
    <n v="-33.032122000000001"/>
    <n v="19659.32"/>
    <n v="1"/>
    <n v="0"/>
    <x v="1"/>
    <n v="0"/>
    <n v="1"/>
    <m/>
  </r>
  <r>
    <x v="0"/>
    <x v="2"/>
    <x v="0"/>
    <n v="11"/>
    <n v="-71.544837999999999"/>
    <n v="-33.022041000000002"/>
    <n v="21509.58"/>
    <n v="1"/>
    <n v="0"/>
    <x v="1"/>
    <n v="0"/>
    <n v="1"/>
    <m/>
  </r>
  <r>
    <x v="0"/>
    <x v="2"/>
    <x v="0"/>
    <n v="12"/>
    <n v="-71.546199999999999"/>
    <n v="-33.008254000000001"/>
    <n v="23403.59"/>
    <n v="1"/>
    <n v="0"/>
    <x v="1"/>
    <n v="0"/>
    <n v="1"/>
    <m/>
  </r>
  <r>
    <x v="0"/>
    <x v="2"/>
    <x v="0"/>
    <n v="13"/>
    <n v="-71.547083000000001"/>
    <n v="-32.992632999999998"/>
    <n v="25548.71"/>
    <n v="1"/>
    <n v="0"/>
    <x v="1"/>
    <n v="0"/>
    <n v="1"/>
    <m/>
  </r>
  <r>
    <x v="0"/>
    <x v="2"/>
    <x v="0"/>
    <n v="14"/>
    <n v="-71.542351999999994"/>
    <n v="-32.971643999999998"/>
    <n v="28175.439999999999"/>
    <n v="1"/>
    <n v="0"/>
    <x v="1"/>
    <n v="0"/>
    <n v="1"/>
    <m/>
  </r>
  <r>
    <x v="0"/>
    <x v="2"/>
    <x v="0"/>
    <n v="15"/>
    <n v="-71.539216999999994"/>
    <n v="-32.970283999999999"/>
    <n v="28597.59"/>
    <n v="1"/>
    <n v="0"/>
    <x v="1"/>
    <n v="0"/>
    <n v="1"/>
    <m/>
  </r>
  <r>
    <x v="0"/>
    <x v="2"/>
    <x v="0"/>
    <n v="16"/>
    <n v="-71.526484999999994"/>
    <n v="-32.935867999999999"/>
    <n v="34729.68"/>
    <n v="1"/>
    <n v="0"/>
    <x v="1"/>
    <n v="0"/>
    <n v="1"/>
    <m/>
  </r>
  <r>
    <x v="0"/>
    <x v="2"/>
    <x v="0"/>
    <n v="17"/>
    <n v="-71.518659999999997"/>
    <n v="-32.933624000000002"/>
    <n v="35643.39"/>
    <n v="1"/>
    <n v="0"/>
    <x v="1"/>
    <n v="0"/>
    <n v="1"/>
    <m/>
  </r>
  <r>
    <x v="0"/>
    <x v="2"/>
    <x v="0"/>
    <n v="18"/>
    <n v="-71.514779000000004"/>
    <n v="-32.923642000000001"/>
    <n v="37176.730000000003"/>
    <n v="1"/>
    <n v="1"/>
    <x v="1"/>
    <n v="0.05"/>
    <n v="1"/>
    <m/>
  </r>
  <r>
    <x v="0"/>
    <x v="2"/>
    <x v="1"/>
    <n v="1"/>
    <n v="-71.508713999999998"/>
    <n v="-32.920599000000003"/>
    <n v="207.29"/>
    <n v="1"/>
    <n v="1"/>
    <x v="1"/>
    <n v="0.9"/>
    <n v="1"/>
    <m/>
  </r>
  <r>
    <x v="0"/>
    <x v="2"/>
    <x v="1"/>
    <n v="2"/>
    <n v="-71.527125999999996"/>
    <n v="-32.926321000000002"/>
    <n v="2766.44"/>
    <n v="1"/>
    <n v="1"/>
    <x v="1"/>
    <n v="0.05"/>
    <n v="1"/>
    <m/>
  </r>
  <r>
    <x v="0"/>
    <x v="2"/>
    <x v="1"/>
    <n v="3"/>
    <n v="-71.532312000000005"/>
    <n v="-32.930025999999998"/>
    <n v="3412.16"/>
    <n v="1"/>
    <n v="0"/>
    <x v="1"/>
    <n v="0"/>
    <n v="1"/>
    <m/>
  </r>
  <r>
    <x v="0"/>
    <x v="2"/>
    <x v="1"/>
    <n v="4"/>
    <n v="-71.552918000000005"/>
    <n v="-32.940044999999998"/>
    <n v="6953.3"/>
    <n v="1"/>
    <n v="0"/>
    <x v="1"/>
    <n v="0"/>
    <n v="1"/>
    <m/>
  </r>
  <r>
    <x v="0"/>
    <x v="2"/>
    <x v="1"/>
    <n v="5"/>
    <n v="-71.547235000000001"/>
    <n v="-32.992432000000001"/>
    <n v="13347.1"/>
    <n v="1"/>
    <n v="0"/>
    <x v="1"/>
    <n v="0"/>
    <n v="1"/>
    <m/>
  </r>
  <r>
    <x v="0"/>
    <x v="2"/>
    <x v="1"/>
    <n v="6"/>
    <n v="-71.549304000000006"/>
    <n v="-33.010840999999999"/>
    <n v="15580.67"/>
    <n v="1"/>
    <n v="0"/>
    <x v="1"/>
    <n v="0"/>
    <n v="1"/>
    <m/>
  </r>
  <r>
    <x v="0"/>
    <x v="2"/>
    <x v="1"/>
    <n v="7"/>
    <n v="-71.551154999999994"/>
    <n v="-33.020122000000001"/>
    <n v="16624.46"/>
    <n v="1"/>
    <n v="0"/>
    <x v="1"/>
    <n v="0"/>
    <n v="1"/>
    <m/>
  </r>
  <r>
    <x v="0"/>
    <x v="2"/>
    <x v="1"/>
    <n v="8"/>
    <n v="-71.547089999999997"/>
    <n v="-33.025737999999997"/>
    <n v="17700.32"/>
    <n v="1"/>
    <n v="0"/>
    <x v="1"/>
    <n v="0"/>
    <n v="1"/>
    <m/>
  </r>
  <r>
    <x v="0"/>
    <x v="2"/>
    <x v="1"/>
    <n v="9"/>
    <n v="-71.530640000000005"/>
    <n v="-33.032162999999997"/>
    <n v="19546.810000000001"/>
    <n v="1"/>
    <n v="0"/>
    <x v="1"/>
    <n v="0"/>
    <n v="1"/>
    <m/>
  </r>
  <r>
    <x v="0"/>
    <x v="2"/>
    <x v="1"/>
    <n v="10"/>
    <n v="-71.470473999999996"/>
    <n v="-33.041415000000001"/>
    <n v="26091.49"/>
    <n v="1"/>
    <n v="0"/>
    <x v="1"/>
    <n v="0"/>
    <n v="1"/>
    <m/>
  </r>
  <r>
    <x v="0"/>
    <x v="2"/>
    <x v="1"/>
    <n v="11"/>
    <n v="-71.464275999999998"/>
    <n v="-33.042864999999999"/>
    <n v="26716.14"/>
    <n v="1"/>
    <n v="0"/>
    <x v="1"/>
    <n v="0"/>
    <n v="1"/>
    <m/>
  </r>
  <r>
    <x v="0"/>
    <x v="2"/>
    <x v="1"/>
    <n v="12"/>
    <n v="-71.445757999999998"/>
    <n v="-33.047862000000002"/>
    <n v="28572.91"/>
    <n v="1"/>
    <n v="0"/>
    <x v="1"/>
    <n v="0"/>
    <n v="1"/>
    <m/>
  </r>
  <r>
    <x v="0"/>
    <x v="2"/>
    <x v="1"/>
    <n v="13"/>
    <n v="-71.438119"/>
    <n v="-33.048310999999998"/>
    <n v="29290.15"/>
    <n v="1"/>
    <n v="0"/>
    <x v="1"/>
    <n v="0"/>
    <n v="1"/>
    <m/>
  </r>
  <r>
    <x v="0"/>
    <x v="2"/>
    <x v="1"/>
    <n v="14"/>
    <n v="-71.433177000000001"/>
    <n v="-33.051093999999999"/>
    <n v="30110"/>
    <n v="1"/>
    <n v="0"/>
    <x v="1"/>
    <n v="0"/>
    <n v="1"/>
    <m/>
  </r>
  <r>
    <x v="0"/>
    <x v="2"/>
    <x v="1"/>
    <n v="15"/>
    <n v="-71.379897"/>
    <n v="-33.087299999999999"/>
    <n v="37397.96"/>
    <n v="1"/>
    <n v="0"/>
    <x v="1"/>
    <n v="0"/>
    <n v="1"/>
    <m/>
  </r>
  <r>
    <x v="0"/>
    <x v="2"/>
    <x v="1"/>
    <n v="16"/>
    <n v="-71.376956000000007"/>
    <n v="-33.056984"/>
    <n v="41882.160000000003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"/>
    <n v="1"/>
    <n v="0"/>
    <x v="1"/>
    <n v="0"/>
    <n v="1"/>
    <m/>
  </r>
  <r>
    <x v="0"/>
    <x v="2"/>
    <x v="1"/>
    <n v="19"/>
    <n v="-71.338267000000002"/>
    <n v="-33.053198999999999"/>
    <n v="47688.7"/>
    <n v="1"/>
    <n v="0"/>
    <x v="1"/>
    <n v="0"/>
    <n v="1"/>
    <m/>
  </r>
  <r>
    <x v="0"/>
    <x v="2"/>
    <x v="1"/>
    <n v="20"/>
    <n v="-71.341774999999998"/>
    <n v="-33.054561"/>
    <n v="48233.52"/>
    <n v="1"/>
    <n v="1"/>
    <x v="1"/>
    <n v="0.05"/>
    <n v="1"/>
    <m/>
  </r>
  <r>
    <x v="0"/>
    <x v="3"/>
    <x v="0"/>
    <n v="1"/>
    <n v="-71.365226000000007"/>
    <n v="-33.053041"/>
    <n v="181.51"/>
    <n v="1"/>
    <n v="1"/>
    <x v="0"/>
    <n v="0.9"/>
    <n v="1"/>
    <m/>
  </r>
  <r>
    <x v="0"/>
    <x v="3"/>
    <x v="0"/>
    <n v="2"/>
    <n v="-71.360580999999996"/>
    <n v="-33.048411999999999"/>
    <n v="1129.5"/>
    <n v="1"/>
    <n v="1"/>
    <x v="1"/>
    <n v="0.05"/>
    <n v="1"/>
    <m/>
  </r>
  <r>
    <x v="0"/>
    <x v="3"/>
    <x v="0"/>
    <n v="3"/>
    <n v="-71.355548999999996"/>
    <n v="-33.044389000000002"/>
    <n v="2174.64"/>
    <n v="1"/>
    <n v="0"/>
    <x v="1"/>
    <n v="0"/>
    <n v="1"/>
    <m/>
  </r>
  <r>
    <x v="0"/>
    <x v="3"/>
    <x v="0"/>
    <n v="4"/>
    <n v="-71.364041"/>
    <n v="-33.043764000000003"/>
    <n v="3084.09"/>
    <n v="1"/>
    <n v="0"/>
    <x v="1"/>
    <n v="0"/>
    <n v="1"/>
    <m/>
  </r>
  <r>
    <x v="0"/>
    <x v="3"/>
    <x v="0"/>
    <n v="5"/>
    <n v="-71.384923000000001"/>
    <n v="-33.044485000000002"/>
    <n v="5038.16"/>
    <n v="1"/>
    <n v="0"/>
    <x v="1"/>
    <n v="0"/>
    <n v="1"/>
    <m/>
  </r>
  <r>
    <x v="0"/>
    <x v="3"/>
    <x v="0"/>
    <n v="6"/>
    <n v="-71.420779999999993"/>
    <n v="-33.043725999999999"/>
    <n v="8473.19"/>
    <n v="1"/>
    <n v="0"/>
    <x v="1"/>
    <n v="0"/>
    <n v="1"/>
    <m/>
  </r>
  <r>
    <x v="0"/>
    <x v="3"/>
    <x v="0"/>
    <n v="7"/>
    <n v="-71.434500999999997"/>
    <n v="-33.043416000000001"/>
    <n v="9804.39"/>
    <n v="1"/>
    <n v="0"/>
    <x v="1"/>
    <n v="0"/>
    <n v="1"/>
    <m/>
  </r>
  <r>
    <x v="0"/>
    <x v="3"/>
    <x v="0"/>
    <n v="8"/>
    <n v="-71.441697000000005"/>
    <n v="-33.046743999999997"/>
    <n v="10580.76"/>
    <n v="1"/>
    <n v="0"/>
    <x v="1"/>
    <n v="0"/>
    <n v="1"/>
    <m/>
  </r>
  <r>
    <x v="0"/>
    <x v="3"/>
    <x v="0"/>
    <n v="9"/>
    <n v="-71.455106000000001"/>
    <n v="-33.046813"/>
    <n v="11924.77"/>
    <n v="1"/>
    <n v="0"/>
    <x v="1"/>
    <n v="0"/>
    <n v="1"/>
    <m/>
  </r>
  <r>
    <x v="0"/>
    <x v="3"/>
    <x v="0"/>
    <n v="10"/>
    <n v="-71.464284000000006"/>
    <n v="-33.042864000000002"/>
    <n v="12893.59"/>
    <n v="1"/>
    <n v="0"/>
    <x v="1"/>
    <n v="0"/>
    <n v="1"/>
    <m/>
  </r>
  <r>
    <x v="0"/>
    <x v="3"/>
    <x v="0"/>
    <n v="11"/>
    <n v="-71.470571000000007"/>
    <n v="-33.041206000000003"/>
    <n v="13537.12"/>
    <n v="1"/>
    <n v="0"/>
    <x v="1"/>
    <n v="0"/>
    <n v="1"/>
    <m/>
  </r>
  <r>
    <x v="0"/>
    <x v="3"/>
    <x v="0"/>
    <n v="12"/>
    <n v="-71.530544000000006"/>
    <n v="-33.032122000000001"/>
    <n v="20039.32"/>
    <n v="1"/>
    <n v="0"/>
    <x v="1"/>
    <n v="0"/>
    <n v="1"/>
    <m/>
  </r>
  <r>
    <x v="0"/>
    <x v="3"/>
    <x v="0"/>
    <n v="13"/>
    <n v="-71.544837999999999"/>
    <n v="-33.022041000000002"/>
    <n v="21889.58"/>
    <n v="1"/>
    <n v="0"/>
    <x v="1"/>
    <n v="0"/>
    <n v="1"/>
    <m/>
  </r>
  <r>
    <x v="0"/>
    <x v="3"/>
    <x v="0"/>
    <n v="14"/>
    <n v="-71.542400000000001"/>
    <n v="-33.013309"/>
    <n v="22885.13"/>
    <n v="1"/>
    <n v="0"/>
    <x v="1"/>
    <n v="0"/>
    <n v="1"/>
    <m/>
  </r>
  <r>
    <x v="0"/>
    <x v="3"/>
    <x v="0"/>
    <n v="15"/>
    <n v="-71.546199999999999"/>
    <n v="-33.008254000000001"/>
    <n v="23783.59"/>
    <n v="1"/>
    <n v="0"/>
    <x v="1"/>
    <n v="0"/>
    <n v="1"/>
    <m/>
  </r>
  <r>
    <x v="0"/>
    <x v="3"/>
    <x v="0"/>
    <n v="16"/>
    <n v="-71.513902000000002"/>
    <n v="-32.996279999999999"/>
    <n v="28637.040000000001"/>
    <n v="1"/>
    <n v="0"/>
    <x v="1"/>
    <n v="0"/>
    <n v="1"/>
    <m/>
  </r>
  <r>
    <x v="0"/>
    <x v="3"/>
    <x v="0"/>
    <n v="17"/>
    <n v="-71.518265999999997"/>
    <n v="-32.993878000000002"/>
    <n v="29490.560000000001"/>
    <n v="1"/>
    <n v="0"/>
    <x v="1"/>
    <n v="0"/>
    <n v="1"/>
    <m/>
  </r>
  <r>
    <x v="0"/>
    <x v="3"/>
    <x v="0"/>
    <n v="18"/>
    <n v="-71.526571000000004"/>
    <n v="-32.987222000000003"/>
    <n v="30811.87"/>
    <n v="1"/>
    <n v="0"/>
    <x v="1"/>
    <n v="0"/>
    <n v="1"/>
    <m/>
  </r>
  <r>
    <x v="0"/>
    <x v="3"/>
    <x v="0"/>
    <n v="19"/>
    <n v="-71.529161000000002"/>
    <n v="-32.985475000000001"/>
    <n v="31140.13"/>
    <n v="1"/>
    <n v="0"/>
    <x v="1"/>
    <n v="0"/>
    <n v="1"/>
    <m/>
  </r>
  <r>
    <x v="0"/>
    <x v="3"/>
    <x v="0"/>
    <n v="20"/>
    <n v="-71.532392999999999"/>
    <n v="-32.984976000000003"/>
    <n v="31477.93"/>
    <n v="1"/>
    <n v="1"/>
    <x v="1"/>
    <n v="0.05"/>
    <n v="1"/>
    <m/>
  </r>
  <r>
    <x v="0"/>
    <x v="3"/>
    <x v="1"/>
    <n v="1"/>
    <n v="-71.532445999999993"/>
    <n v="-32.985159000000003"/>
    <n v="124.6"/>
    <n v="1"/>
    <n v="1"/>
    <x v="1"/>
    <n v="0.9"/>
    <n v="1"/>
    <m/>
  </r>
  <r>
    <x v="0"/>
    <x v="3"/>
    <x v="1"/>
    <n v="2"/>
    <n v="-71.529089999999997"/>
    <n v="-32.985501999999997"/>
    <n v="470.03"/>
    <n v="1"/>
    <n v="1"/>
    <x v="1"/>
    <n v="0.05"/>
    <n v="1"/>
    <m/>
  </r>
  <r>
    <x v="0"/>
    <x v="3"/>
    <x v="1"/>
    <n v="3"/>
    <n v="-71.528017000000006"/>
    <n v="-32.988228999999997"/>
    <n v="859.85"/>
    <n v="1"/>
    <n v="0"/>
    <x v="1"/>
    <n v="0"/>
    <n v="1"/>
    <m/>
  </r>
  <r>
    <x v="0"/>
    <x v="3"/>
    <x v="1"/>
    <n v="4"/>
    <n v="-71.518191000000002"/>
    <n v="-32.993882999999997"/>
    <n v="2236.11"/>
    <n v="1"/>
    <n v="0"/>
    <x v="1"/>
    <n v="0"/>
    <n v="1"/>
    <m/>
  </r>
  <r>
    <x v="0"/>
    <x v="3"/>
    <x v="1"/>
    <n v="5"/>
    <n v="-71.513869999999997"/>
    <n v="-32.996248999999999"/>
    <n v="3078.05"/>
    <n v="1"/>
    <n v="0"/>
    <x v="1"/>
    <n v="0"/>
    <n v="1"/>
    <m/>
  </r>
  <r>
    <x v="0"/>
    <x v="3"/>
    <x v="1"/>
    <n v="6"/>
    <n v="-71.517751000000004"/>
    <n v="-33.000537000000001"/>
    <n v="4010.29"/>
    <n v="1"/>
    <n v="0"/>
    <x v="1"/>
    <n v="0"/>
    <n v="1"/>
    <m/>
  </r>
  <r>
    <x v="0"/>
    <x v="3"/>
    <x v="1"/>
    <n v="7"/>
    <n v="-71.544162"/>
    <n v="-33.001984999999998"/>
    <n v="7219.45"/>
    <n v="1"/>
    <n v="0"/>
    <x v="1"/>
    <n v="0"/>
    <n v="1"/>
    <m/>
  </r>
  <r>
    <x v="0"/>
    <x v="3"/>
    <x v="1"/>
    <n v="8"/>
    <n v="-71.546103000000002"/>
    <n v="-33.008541000000001"/>
    <n v="8092.31"/>
    <n v="1"/>
    <n v="0"/>
    <x v="1"/>
    <n v="0"/>
    <n v="1"/>
    <m/>
  </r>
  <r>
    <x v="0"/>
    <x v="3"/>
    <x v="1"/>
    <n v="9"/>
    <n v="-71.546654000000004"/>
    <n v="-33.018614999999997"/>
    <n v="9604.15"/>
    <n v="1"/>
    <n v="0"/>
    <x v="1"/>
    <n v="0"/>
    <n v="1"/>
    <m/>
  </r>
  <r>
    <x v="0"/>
    <x v="3"/>
    <x v="1"/>
    <n v="10"/>
    <n v="-71.530522000000005"/>
    <n v="-33.032245000000003"/>
    <n v="12077.38"/>
    <n v="1"/>
    <n v="0"/>
    <x v="1"/>
    <n v="0"/>
    <n v="1"/>
    <m/>
  </r>
  <r>
    <x v="0"/>
    <x v="3"/>
    <x v="1"/>
    <n v="11"/>
    <n v="-71.470562000000001"/>
    <n v="-33.041359"/>
    <n v="18597.46"/>
    <n v="1"/>
    <n v="0"/>
    <x v="1"/>
    <n v="0"/>
    <n v="1"/>
    <m/>
  </r>
  <r>
    <x v="0"/>
    <x v="3"/>
    <x v="1"/>
    <n v="12"/>
    <n v="-71.464275999999998"/>
    <n v="-33.042864999999999"/>
    <n v="19232.41"/>
    <n v="1"/>
    <n v="0"/>
    <x v="1"/>
    <n v="0"/>
    <n v="1"/>
    <m/>
  </r>
  <r>
    <x v="0"/>
    <x v="3"/>
    <x v="1"/>
    <n v="13"/>
    <n v="-71.455053000000007"/>
    <n v="-33.046826000000003"/>
    <n v="20205.64"/>
    <n v="1"/>
    <n v="0"/>
    <x v="1"/>
    <n v="0"/>
    <n v="1"/>
    <m/>
  </r>
  <r>
    <x v="0"/>
    <x v="3"/>
    <x v="1"/>
    <n v="14"/>
    <n v="-71.438041999999996"/>
    <n v="-33.048316999999997"/>
    <n v="21813.65"/>
    <n v="1"/>
    <n v="0"/>
    <x v="1"/>
    <n v="0"/>
    <n v="1"/>
    <m/>
  </r>
  <r>
    <x v="0"/>
    <x v="3"/>
    <x v="1"/>
    <n v="15"/>
    <n v="-71.420670000000001"/>
    <n v="-33.043830999999997"/>
    <n v="23857.51"/>
    <n v="1"/>
    <n v="0"/>
    <x v="1"/>
    <n v="0"/>
    <n v="1"/>
    <m/>
  </r>
  <r>
    <x v="0"/>
    <x v="3"/>
    <x v="1"/>
    <n v="16"/>
    <n v="-71.384918999999996"/>
    <n v="-33.044564000000001"/>
    <n v="27282.61"/>
    <n v="1"/>
    <n v="0"/>
    <x v="1"/>
    <n v="0"/>
    <n v="1"/>
    <m/>
  </r>
  <r>
    <x v="0"/>
    <x v="3"/>
    <x v="1"/>
    <n v="17"/>
    <n v="-71.363972000000004"/>
    <n v="-33.043858999999998"/>
    <n v="29242.74"/>
    <n v="1"/>
    <n v="0"/>
    <x v="1"/>
    <n v="0"/>
    <n v="1"/>
    <m/>
  </r>
  <r>
    <x v="0"/>
    <x v="3"/>
    <x v="1"/>
    <n v="18"/>
    <n v="-71.355727999999999"/>
    <n v="-33.044373"/>
    <n v="30123.38"/>
    <n v="1"/>
    <n v="0"/>
    <x v="1"/>
    <n v="0"/>
    <n v="1"/>
    <m/>
  </r>
  <r>
    <x v="0"/>
    <x v="3"/>
    <x v="1"/>
    <n v="19"/>
    <n v="-71.360583000000005"/>
    <n v="-33.048388000000003"/>
    <n v="31158.55"/>
    <n v="1"/>
    <n v="0"/>
    <x v="1"/>
    <n v="0"/>
    <n v="1"/>
    <m/>
  </r>
  <r>
    <x v="0"/>
    <x v="3"/>
    <x v="1"/>
    <n v="20"/>
    <n v="-71.365240999999997"/>
    <n v="-33.052709"/>
    <n v="32072.36"/>
    <n v="1"/>
    <n v="1"/>
    <x v="1"/>
    <n v="0.05"/>
    <n v="1"/>
    <m/>
  </r>
  <r>
    <x v="0"/>
    <x v="4"/>
    <x v="0"/>
    <n v="1"/>
    <n v="-71.352418"/>
    <n v="-33.040368000000001"/>
    <n v="201.07"/>
    <n v="1"/>
    <n v="1"/>
    <x v="1"/>
    <n v="0.9"/>
    <n v="1"/>
    <m/>
  </r>
  <r>
    <x v="0"/>
    <x v="4"/>
    <x v="0"/>
    <n v="2"/>
    <n v="-71.364041"/>
    <n v="-33.043764000000003"/>
    <n v="1400.75"/>
    <n v="1"/>
    <n v="1"/>
    <x v="1"/>
    <n v="0.05"/>
    <n v="1"/>
    <m/>
  </r>
  <r>
    <x v="0"/>
    <x v="4"/>
    <x v="0"/>
    <n v="3"/>
    <n v="-71.372484"/>
    <n v="-33.044165999999997"/>
    <n v="2191.2800000000002"/>
    <n v="1"/>
    <n v="0"/>
    <x v="1"/>
    <n v="0"/>
    <n v="1"/>
    <m/>
  </r>
  <r>
    <x v="0"/>
    <x v="4"/>
    <x v="0"/>
    <n v="4"/>
    <n v="-71.384923000000001"/>
    <n v="-33.044485000000002"/>
    <n v="3354.82"/>
    <n v="1"/>
    <n v="0"/>
    <x v="1"/>
    <n v="0"/>
    <n v="1"/>
    <m/>
  </r>
  <r>
    <x v="0"/>
    <x v="4"/>
    <x v="0"/>
    <n v="5"/>
    <n v="-71.400181000000003"/>
    <n v="-33.045791999999999"/>
    <n v="4811.1000000000004"/>
    <n v="1"/>
    <n v="0"/>
    <x v="1"/>
    <n v="0"/>
    <n v="1"/>
    <m/>
  </r>
  <r>
    <x v="0"/>
    <x v="4"/>
    <x v="0"/>
    <n v="6"/>
    <n v="-71.421422000000007"/>
    <n v="-33.043514999999999"/>
    <n v="6854.23"/>
    <n v="1"/>
    <n v="0"/>
    <x v="1"/>
    <n v="0"/>
    <n v="1"/>
    <m/>
  </r>
  <r>
    <x v="0"/>
    <x v="4"/>
    <x v="0"/>
    <n v="7"/>
    <n v="-71.434500999999997"/>
    <n v="-33.043416000000001"/>
    <n v="8121.05"/>
    <n v="1"/>
    <n v="0"/>
    <x v="1"/>
    <n v="0"/>
    <n v="1"/>
    <m/>
  </r>
  <r>
    <x v="0"/>
    <x v="4"/>
    <x v="0"/>
    <n v="8"/>
    <n v="-71.441602000000003"/>
    <n v="-33.046650999999997"/>
    <n v="8883.81"/>
    <n v="1"/>
    <n v="0"/>
    <x v="1"/>
    <n v="0"/>
    <n v="1"/>
    <m/>
  </r>
  <r>
    <x v="0"/>
    <x v="4"/>
    <x v="0"/>
    <n v="9"/>
    <n v="-71.455106000000001"/>
    <n v="-33.046813"/>
    <n v="10241.43"/>
    <n v="1"/>
    <n v="0"/>
    <x v="1"/>
    <n v="0"/>
    <n v="1"/>
    <m/>
  </r>
  <r>
    <x v="0"/>
    <x v="4"/>
    <x v="0"/>
    <n v="10"/>
    <n v="-71.464284000000006"/>
    <n v="-33.042864000000002"/>
    <n v="11210.26"/>
    <n v="1"/>
    <n v="0"/>
    <x v="1"/>
    <n v="0"/>
    <n v="1"/>
    <m/>
  </r>
  <r>
    <x v="0"/>
    <x v="4"/>
    <x v="0"/>
    <n v="11"/>
    <n v="-71.470571000000007"/>
    <n v="-33.041206000000003"/>
    <n v="11853.78"/>
    <n v="1"/>
    <n v="0"/>
    <x v="1"/>
    <n v="0"/>
    <n v="1"/>
    <m/>
  </r>
  <r>
    <x v="0"/>
    <x v="4"/>
    <x v="0"/>
    <n v="12"/>
    <n v="-71.475357000000002"/>
    <n v="-33.040056999999997"/>
    <n v="12323.88"/>
    <n v="1"/>
    <n v="0"/>
    <x v="1"/>
    <n v="0"/>
    <n v="0"/>
    <m/>
  </r>
  <r>
    <x v="0"/>
    <x v="4"/>
    <x v="0"/>
    <n v="13"/>
    <n v="-71.485266999999993"/>
    <n v="-33.035162"/>
    <n v="13447.71"/>
    <n v="1"/>
    <n v="0"/>
    <x v="1"/>
    <n v="0"/>
    <n v="1"/>
    <m/>
  </r>
  <r>
    <x v="0"/>
    <x v="4"/>
    <x v="0"/>
    <n v="14"/>
    <n v="-71.496566000000001"/>
    <n v="-33.031635000000001"/>
    <n v="14993.63"/>
    <n v="1"/>
    <n v="0"/>
    <x v="1"/>
    <n v="0"/>
    <n v="1"/>
    <m/>
  </r>
  <r>
    <x v="0"/>
    <x v="4"/>
    <x v="0"/>
    <n v="15"/>
    <n v="-71.491500000000002"/>
    <n v="-33.029716000000001"/>
    <n v="15690.37"/>
    <n v="1"/>
    <n v="0"/>
    <x v="1"/>
    <n v="0"/>
    <n v="1"/>
    <m/>
  </r>
  <r>
    <x v="0"/>
    <x v="4"/>
    <x v="0"/>
    <n v="16"/>
    <n v="-71.493297999999996"/>
    <n v="-33.021338"/>
    <n v="16897.900000000001"/>
    <n v="1"/>
    <n v="0"/>
    <x v="1"/>
    <n v="0"/>
    <n v="1"/>
    <m/>
  </r>
  <r>
    <x v="0"/>
    <x v="4"/>
    <x v="0"/>
    <n v="17"/>
    <n v="-71.495952000000003"/>
    <n v="-33.019010000000002"/>
    <n v="17357.22"/>
    <n v="1"/>
    <n v="0"/>
    <x v="1"/>
    <n v="0"/>
    <n v="1"/>
    <m/>
  </r>
  <r>
    <x v="0"/>
    <x v="4"/>
    <x v="0"/>
    <n v="18"/>
    <n v="-71.500901999999996"/>
    <n v="-32.990245000000002"/>
    <n v="22107.94"/>
    <n v="1"/>
    <n v="0"/>
    <x v="1"/>
    <n v="0"/>
    <n v="0"/>
    <m/>
  </r>
  <r>
    <x v="0"/>
    <x v="4"/>
    <x v="0"/>
    <n v="19"/>
    <n v="-71.510176000000001"/>
    <n v="-32.957745000000003"/>
    <n v="26063.64"/>
    <n v="1"/>
    <n v="0"/>
    <x v="1"/>
    <n v="0"/>
    <n v="0"/>
    <m/>
  </r>
  <r>
    <x v="0"/>
    <x v="4"/>
    <x v="0"/>
    <n v="20"/>
    <n v="-71.506213000000002"/>
    <n v="-32.921740999999997"/>
    <n v="30466.31"/>
    <n v="1"/>
    <n v="0"/>
    <x v="1"/>
    <n v="0"/>
    <n v="1"/>
    <m/>
  </r>
  <r>
    <x v="0"/>
    <x v="4"/>
    <x v="0"/>
    <n v="21"/>
    <n v="-71.442797999999996"/>
    <n v="-32.933732999999997"/>
    <n v="36839.449999999997"/>
    <n v="1"/>
    <n v="1"/>
    <x v="1"/>
    <n v="0.05"/>
    <n v="0"/>
    <m/>
  </r>
  <r>
    <x v="0"/>
    <x v="4"/>
    <x v="1"/>
    <n v="1"/>
    <n v="-71.438599999999994"/>
    <n v="-32.931916999999999"/>
    <n v="174.26"/>
    <n v="1"/>
    <n v="1"/>
    <x v="1"/>
    <n v="0.9"/>
    <n v="0"/>
    <m/>
  </r>
  <r>
    <x v="0"/>
    <x v="4"/>
    <x v="1"/>
    <n v="2"/>
    <n v="-71.442749000000006"/>
    <n v="-32.933736000000003"/>
    <n v="640.44000000000005"/>
    <n v="1"/>
    <n v="1"/>
    <x v="1"/>
    <n v="0.05"/>
    <n v="0"/>
    <m/>
  </r>
  <r>
    <x v="0"/>
    <x v="4"/>
    <x v="1"/>
    <n v="3"/>
    <n v="-71.497770000000003"/>
    <n v="-32.924202999999999"/>
    <n v="6103.97"/>
    <n v="1"/>
    <n v="0"/>
    <x v="1"/>
    <n v="0"/>
    <n v="0"/>
    <m/>
  </r>
  <r>
    <x v="0"/>
    <x v="4"/>
    <x v="1"/>
    <n v="4"/>
    <n v="-71.509677999999994"/>
    <n v="-32.959933999999997"/>
    <n v="12170.68"/>
    <n v="1"/>
    <n v="0"/>
    <x v="1"/>
    <n v="0"/>
    <n v="0"/>
    <m/>
  </r>
  <r>
    <x v="0"/>
    <x v="4"/>
    <x v="1"/>
    <n v="5"/>
    <n v="-71.516013000000001"/>
    <n v="-33.000521999999997"/>
    <n v="18475.560000000001"/>
    <n v="1"/>
    <n v="0"/>
    <x v="1"/>
    <n v="0"/>
    <n v="1"/>
    <m/>
  </r>
  <r>
    <x v="0"/>
    <x v="4"/>
    <x v="1"/>
    <n v="6"/>
    <n v="-71.495964000000001"/>
    <n v="-33.018974999999998"/>
    <n v="22374.61"/>
    <n v="1"/>
    <n v="0"/>
    <x v="1"/>
    <n v="0"/>
    <n v="1"/>
    <m/>
  </r>
  <r>
    <x v="0"/>
    <x v="4"/>
    <x v="1"/>
    <n v="7"/>
    <n v="-71.493261000000004"/>
    <n v="-33.021332999999998"/>
    <n v="22841.47"/>
    <n v="1"/>
    <n v="0"/>
    <x v="1"/>
    <n v="0"/>
    <n v="1"/>
    <m/>
  </r>
  <r>
    <x v="0"/>
    <x v="4"/>
    <x v="1"/>
    <n v="8"/>
    <n v="-71.491498000000007"/>
    <n v="-33.029732000000003"/>
    <n v="23983.68"/>
    <n v="1"/>
    <n v="0"/>
    <x v="1"/>
    <n v="0"/>
    <n v="1"/>
    <m/>
  </r>
  <r>
    <x v="0"/>
    <x v="4"/>
    <x v="1"/>
    <n v="9"/>
    <n v="-71.496634"/>
    <n v="-33.031654000000003"/>
    <n v="24685.33"/>
    <n v="1"/>
    <n v="0"/>
    <x v="1"/>
    <n v="0"/>
    <n v="1"/>
    <m/>
  </r>
  <r>
    <x v="0"/>
    <x v="4"/>
    <x v="1"/>
    <n v="10"/>
    <n v="-71.485215999999994"/>
    <n v="-33.035620000000002"/>
    <n v="26428.41"/>
    <n v="1"/>
    <n v="0"/>
    <x v="1"/>
    <n v="0"/>
    <n v="1"/>
    <m/>
  </r>
  <r>
    <x v="0"/>
    <x v="4"/>
    <x v="1"/>
    <n v="11"/>
    <n v="-71.475364999999996"/>
    <n v="-33.040146999999997"/>
    <n v="27550.400000000001"/>
    <n v="1"/>
    <n v="0"/>
    <x v="1"/>
    <n v="0"/>
    <n v="0"/>
    <m/>
  </r>
  <r>
    <x v="0"/>
    <x v="4"/>
    <x v="1"/>
    <n v="12"/>
    <n v="-71.470562000000001"/>
    <n v="-33.041359"/>
    <n v="28025.14"/>
    <n v="1"/>
    <n v="0"/>
    <x v="1"/>
    <n v="0"/>
    <n v="1"/>
    <m/>
  </r>
  <r>
    <x v="0"/>
    <x v="4"/>
    <x v="1"/>
    <n v="13"/>
    <n v="-71.464275999999998"/>
    <n v="-33.042864999999999"/>
    <n v="28660.09"/>
    <n v="1"/>
    <n v="0"/>
    <x v="1"/>
    <n v="0"/>
    <n v="1"/>
    <m/>
  </r>
  <r>
    <x v="0"/>
    <x v="4"/>
    <x v="1"/>
    <n v="14"/>
    <n v="-71.455053000000007"/>
    <n v="-33.046826000000003"/>
    <n v="29633.32"/>
    <n v="1"/>
    <n v="0"/>
    <x v="1"/>
    <n v="0"/>
    <n v="1"/>
    <m/>
  </r>
  <r>
    <x v="0"/>
    <x v="4"/>
    <x v="1"/>
    <n v="15"/>
    <n v="-71.438041999999996"/>
    <n v="-33.048316999999997"/>
    <n v="31241.33"/>
    <n v="1"/>
    <n v="0"/>
    <x v="1"/>
    <n v="0"/>
    <n v="1"/>
    <m/>
  </r>
  <r>
    <x v="0"/>
    <x v="4"/>
    <x v="1"/>
    <n v="16"/>
    <n v="-71.421432999999993"/>
    <n v="-33.043579999999999"/>
    <n v="33208.67"/>
    <n v="1"/>
    <n v="0"/>
    <x v="1"/>
    <n v="0"/>
    <n v="1"/>
    <m/>
  </r>
  <r>
    <x v="0"/>
    <x v="4"/>
    <x v="1"/>
    <n v="17"/>
    <n v="-71.400200999999996"/>
    <n v="-33.045867999999999"/>
    <n v="35251.96"/>
    <n v="1"/>
    <n v="0"/>
    <x v="1"/>
    <n v="0"/>
    <n v="1"/>
    <m/>
  </r>
  <r>
    <x v="0"/>
    <x v="4"/>
    <x v="1"/>
    <n v="18"/>
    <n v="-71.384918999999996"/>
    <n v="-33.044564000000001"/>
    <n v="36710.29"/>
    <n v="1"/>
    <n v="0"/>
    <x v="1"/>
    <n v="0"/>
    <n v="1"/>
    <m/>
  </r>
  <r>
    <x v="0"/>
    <x v="4"/>
    <x v="1"/>
    <n v="19"/>
    <n v="-71.363972000000004"/>
    <n v="-33.043858999999998"/>
    <n v="38670.410000000003"/>
    <n v="1"/>
    <n v="0"/>
    <x v="1"/>
    <n v="0"/>
    <n v="1"/>
    <m/>
  </r>
  <r>
    <x v="0"/>
    <x v="4"/>
    <x v="1"/>
    <n v="20"/>
    <n v="-71.352350999999999"/>
    <n v="-33.040343999999997"/>
    <n v="40117.910000000003"/>
    <n v="1"/>
    <n v="1"/>
    <x v="1"/>
    <n v="0.05"/>
    <n v="1"/>
    <m/>
  </r>
  <r>
    <x v="0"/>
    <x v="5"/>
    <x v="0"/>
    <n v="1"/>
    <n v="-71.352238"/>
    <n v="-33.040303000000002"/>
    <n v="182.78"/>
    <n v="1"/>
    <n v="1"/>
    <x v="1"/>
    <n v="0.9"/>
    <n v="1"/>
    <m/>
  </r>
  <r>
    <x v="0"/>
    <x v="5"/>
    <x v="0"/>
    <n v="2"/>
    <n v="-71.364041"/>
    <n v="-33.043764000000003"/>
    <n v="1400.75"/>
    <n v="1"/>
    <n v="1"/>
    <x v="1"/>
    <n v="0.05"/>
    <n v="1"/>
    <m/>
  </r>
  <r>
    <x v="0"/>
    <x v="5"/>
    <x v="0"/>
    <n v="3"/>
    <n v="-71.384923000000001"/>
    <n v="-33.044485000000002"/>
    <n v="3354.82"/>
    <n v="1"/>
    <n v="0"/>
    <x v="1"/>
    <n v="0"/>
    <n v="1"/>
    <m/>
  </r>
  <r>
    <x v="0"/>
    <x v="5"/>
    <x v="0"/>
    <n v="4"/>
    <n v="-71.421422000000007"/>
    <n v="-33.043514999999999"/>
    <n v="6854.23"/>
    <n v="1"/>
    <n v="0"/>
    <x v="1"/>
    <n v="0"/>
    <n v="1"/>
    <m/>
  </r>
  <r>
    <x v="0"/>
    <x v="5"/>
    <x v="0"/>
    <n v="5"/>
    <n v="-71.434535999999994"/>
    <n v="-33.043425999999997"/>
    <n v="8124.5"/>
    <n v="1"/>
    <n v="0"/>
    <x v="1"/>
    <n v="0"/>
    <n v="1"/>
    <m/>
  </r>
  <r>
    <x v="0"/>
    <x v="5"/>
    <x v="0"/>
    <n v="6"/>
    <n v="-71.441697000000005"/>
    <n v="-33.046743999999997"/>
    <n v="8897.42"/>
    <n v="1"/>
    <n v="0"/>
    <x v="1"/>
    <n v="0"/>
    <n v="1"/>
    <m/>
  </r>
  <r>
    <x v="0"/>
    <x v="5"/>
    <x v="0"/>
    <n v="7"/>
    <n v="-71.455106000000001"/>
    <n v="-33.046813"/>
    <n v="10241.43"/>
    <n v="1"/>
    <n v="0"/>
    <x v="1"/>
    <n v="0"/>
    <n v="1"/>
    <m/>
  </r>
  <r>
    <x v="0"/>
    <x v="5"/>
    <x v="0"/>
    <n v="8"/>
    <n v="-71.470571000000007"/>
    <n v="-33.041206000000003"/>
    <n v="11853.78"/>
    <n v="1"/>
    <n v="0"/>
    <x v="1"/>
    <n v="0"/>
    <n v="1"/>
    <m/>
  </r>
  <r>
    <x v="0"/>
    <x v="5"/>
    <x v="0"/>
    <n v="9"/>
    <n v="-71.485266999999993"/>
    <n v="-33.035162"/>
    <n v="13447.71"/>
    <n v="1"/>
    <n v="0"/>
    <x v="1"/>
    <n v="0"/>
    <n v="1"/>
    <m/>
  </r>
  <r>
    <x v="0"/>
    <x v="5"/>
    <x v="0"/>
    <n v="10"/>
    <n v="-71.496566000000001"/>
    <n v="-33.031635000000001"/>
    <n v="15023.06"/>
    <n v="1"/>
    <n v="0"/>
    <x v="1"/>
    <n v="0"/>
    <n v="1"/>
    <m/>
  </r>
  <r>
    <x v="0"/>
    <x v="5"/>
    <x v="0"/>
    <n v="11"/>
    <n v="-71.491540000000001"/>
    <n v="-33.029237000000002"/>
    <n v="15773.06"/>
    <n v="1"/>
    <n v="0"/>
    <x v="1"/>
    <n v="0"/>
    <n v="1"/>
    <m/>
  </r>
  <r>
    <x v="0"/>
    <x v="5"/>
    <x v="0"/>
    <n v="12"/>
    <n v="-71.493297999999996"/>
    <n v="-33.021338"/>
    <n v="16927.330000000002"/>
    <n v="1"/>
    <n v="0"/>
    <x v="1"/>
    <n v="0"/>
    <n v="1"/>
    <m/>
  </r>
  <r>
    <x v="0"/>
    <x v="5"/>
    <x v="0"/>
    <n v="13"/>
    <n v="-71.495952000000003"/>
    <n v="-33.019010000000002"/>
    <n v="17386.650000000001"/>
    <n v="1"/>
    <n v="0"/>
    <x v="1"/>
    <n v="0"/>
    <n v="1"/>
    <m/>
  </r>
  <r>
    <x v="0"/>
    <x v="5"/>
    <x v="0"/>
    <n v="14"/>
    <n v="-71.499482999999998"/>
    <n v="-33.018317000000003"/>
    <n v="17841.91"/>
    <n v="1"/>
    <n v="0"/>
    <x v="1"/>
    <n v="0"/>
    <n v="1"/>
    <m/>
  </r>
  <r>
    <x v="0"/>
    <x v="5"/>
    <x v="0"/>
    <n v="15"/>
    <n v="-71.518173000000004"/>
    <n v="-32.996752999999998"/>
    <n v="21230.92"/>
    <n v="1"/>
    <n v="0"/>
    <x v="1"/>
    <n v="0"/>
    <n v="1"/>
    <m/>
  </r>
  <r>
    <x v="0"/>
    <x v="5"/>
    <x v="0"/>
    <n v="16"/>
    <n v="-71.519867000000005"/>
    <n v="-32.991779000000001"/>
    <n v="21868.400000000001"/>
    <n v="1"/>
    <n v="0"/>
    <x v="1"/>
    <n v="0"/>
    <n v="1"/>
    <m/>
  </r>
  <r>
    <x v="0"/>
    <x v="5"/>
    <x v="0"/>
    <n v="17"/>
    <n v="-71.526571000000004"/>
    <n v="-32.987222000000003"/>
    <n v="22838.01"/>
    <n v="1"/>
    <n v="0"/>
    <x v="1"/>
    <n v="0"/>
    <n v="1"/>
    <m/>
  </r>
  <r>
    <x v="0"/>
    <x v="5"/>
    <x v="0"/>
    <n v="18"/>
    <n v="-71.532116000000002"/>
    <n v="-32.985128000000003"/>
    <n v="23473.17"/>
    <n v="1"/>
    <n v="1"/>
    <x v="1"/>
    <n v="0.05"/>
    <n v="1"/>
    <m/>
  </r>
  <r>
    <x v="0"/>
    <x v="5"/>
    <x v="1"/>
    <n v="1"/>
    <n v="-71.532167000000001"/>
    <n v="-32.985295000000001"/>
    <n v="154.79"/>
    <n v="1"/>
    <n v="1"/>
    <x v="1"/>
    <n v="0.9"/>
    <n v="1"/>
    <m/>
  </r>
  <r>
    <x v="0"/>
    <x v="5"/>
    <x v="1"/>
    <n v="2"/>
    <n v="-71.528017000000006"/>
    <n v="-32.988228999999997"/>
    <n v="859.85"/>
    <n v="1"/>
    <n v="1"/>
    <x v="1"/>
    <n v="0.05"/>
    <n v="1"/>
    <m/>
  </r>
  <r>
    <x v="0"/>
    <x v="5"/>
    <x v="1"/>
    <n v="3"/>
    <n v="-71.520426"/>
    <n v="-32.994256999999998"/>
    <n v="2113.2399999999998"/>
    <n v="1"/>
    <n v="0"/>
    <x v="1"/>
    <n v="0"/>
    <n v="1"/>
    <m/>
  </r>
  <r>
    <x v="0"/>
    <x v="5"/>
    <x v="1"/>
    <n v="4"/>
    <n v="-71.518119999999996"/>
    <n v="-32.996791999999999"/>
    <n v="2545.13"/>
    <n v="1"/>
    <n v="0"/>
    <x v="1"/>
    <n v="0"/>
    <n v="1"/>
    <m/>
  </r>
  <r>
    <x v="0"/>
    <x v="5"/>
    <x v="1"/>
    <n v="5"/>
    <n v="-71.516013000000001"/>
    <n v="-33.000521999999997"/>
    <n v="3184.04"/>
    <n v="1"/>
    <n v="0"/>
    <x v="1"/>
    <n v="0"/>
    <n v="1"/>
    <m/>
  </r>
  <r>
    <x v="0"/>
    <x v="5"/>
    <x v="1"/>
    <n v="6"/>
    <n v="-71.499486000000005"/>
    <n v="-33.018312000000002"/>
    <n v="6649.16"/>
    <n v="1"/>
    <n v="0"/>
    <x v="1"/>
    <n v="0"/>
    <n v="1"/>
    <m/>
  </r>
  <r>
    <x v="0"/>
    <x v="5"/>
    <x v="1"/>
    <n v="7"/>
    <n v="-71.495964000000001"/>
    <n v="-33.018974999999998"/>
    <n v="7101"/>
    <n v="1"/>
    <n v="0"/>
    <x v="1"/>
    <n v="0"/>
    <n v="1"/>
    <m/>
  </r>
  <r>
    <x v="0"/>
    <x v="5"/>
    <x v="1"/>
    <n v="8"/>
    <n v="-71.493261000000004"/>
    <n v="-33.021332999999998"/>
    <n v="7567.86"/>
    <n v="1"/>
    <n v="0"/>
    <x v="1"/>
    <n v="0"/>
    <n v="1"/>
    <m/>
  </r>
  <r>
    <x v="0"/>
    <x v="5"/>
    <x v="1"/>
    <n v="9"/>
    <n v="-71.491545000000002"/>
    <n v="-33.029189000000002"/>
    <n v="8649.69"/>
    <n v="1"/>
    <n v="0"/>
    <x v="1"/>
    <n v="0"/>
    <n v="1"/>
    <m/>
  </r>
  <r>
    <x v="0"/>
    <x v="5"/>
    <x v="1"/>
    <n v="10"/>
    <n v="-71.496634"/>
    <n v="-33.031654000000003"/>
    <n v="9411.7199999999993"/>
    <n v="1"/>
    <n v="0"/>
    <x v="1"/>
    <n v="0"/>
    <n v="1"/>
    <m/>
  </r>
  <r>
    <x v="0"/>
    <x v="5"/>
    <x v="1"/>
    <n v="11"/>
    <n v="-71.485215999999994"/>
    <n v="-33.035620000000002"/>
    <n v="11154.8"/>
    <n v="1"/>
    <n v="0"/>
    <x v="1"/>
    <n v="0"/>
    <n v="1"/>
    <m/>
  </r>
  <r>
    <x v="0"/>
    <x v="5"/>
    <x v="1"/>
    <n v="12"/>
    <n v="-71.470562000000001"/>
    <n v="-33.041359"/>
    <n v="12751.54"/>
    <n v="1"/>
    <n v="0"/>
    <x v="1"/>
    <n v="0"/>
    <n v="1"/>
    <m/>
  </r>
  <r>
    <x v="0"/>
    <x v="5"/>
    <x v="1"/>
    <n v="13"/>
    <n v="-71.455053000000007"/>
    <n v="-33.046826000000003"/>
    <n v="14359.71"/>
    <n v="1"/>
    <n v="0"/>
    <x v="1"/>
    <n v="0"/>
    <n v="1"/>
    <m/>
  </r>
  <r>
    <x v="0"/>
    <x v="5"/>
    <x v="1"/>
    <n v="14"/>
    <n v="-71.438041999999996"/>
    <n v="-33.048316999999997"/>
    <n v="15967.72"/>
    <n v="1"/>
    <n v="0"/>
    <x v="1"/>
    <n v="0"/>
    <n v="1"/>
    <m/>
  </r>
  <r>
    <x v="0"/>
    <x v="5"/>
    <x v="1"/>
    <n v="15"/>
    <n v="-71.421351999999999"/>
    <n v="-33.043605999999997"/>
    <n v="17943.169999999998"/>
    <n v="1"/>
    <n v="0"/>
    <x v="1"/>
    <n v="0"/>
    <n v="1"/>
    <m/>
  </r>
  <r>
    <x v="0"/>
    <x v="5"/>
    <x v="1"/>
    <n v="16"/>
    <n v="-71.384918999999996"/>
    <n v="-33.044564000000001"/>
    <n v="21436.69"/>
    <n v="1"/>
    <n v="0"/>
    <x v="1"/>
    <n v="0"/>
    <n v="1"/>
    <m/>
  </r>
  <r>
    <x v="0"/>
    <x v="5"/>
    <x v="1"/>
    <n v="17"/>
    <n v="-71.363972000000004"/>
    <n v="-33.043858999999998"/>
    <n v="23396.81"/>
    <n v="1"/>
    <n v="0"/>
    <x v="1"/>
    <n v="0"/>
    <n v="1"/>
    <m/>
  </r>
  <r>
    <x v="0"/>
    <x v="5"/>
    <x v="1"/>
    <n v="18"/>
    <n v="-71.355895000000004"/>
    <n v="-33.043601000000002"/>
    <n v="24245.58"/>
    <n v="1"/>
    <n v="0"/>
    <x v="1"/>
    <n v="0"/>
    <n v="1"/>
    <m/>
  </r>
  <r>
    <x v="0"/>
    <x v="5"/>
    <x v="1"/>
    <n v="19"/>
    <n v="-71.352238"/>
    <n v="-33.040303000000002"/>
    <n v="24855.8"/>
    <n v="1"/>
    <n v="1"/>
    <x v="1"/>
    <n v="0.05"/>
    <n v="1"/>
    <m/>
  </r>
  <r>
    <x v="0"/>
    <x v="6"/>
    <x v="0"/>
    <n v="1"/>
    <n v="-71.356842"/>
    <n v="-33.052078000000002"/>
    <n v="116.03"/>
    <n v="1"/>
    <n v="1"/>
    <x v="1"/>
    <n v="0.9"/>
    <n v="1"/>
    <m/>
  </r>
  <r>
    <x v="0"/>
    <x v="6"/>
    <x v="0"/>
    <n v="2"/>
    <n v="-71.361448999999993"/>
    <n v="-33.063026999999998"/>
    <n v="2022.03"/>
    <n v="1"/>
    <n v="1"/>
    <x v="1"/>
    <n v="0.05"/>
    <n v="1"/>
    <m/>
  </r>
  <r>
    <x v="0"/>
    <x v="6"/>
    <x v="0"/>
    <n v="3"/>
    <n v="-71.365339000000006"/>
    <n v="-33.061847"/>
    <n v="2536.14"/>
    <n v="1"/>
    <n v="0"/>
    <x v="1"/>
    <n v="0"/>
    <n v="1"/>
    <m/>
  </r>
  <r>
    <x v="0"/>
    <x v="6"/>
    <x v="0"/>
    <n v="4"/>
    <n v="-71.388677999999999"/>
    <n v="-33.057541000000001"/>
    <n v="5102.66"/>
    <n v="1"/>
    <n v="0"/>
    <x v="1"/>
    <n v="0"/>
    <n v="1"/>
    <m/>
  </r>
  <r>
    <x v="0"/>
    <x v="6"/>
    <x v="0"/>
    <n v="5"/>
    <n v="-71.395743999999993"/>
    <n v="-33.058394"/>
    <n v="5771.85"/>
    <n v="1"/>
    <n v="0"/>
    <x v="1"/>
    <n v="0"/>
    <n v="1"/>
    <m/>
  </r>
  <r>
    <x v="0"/>
    <x v="6"/>
    <x v="0"/>
    <n v="6"/>
    <n v="-71.406267999999997"/>
    <n v="-33.055743999999997"/>
    <n v="6953.27"/>
    <n v="1"/>
    <n v="0"/>
    <x v="1"/>
    <n v="0"/>
    <n v="1"/>
    <m/>
  </r>
  <r>
    <x v="0"/>
    <x v="6"/>
    <x v="0"/>
    <n v="7"/>
    <n v="-71.421237000000005"/>
    <n v="-33.043577999999997"/>
    <n v="9626.0499999999993"/>
    <n v="1"/>
    <n v="0"/>
    <x v="1"/>
    <n v="0"/>
    <n v="1"/>
    <m/>
  </r>
  <r>
    <x v="0"/>
    <x v="6"/>
    <x v="0"/>
    <n v="8"/>
    <n v="-71.434535999999994"/>
    <n v="-33.043425999999997"/>
    <n v="10914.97"/>
    <n v="1"/>
    <n v="0"/>
    <x v="1"/>
    <n v="0"/>
    <n v="1"/>
    <m/>
  </r>
  <r>
    <x v="0"/>
    <x v="6"/>
    <x v="0"/>
    <n v="9"/>
    <n v="-71.445752999999996"/>
    <n v="-33.047863"/>
    <n v="12142.71"/>
    <n v="1"/>
    <n v="0"/>
    <x v="1"/>
    <n v="0"/>
    <n v="1"/>
    <m/>
  </r>
  <r>
    <x v="0"/>
    <x v="6"/>
    <x v="0"/>
    <n v="10"/>
    <n v="-71.470219999999998"/>
    <n v="-33.041438999999997"/>
    <n v="14602.49"/>
    <n v="1"/>
    <n v="0"/>
    <x v="1"/>
    <n v="0"/>
    <n v="1"/>
    <m/>
  </r>
  <r>
    <x v="0"/>
    <x v="6"/>
    <x v="0"/>
    <n v="11"/>
    <n v="-71.530544000000006"/>
    <n v="-33.032122000000001"/>
    <n v="21146.45"/>
    <n v="1"/>
    <n v="0"/>
    <x v="1"/>
    <n v="0"/>
    <n v="1"/>
    <m/>
  </r>
  <r>
    <x v="0"/>
    <x v="6"/>
    <x v="0"/>
    <n v="12"/>
    <n v="-71.545914999999994"/>
    <n v="-33.023164000000001"/>
    <n v="22931"/>
    <n v="1"/>
    <n v="0"/>
    <x v="1"/>
    <n v="0"/>
    <n v="1"/>
    <m/>
  </r>
  <r>
    <x v="0"/>
    <x v="6"/>
    <x v="0"/>
    <n v="13"/>
    <n v="-71.548681999999999"/>
    <n v="-33.009011999999998"/>
    <n v="24971.42"/>
    <n v="1"/>
    <n v="0"/>
    <x v="1"/>
    <n v="0"/>
    <n v="1"/>
    <m/>
  </r>
  <r>
    <x v="0"/>
    <x v="6"/>
    <x v="0"/>
    <n v="14"/>
    <n v="-71.547066000000001"/>
    <n v="-32.992455999999997"/>
    <n v="27034.03"/>
    <n v="1"/>
    <n v="0"/>
    <x v="1"/>
    <n v="0"/>
    <n v="1"/>
    <m/>
  </r>
  <r>
    <x v="0"/>
    <x v="6"/>
    <x v="0"/>
    <n v="15"/>
    <n v="-71.542351999999994"/>
    <n v="-32.971643999999998"/>
    <n v="29641.06"/>
    <n v="1"/>
    <n v="0"/>
    <x v="1"/>
    <n v="0"/>
    <n v="1"/>
    <m/>
  </r>
  <r>
    <x v="0"/>
    <x v="6"/>
    <x v="0"/>
    <n v="16"/>
    <n v="-71.539216999999994"/>
    <n v="-32.970283999999999"/>
    <n v="30063.22"/>
    <n v="1"/>
    <n v="0"/>
    <x v="1"/>
    <n v="0"/>
    <n v="1"/>
    <m/>
  </r>
  <r>
    <x v="0"/>
    <x v="6"/>
    <x v="0"/>
    <n v="17"/>
    <n v="-71.544213999999997"/>
    <n v="-32.957470000000001"/>
    <n v="31736.82"/>
    <n v="1"/>
    <n v="0"/>
    <x v="1"/>
    <n v="0"/>
    <n v="1"/>
    <m/>
  </r>
  <r>
    <x v="0"/>
    <x v="6"/>
    <x v="0"/>
    <n v="18"/>
    <n v="-71.539182999999994"/>
    <n v="-32.934016999999997"/>
    <n v="34829.339999999997"/>
    <n v="1"/>
    <n v="0"/>
    <x v="1"/>
    <n v="0"/>
    <n v="1"/>
    <m/>
  </r>
  <r>
    <x v="0"/>
    <x v="6"/>
    <x v="0"/>
    <n v="19"/>
    <n v="-71.517285999999999"/>
    <n v="-32.927855000000001"/>
    <n v="37192.46"/>
    <n v="1"/>
    <n v="0"/>
    <x v="1"/>
    <n v="0"/>
    <n v="1"/>
    <m/>
  </r>
  <r>
    <x v="0"/>
    <x v="6"/>
    <x v="0"/>
    <n v="20"/>
    <n v="-71.514920000000004"/>
    <n v="-32.921494000000003"/>
    <n v="38066.28"/>
    <n v="1"/>
    <n v="1"/>
    <x v="1"/>
    <n v="0.05"/>
    <n v="1"/>
    <m/>
  </r>
  <r>
    <x v="0"/>
    <x v="6"/>
    <x v="1"/>
    <n v="1"/>
    <n v="-71.514893999999998"/>
    <n v="-32.921494000000003"/>
    <n v="797.55"/>
    <n v="1"/>
    <n v="1"/>
    <x v="1"/>
    <n v="0.9"/>
    <n v="1"/>
    <m/>
  </r>
  <r>
    <x v="0"/>
    <x v="6"/>
    <x v="1"/>
    <n v="2"/>
    <n v="-71.517399999999995"/>
    <n v="-32.928018999999999"/>
    <n v="1714.4"/>
    <n v="1"/>
    <n v="1"/>
    <x v="1"/>
    <n v="0.05"/>
    <n v="1"/>
    <m/>
  </r>
  <r>
    <x v="0"/>
    <x v="6"/>
    <x v="1"/>
    <n v="3"/>
    <n v="-71.538993000000005"/>
    <n v="-32.933934000000001"/>
    <n v="4020.29"/>
    <n v="1"/>
    <n v="0"/>
    <x v="1"/>
    <n v="0"/>
    <n v="1"/>
    <m/>
  </r>
  <r>
    <x v="0"/>
    <x v="6"/>
    <x v="1"/>
    <n v="4"/>
    <n v="-71.544392999999999"/>
    <n v="-32.957521"/>
    <n v="7142.36"/>
    <n v="1"/>
    <n v="0"/>
    <x v="1"/>
    <n v="0"/>
    <n v="1"/>
    <m/>
  </r>
  <r>
    <x v="0"/>
    <x v="6"/>
    <x v="1"/>
    <n v="5"/>
    <n v="-71.539236000000002"/>
    <n v="-32.970227000000001"/>
    <n v="8794.93"/>
    <n v="1"/>
    <n v="0"/>
    <x v="1"/>
    <n v="0"/>
    <n v="1"/>
    <m/>
  </r>
  <r>
    <x v="0"/>
    <x v="6"/>
    <x v="1"/>
    <n v="6"/>
    <n v="-71.547246000000001"/>
    <n v="-32.992519999999999"/>
    <n v="12097.01"/>
    <n v="1"/>
    <n v="0"/>
    <x v="1"/>
    <n v="0"/>
    <n v="1"/>
    <m/>
  </r>
  <r>
    <x v="0"/>
    <x v="6"/>
    <x v="1"/>
    <n v="7"/>
    <n v="-71.548924"/>
    <n v="-33.008996000000003"/>
    <n v="14113.06"/>
    <n v="1"/>
    <n v="0"/>
    <x v="1"/>
    <n v="0"/>
    <n v="1"/>
    <m/>
  </r>
  <r>
    <x v="0"/>
    <x v="6"/>
    <x v="1"/>
    <n v="8"/>
    <n v="-71.547089999999997"/>
    <n v="-33.025737999999997"/>
    <n v="16440.419999999998"/>
    <n v="1"/>
    <n v="0"/>
    <x v="1"/>
    <n v="0"/>
    <n v="1"/>
    <m/>
  </r>
  <r>
    <x v="0"/>
    <x v="6"/>
    <x v="1"/>
    <n v="9"/>
    <n v="-71.530441999999994"/>
    <n v="-33.032299999999999"/>
    <n v="18307"/>
    <n v="1"/>
    <n v="0"/>
    <x v="1"/>
    <n v="0"/>
    <n v="1"/>
    <m/>
  </r>
  <r>
    <x v="0"/>
    <x v="6"/>
    <x v="1"/>
    <n v="10"/>
    <n v="-71.470297000000002"/>
    <n v="-33.041535000000003"/>
    <n v="24848.959999999999"/>
    <n v="1"/>
    <n v="0"/>
    <x v="1"/>
    <n v="0"/>
    <n v="1"/>
    <m/>
  </r>
  <r>
    <x v="0"/>
    <x v="6"/>
    <x v="1"/>
    <n v="11"/>
    <n v="-71.445757999999998"/>
    <n v="-33.047862000000002"/>
    <n v="27309.16"/>
    <n v="1"/>
    <n v="0"/>
    <x v="1"/>
    <n v="0"/>
    <n v="1"/>
    <m/>
  </r>
  <r>
    <x v="0"/>
    <x v="6"/>
    <x v="1"/>
    <n v="12"/>
    <n v="-71.438119"/>
    <n v="-33.048310999999998"/>
    <n v="28026.39"/>
    <n v="1"/>
    <n v="0"/>
    <x v="1"/>
    <n v="0"/>
    <n v="1"/>
    <m/>
  </r>
  <r>
    <x v="0"/>
    <x v="6"/>
    <x v="1"/>
    <n v="13"/>
    <n v="-71.421351999999999"/>
    <n v="-33.043605999999997"/>
    <n v="30009.06"/>
    <n v="1"/>
    <n v="0"/>
    <x v="1"/>
    <n v="0"/>
    <n v="1"/>
    <m/>
  </r>
  <r>
    <x v="0"/>
    <x v="6"/>
    <x v="1"/>
    <n v="14"/>
    <n v="-71.406281000000007"/>
    <n v="-33.055818000000002"/>
    <n v="32693.25"/>
    <n v="1"/>
    <n v="0"/>
    <x v="1"/>
    <n v="0"/>
    <n v="1"/>
    <m/>
  </r>
  <r>
    <x v="0"/>
    <x v="6"/>
    <x v="1"/>
    <n v="15"/>
    <n v="-71.395742999999996"/>
    <n v="-33.058394"/>
    <n v="33866.47"/>
    <n v="1"/>
    <n v="0"/>
    <x v="1"/>
    <n v="0"/>
    <n v="1"/>
    <m/>
  </r>
  <r>
    <x v="0"/>
    <x v="6"/>
    <x v="1"/>
    <n v="16"/>
    <n v="-71.388687000000004"/>
    <n v="-33.057670000000002"/>
    <n v="34547.35"/>
    <n v="1"/>
    <n v="0"/>
    <x v="1"/>
    <n v="0"/>
    <n v="1"/>
    <m/>
  </r>
  <r>
    <x v="0"/>
    <x v="6"/>
    <x v="1"/>
    <n v="17"/>
    <n v="-71.365308999999996"/>
    <n v="-33.061844999999998"/>
    <n v="37112.68"/>
    <n v="1"/>
    <n v="0"/>
    <x v="1"/>
    <n v="0"/>
    <n v="1"/>
    <m/>
  </r>
  <r>
    <x v="0"/>
    <x v="6"/>
    <x v="1"/>
    <n v="18"/>
    <n v="-71.361526999999995"/>
    <n v="-33.063029"/>
    <n v="37616.68"/>
    <n v="1"/>
    <n v="0"/>
    <x v="1"/>
    <n v="0"/>
    <n v="1"/>
    <m/>
  </r>
  <r>
    <x v="0"/>
    <x v="6"/>
    <x v="1"/>
    <n v="19"/>
    <n v="-71.357151000000002"/>
    <n v="-33.052565999999999"/>
    <n v="39591.300000000003"/>
    <n v="1"/>
    <n v="1"/>
    <x v="1"/>
    <n v="0.05"/>
    <n v="1"/>
    <m/>
  </r>
  <r>
    <x v="0"/>
    <x v="7"/>
    <x v="0"/>
    <n v="1"/>
    <n v="-71.347132000000002"/>
    <n v="-33.041730999999999"/>
    <n v="326.07"/>
    <n v="1"/>
    <n v="1"/>
    <x v="0"/>
    <n v="0.9"/>
    <n v="1"/>
    <m/>
  </r>
  <r>
    <x v="0"/>
    <x v="7"/>
    <x v="0"/>
    <n v="2"/>
    <n v="-71.350673"/>
    <n v="-33.043847999999997"/>
    <n v="1710.4"/>
    <n v="1"/>
    <n v="1"/>
    <x v="1"/>
    <n v="0.05"/>
    <n v="1"/>
    <m/>
  </r>
  <r>
    <x v="0"/>
    <x v="7"/>
    <x v="0"/>
    <n v="3"/>
    <n v="-71.347466999999995"/>
    <n v="-33.047421"/>
    <n v="2337.21"/>
    <n v="1"/>
    <n v="0"/>
    <x v="1"/>
    <n v="0"/>
    <n v="1"/>
    <m/>
  </r>
  <r>
    <x v="0"/>
    <x v="7"/>
    <x v="0"/>
    <n v="4"/>
    <n v="-71.353593000000004"/>
    <n v="-33.046337999999999"/>
    <n v="3882.53"/>
    <n v="1"/>
    <n v="0"/>
    <x v="1"/>
    <n v="0"/>
    <n v="1"/>
    <m/>
  </r>
  <r>
    <x v="0"/>
    <x v="7"/>
    <x v="0"/>
    <n v="5"/>
    <n v="-71.364041"/>
    <n v="-33.043764000000003"/>
    <n v="5075.08"/>
    <n v="1"/>
    <n v="0"/>
    <x v="1"/>
    <n v="0"/>
    <n v="1"/>
    <m/>
  </r>
  <r>
    <x v="0"/>
    <x v="7"/>
    <x v="0"/>
    <n v="6"/>
    <n v="-71.384923000000001"/>
    <n v="-33.044485000000002"/>
    <n v="7029.15"/>
    <n v="1"/>
    <n v="0"/>
    <x v="1"/>
    <n v="0"/>
    <n v="1"/>
    <m/>
  </r>
  <r>
    <x v="0"/>
    <x v="7"/>
    <x v="0"/>
    <n v="7"/>
    <n v="-71.400181000000003"/>
    <n v="-33.045791999999999"/>
    <n v="8485.42"/>
    <n v="1"/>
    <n v="0"/>
    <x v="1"/>
    <n v="0"/>
    <n v="1"/>
    <m/>
  </r>
  <r>
    <x v="0"/>
    <x v="7"/>
    <x v="0"/>
    <n v="8"/>
    <n v="-71.421422000000007"/>
    <n v="-33.043514999999999"/>
    <n v="10528.56"/>
    <n v="1"/>
    <n v="0"/>
    <x v="1"/>
    <n v="0"/>
    <n v="1"/>
    <m/>
  </r>
  <r>
    <x v="0"/>
    <x v="7"/>
    <x v="0"/>
    <n v="9"/>
    <n v="-71.434535999999994"/>
    <n v="-33.043425999999997"/>
    <n v="11798.83"/>
    <n v="1"/>
    <n v="0"/>
    <x v="1"/>
    <n v="0"/>
    <n v="1"/>
    <m/>
  </r>
  <r>
    <x v="0"/>
    <x v="7"/>
    <x v="0"/>
    <n v="10"/>
    <n v="-71.441602000000003"/>
    <n v="-33.046650999999997"/>
    <n v="12558.14"/>
    <n v="1"/>
    <n v="0"/>
    <x v="1"/>
    <n v="0"/>
    <n v="1"/>
    <m/>
  </r>
  <r>
    <x v="0"/>
    <x v="7"/>
    <x v="0"/>
    <n v="11"/>
    <n v="-71.455106000000001"/>
    <n v="-33.046813"/>
    <n v="13915.76"/>
    <n v="1"/>
    <n v="0"/>
    <x v="1"/>
    <n v="0"/>
    <n v="1"/>
    <m/>
  </r>
  <r>
    <x v="0"/>
    <x v="7"/>
    <x v="0"/>
    <n v="12"/>
    <n v="-71.464284000000006"/>
    <n v="-33.042864000000002"/>
    <n v="14884.58"/>
    <n v="1"/>
    <n v="0"/>
    <x v="1"/>
    <n v="0"/>
    <n v="1"/>
    <m/>
  </r>
  <r>
    <x v="0"/>
    <x v="7"/>
    <x v="0"/>
    <n v="13"/>
    <n v="-71.470571000000007"/>
    <n v="-33.041206000000003"/>
    <n v="15528.11"/>
    <n v="1"/>
    <n v="0"/>
    <x v="1"/>
    <n v="0"/>
    <n v="1"/>
    <m/>
  </r>
  <r>
    <x v="0"/>
    <x v="7"/>
    <x v="0"/>
    <n v="14"/>
    <n v="-71.475357000000002"/>
    <n v="-33.040056999999997"/>
    <n v="15998.2"/>
    <n v="1"/>
    <n v="0"/>
    <x v="1"/>
    <n v="0"/>
    <n v="0"/>
    <m/>
  </r>
  <r>
    <x v="0"/>
    <x v="7"/>
    <x v="0"/>
    <n v="15"/>
    <n v="-71.485266999999993"/>
    <n v="-33.035162"/>
    <n v="17122.04"/>
    <n v="1"/>
    <n v="0"/>
    <x v="1"/>
    <n v="0"/>
    <n v="1"/>
    <m/>
  </r>
  <r>
    <x v="0"/>
    <x v="7"/>
    <x v="0"/>
    <n v="16"/>
    <n v="-71.509349999999998"/>
    <n v="-33.031787000000001"/>
    <n v="20365.25"/>
    <n v="1"/>
    <n v="0"/>
    <x v="1"/>
    <n v="0"/>
    <n v="1"/>
    <m/>
  </r>
  <r>
    <x v="0"/>
    <x v="7"/>
    <x v="0"/>
    <n v="17"/>
    <n v="-71.503201000000004"/>
    <n v="-33.028072000000002"/>
    <n v="21314.77"/>
    <n v="1"/>
    <n v="0"/>
    <x v="1"/>
    <n v="0"/>
    <n v="1"/>
    <m/>
  </r>
  <r>
    <x v="0"/>
    <x v="7"/>
    <x v="0"/>
    <n v="18"/>
    <n v="-71.507227"/>
    <n v="-33.023302000000001"/>
    <n v="22367.96"/>
    <n v="1"/>
    <n v="0"/>
    <x v="1"/>
    <n v="0"/>
    <n v="1"/>
    <m/>
  </r>
  <r>
    <x v="0"/>
    <x v="7"/>
    <x v="0"/>
    <n v="19"/>
    <n v="-71.521928000000003"/>
    <n v="-33.020896999999998"/>
    <n v="23874.73"/>
    <n v="1"/>
    <n v="0"/>
    <x v="1"/>
    <n v="0"/>
    <n v="1"/>
    <m/>
  </r>
  <r>
    <x v="0"/>
    <x v="7"/>
    <x v="0"/>
    <n v="20"/>
    <n v="-71.517675999999994"/>
    <n v="-33.027721999999997"/>
    <n v="25096.79"/>
    <n v="1"/>
    <n v="0"/>
    <x v="1"/>
    <n v="0"/>
    <n v="1"/>
    <m/>
  </r>
  <r>
    <x v="0"/>
    <x v="7"/>
    <x v="0"/>
    <n v="21"/>
    <n v="-71.527603999999997"/>
    <n v="-33.024309000000002"/>
    <n v="26150.19"/>
    <n v="1"/>
    <n v="0"/>
    <x v="1"/>
    <n v="0"/>
    <n v="1"/>
    <m/>
  </r>
  <r>
    <x v="0"/>
    <x v="7"/>
    <x v="0"/>
    <n v="22"/>
    <n v="-71.530640000000005"/>
    <n v="-33.032162999999997"/>
    <n v="27494.5"/>
    <n v="1"/>
    <n v="0"/>
    <x v="1"/>
    <n v="0"/>
    <n v="1"/>
    <m/>
  </r>
  <r>
    <x v="0"/>
    <x v="7"/>
    <x v="0"/>
    <n v="23"/>
    <n v="-71.519116999999994"/>
    <n v="-33.037238000000002"/>
    <n v="28850.52"/>
    <n v="1"/>
    <n v="1"/>
    <x v="1"/>
    <n v="0.05"/>
    <n v="1"/>
    <m/>
  </r>
  <r>
    <x v="0"/>
    <x v="7"/>
    <x v="1"/>
    <n v="1"/>
    <n v="-71.519114000000002"/>
    <n v="-33.037238000000002"/>
    <n v="407.6"/>
    <n v="1"/>
    <n v="1"/>
    <x v="1"/>
    <n v="0.9"/>
    <n v="1"/>
    <m/>
  </r>
  <r>
    <x v="0"/>
    <x v="7"/>
    <x v="1"/>
    <n v="2"/>
    <n v="-71.527597"/>
    <n v="-33.024310999999997"/>
    <n v="2981.15"/>
    <n v="1"/>
    <n v="1"/>
    <x v="1"/>
    <n v="0.05"/>
    <n v="1"/>
    <m/>
  </r>
  <r>
    <x v="0"/>
    <x v="7"/>
    <x v="1"/>
    <n v="3"/>
    <n v="-71.517683000000005"/>
    <n v="-33.027729999999998"/>
    <n v="4032.76"/>
    <n v="1"/>
    <n v="0"/>
    <x v="1"/>
    <n v="0"/>
    <n v="1"/>
    <m/>
  </r>
  <r>
    <x v="0"/>
    <x v="7"/>
    <x v="1"/>
    <n v="4"/>
    <n v="-71.521986999999996"/>
    <n v="-33.020954000000003"/>
    <n v="5247.53"/>
    <n v="1"/>
    <n v="0"/>
    <x v="1"/>
    <n v="0"/>
    <n v="1"/>
    <m/>
  </r>
  <r>
    <x v="0"/>
    <x v="7"/>
    <x v="1"/>
    <n v="5"/>
    <n v="-71.507136000000003"/>
    <n v="-33.023426999999998"/>
    <n v="6762.02"/>
    <n v="1"/>
    <n v="0"/>
    <x v="1"/>
    <n v="0"/>
    <n v="1"/>
    <m/>
  </r>
  <r>
    <x v="0"/>
    <x v="7"/>
    <x v="1"/>
    <n v="6"/>
    <n v="-71.503163000000001"/>
    <n v="-33.028123999999998"/>
    <n v="7809.75"/>
    <n v="1"/>
    <n v="0"/>
    <x v="1"/>
    <n v="0"/>
    <n v="1"/>
    <m/>
  </r>
  <r>
    <x v="0"/>
    <x v="7"/>
    <x v="1"/>
    <n v="7"/>
    <n v="-71.509338999999997"/>
    <n v="-33.031778000000003"/>
    <n v="8751.07"/>
    <n v="1"/>
    <n v="0"/>
    <x v="1"/>
    <n v="0"/>
    <n v="1"/>
    <m/>
  </r>
  <r>
    <x v="0"/>
    <x v="7"/>
    <x v="1"/>
    <n v="8"/>
    <n v="-71.485215999999994"/>
    <n v="-33.035620000000002"/>
    <n v="12062.66"/>
    <n v="1"/>
    <n v="0"/>
    <x v="1"/>
    <n v="0"/>
    <n v="1"/>
    <m/>
  </r>
  <r>
    <x v="0"/>
    <x v="7"/>
    <x v="1"/>
    <n v="9"/>
    <n v="-71.475364999999996"/>
    <n v="-33.040146999999997"/>
    <n v="13184.66"/>
    <n v="1"/>
    <n v="0"/>
    <x v="1"/>
    <n v="0"/>
    <n v="0"/>
    <m/>
  </r>
  <r>
    <x v="0"/>
    <x v="7"/>
    <x v="1"/>
    <n v="10"/>
    <n v="-71.470562000000001"/>
    <n v="-33.041359"/>
    <n v="13659.4"/>
    <n v="1"/>
    <n v="0"/>
    <x v="1"/>
    <n v="0"/>
    <n v="1"/>
    <m/>
  </r>
  <r>
    <x v="0"/>
    <x v="7"/>
    <x v="1"/>
    <n v="11"/>
    <n v="-71.464275999999998"/>
    <n v="-33.042864999999999"/>
    <n v="14294.35"/>
    <n v="1"/>
    <n v="0"/>
    <x v="1"/>
    <n v="0"/>
    <n v="1"/>
    <m/>
  </r>
  <r>
    <x v="0"/>
    <x v="7"/>
    <x v="1"/>
    <n v="12"/>
    <n v="-71.455053000000007"/>
    <n v="-33.046826000000003"/>
    <n v="15267.57"/>
    <n v="1"/>
    <n v="0"/>
    <x v="1"/>
    <n v="0"/>
    <n v="1"/>
    <m/>
  </r>
  <r>
    <x v="0"/>
    <x v="7"/>
    <x v="1"/>
    <n v="13"/>
    <n v="-71.438041999999996"/>
    <n v="-33.048316999999997"/>
    <n v="16875.580000000002"/>
    <n v="1"/>
    <n v="0"/>
    <x v="1"/>
    <n v="0"/>
    <n v="1"/>
    <m/>
  </r>
  <r>
    <x v="0"/>
    <x v="7"/>
    <x v="1"/>
    <n v="14"/>
    <n v="-71.421432999999993"/>
    <n v="-33.043579999999999"/>
    <n v="18842.93"/>
    <n v="1"/>
    <n v="0"/>
    <x v="1"/>
    <n v="0"/>
    <n v="1"/>
    <m/>
  </r>
  <r>
    <x v="0"/>
    <x v="7"/>
    <x v="1"/>
    <n v="15"/>
    <n v="-71.400200999999996"/>
    <n v="-33.045867999999999"/>
    <n v="20886.23"/>
    <n v="1"/>
    <n v="0"/>
    <x v="1"/>
    <n v="0"/>
    <n v="1"/>
    <m/>
  </r>
  <r>
    <x v="0"/>
    <x v="7"/>
    <x v="1"/>
    <n v="16"/>
    <n v="-71.384918999999996"/>
    <n v="-33.044564000000001"/>
    <n v="22344.55"/>
    <n v="1"/>
    <n v="0"/>
    <x v="1"/>
    <n v="0"/>
    <n v="1"/>
    <m/>
  </r>
  <r>
    <x v="0"/>
    <x v="7"/>
    <x v="1"/>
    <n v="17"/>
    <n v="-71.363972000000004"/>
    <n v="-33.043858999999998"/>
    <n v="24304.68"/>
    <n v="1"/>
    <n v="0"/>
    <x v="1"/>
    <n v="0"/>
    <n v="1"/>
    <m/>
  </r>
  <r>
    <x v="0"/>
    <x v="7"/>
    <x v="1"/>
    <n v="18"/>
    <n v="-71.355727999999999"/>
    <n v="-33.044373"/>
    <n v="25185.32"/>
    <n v="1"/>
    <n v="0"/>
    <x v="1"/>
    <n v="0"/>
    <n v="1"/>
    <m/>
  </r>
  <r>
    <x v="0"/>
    <x v="7"/>
    <x v="1"/>
    <n v="19"/>
    <n v="-71.350677000000005"/>
    <n v="-33.043846000000002"/>
    <n v="27664.98"/>
    <n v="1"/>
    <n v="0"/>
    <x v="1"/>
    <n v="0"/>
    <n v="1"/>
    <m/>
  </r>
  <r>
    <x v="0"/>
    <x v="7"/>
    <x v="1"/>
    <n v="20"/>
    <n v="-71.346907999999999"/>
    <n v="-33.041572000000002"/>
    <n v="29057.35"/>
    <n v="1"/>
    <n v="1"/>
    <x v="1"/>
    <n v="0.05"/>
    <n v="1"/>
    <m/>
  </r>
  <r>
    <x v="0"/>
    <x v="8"/>
    <x v="0"/>
    <n v="1"/>
    <n v="-71.356842"/>
    <n v="-33.052078000000002"/>
    <n v="116.03"/>
    <n v="1"/>
    <n v="1"/>
    <x v="0"/>
    <n v="0.9"/>
    <n v="1"/>
    <m/>
  </r>
  <r>
    <x v="0"/>
    <x v="8"/>
    <x v="0"/>
    <n v="2"/>
    <n v="-71.353645"/>
    <n v="-33.047026000000002"/>
    <n v="751.04"/>
    <n v="1"/>
    <n v="1"/>
    <x v="1"/>
    <n v="0.05"/>
    <n v="1"/>
    <m/>
  </r>
  <r>
    <x v="0"/>
    <x v="8"/>
    <x v="0"/>
    <n v="3"/>
    <n v="-71.355548999999996"/>
    <n v="-33.044389000000002"/>
    <n v="1124.8499999999999"/>
    <n v="1"/>
    <n v="0"/>
    <x v="1"/>
    <n v="0"/>
    <n v="1"/>
    <m/>
  </r>
  <r>
    <x v="0"/>
    <x v="8"/>
    <x v="0"/>
    <n v="4"/>
    <n v="-71.372484"/>
    <n v="-33.044165999999997"/>
    <n v="2824.83"/>
    <n v="1"/>
    <n v="0"/>
    <x v="1"/>
    <n v="0"/>
    <n v="1"/>
    <m/>
  </r>
  <r>
    <x v="0"/>
    <x v="8"/>
    <x v="0"/>
    <n v="5"/>
    <n v="-71.400181000000003"/>
    <n v="-33.045791999999999"/>
    <n v="5444.65"/>
    <n v="1"/>
    <n v="0"/>
    <x v="1"/>
    <n v="0"/>
    <n v="1"/>
    <m/>
  </r>
  <r>
    <x v="0"/>
    <x v="8"/>
    <x v="0"/>
    <n v="6"/>
    <n v="-71.421422000000007"/>
    <n v="-33.043514999999999"/>
    <n v="7487.78"/>
    <n v="1"/>
    <n v="0"/>
    <x v="1"/>
    <n v="0"/>
    <n v="1"/>
    <m/>
  </r>
  <r>
    <x v="0"/>
    <x v="8"/>
    <x v="0"/>
    <n v="7"/>
    <n v="-71.434535999999994"/>
    <n v="-33.043425999999997"/>
    <n v="8758.06"/>
    <n v="1"/>
    <n v="0"/>
    <x v="1"/>
    <n v="0"/>
    <n v="1"/>
    <m/>
  </r>
  <r>
    <x v="0"/>
    <x v="8"/>
    <x v="0"/>
    <n v="8"/>
    <n v="-71.455106000000001"/>
    <n v="-33.046813"/>
    <n v="10874.99"/>
    <n v="1"/>
    <n v="0"/>
    <x v="1"/>
    <n v="0"/>
    <n v="1"/>
    <m/>
  </r>
  <r>
    <x v="0"/>
    <x v="8"/>
    <x v="0"/>
    <n v="9"/>
    <n v="-71.470571000000007"/>
    <n v="-33.041206000000003"/>
    <n v="12487.33"/>
    <n v="1"/>
    <n v="0"/>
    <x v="1"/>
    <n v="0"/>
    <n v="1"/>
    <m/>
  </r>
  <r>
    <x v="0"/>
    <x v="8"/>
    <x v="0"/>
    <n v="10"/>
    <n v="-71.485266999999993"/>
    <n v="-33.035162"/>
    <n v="14081.26"/>
    <n v="1"/>
    <n v="0"/>
    <x v="1"/>
    <n v="0"/>
    <n v="1"/>
    <m/>
  </r>
  <r>
    <x v="0"/>
    <x v="8"/>
    <x v="0"/>
    <n v="11"/>
    <n v="-71.540583999999996"/>
    <n v="-33.029077999999998"/>
    <n v="20375.71"/>
    <n v="1"/>
    <n v="0"/>
    <x v="1"/>
    <n v="0"/>
    <n v="1"/>
    <m/>
  </r>
  <r>
    <x v="0"/>
    <x v="8"/>
    <x v="0"/>
    <n v="12"/>
    <n v="-71.549595999999994"/>
    <n v="-33.024335999999998"/>
    <n v="21690.78"/>
    <n v="1"/>
    <n v="0"/>
    <x v="1"/>
    <n v="0"/>
    <n v="1"/>
    <m/>
  </r>
  <r>
    <x v="0"/>
    <x v="8"/>
    <x v="0"/>
    <n v="13"/>
    <n v="-71.564042999999998"/>
    <n v="-33.030794"/>
    <n v="23837.82"/>
    <n v="1"/>
    <n v="0"/>
    <x v="1"/>
    <n v="0"/>
    <n v="1"/>
    <m/>
  </r>
  <r>
    <x v="0"/>
    <x v="8"/>
    <x v="0"/>
    <n v="14"/>
    <n v="-71.570269999999994"/>
    <n v="-33.034883000000001"/>
    <n v="24710.73"/>
    <n v="1"/>
    <n v="0"/>
    <x v="1"/>
    <n v="0"/>
    <n v="1"/>
    <m/>
  </r>
  <r>
    <x v="0"/>
    <x v="8"/>
    <x v="0"/>
    <n v="15"/>
    <n v="-71.566001999999997"/>
    <n v="-33.112414999999999"/>
    <n v="36704.480000000003"/>
    <n v="1"/>
    <n v="0"/>
    <x v="1"/>
    <n v="0"/>
    <n v="1"/>
    <m/>
  </r>
  <r>
    <x v="0"/>
    <x v="8"/>
    <x v="0"/>
    <n v="16"/>
    <n v="-71.574498000000006"/>
    <n v="-33.111753999999998"/>
    <n v="37500.870000000003"/>
    <n v="1"/>
    <n v="0"/>
    <x v="1"/>
    <n v="0"/>
    <n v="1"/>
    <m/>
  </r>
  <r>
    <x v="0"/>
    <x v="8"/>
    <x v="0"/>
    <n v="17"/>
    <n v="-71.570464000000001"/>
    <n v="-33.126533000000002"/>
    <n v="41035.160000000003"/>
    <n v="1"/>
    <n v="0"/>
    <x v="1"/>
    <n v="0"/>
    <n v="1"/>
    <m/>
  </r>
  <r>
    <x v="0"/>
    <x v="8"/>
    <x v="0"/>
    <n v="18"/>
    <n v="-71.565461999999997"/>
    <n v="-33.131191999999999"/>
    <n v="41736.11"/>
    <n v="1"/>
    <n v="0"/>
    <x v="1"/>
    <n v="0"/>
    <n v="1"/>
    <m/>
  </r>
  <r>
    <x v="0"/>
    <x v="8"/>
    <x v="0"/>
    <n v="19"/>
    <n v="-71.570401000000004"/>
    <n v="-33.136090000000003"/>
    <n v="42564.480000000003"/>
    <n v="1"/>
    <n v="0"/>
    <x v="1"/>
    <n v="0"/>
    <n v="1"/>
    <m/>
  </r>
  <r>
    <x v="0"/>
    <x v="8"/>
    <x v="0"/>
    <n v="20"/>
    <n v="-71.569664000000003"/>
    <n v="-33.144782999999997"/>
    <n v="43677.57"/>
    <n v="1"/>
    <n v="1"/>
    <x v="1"/>
    <n v="0.05"/>
    <n v="1"/>
    <m/>
  </r>
  <r>
    <x v="0"/>
    <x v="8"/>
    <x v="1"/>
    <n v="1"/>
    <n v="-71.569359000000006"/>
    <n v="-33.146698000000001"/>
    <n v="187.74"/>
    <n v="1"/>
    <n v="1"/>
    <x v="1"/>
    <n v="0.9"/>
    <n v="1"/>
    <m/>
  </r>
  <r>
    <x v="0"/>
    <x v="8"/>
    <x v="1"/>
    <n v="2"/>
    <n v="-71.570294000000004"/>
    <n v="-33.136040999999999"/>
    <n v="1516.48"/>
    <n v="1"/>
    <n v="1"/>
    <x v="1"/>
    <n v="0.05"/>
    <n v="1"/>
    <m/>
  </r>
  <r>
    <x v="0"/>
    <x v="8"/>
    <x v="1"/>
    <n v="3"/>
    <n v="-71.565448000000004"/>
    <n v="-33.131213000000002"/>
    <n v="2330.83"/>
    <n v="1"/>
    <n v="0"/>
    <x v="1"/>
    <n v="0"/>
    <n v="1"/>
    <m/>
  </r>
  <r>
    <x v="0"/>
    <x v="8"/>
    <x v="1"/>
    <n v="4"/>
    <n v="-71.570475999999999"/>
    <n v="-33.126522000000001"/>
    <n v="3036.1"/>
    <n v="1"/>
    <n v="0"/>
    <x v="1"/>
    <n v="0"/>
    <n v="1"/>
    <m/>
  </r>
  <r>
    <x v="0"/>
    <x v="8"/>
    <x v="1"/>
    <n v="5"/>
    <n v="-71.566134000000005"/>
    <n v="-33.113526999999998"/>
    <n v="7008.42"/>
    <n v="1"/>
    <n v="0"/>
    <x v="1"/>
    <n v="0"/>
    <n v="1"/>
    <m/>
  </r>
  <r>
    <x v="0"/>
    <x v="8"/>
    <x v="1"/>
    <n v="6"/>
    <n v="-71.570261000000002"/>
    <n v="-33.034888000000002"/>
    <n v="19923.05"/>
    <n v="1"/>
    <n v="0"/>
    <x v="1"/>
    <n v="0"/>
    <n v="1"/>
    <m/>
  </r>
  <r>
    <x v="0"/>
    <x v="8"/>
    <x v="1"/>
    <n v="7"/>
    <n v="-71.564035000000004"/>
    <n v="-33.030774999999998"/>
    <n v="20799.2"/>
    <n v="1"/>
    <n v="0"/>
    <x v="1"/>
    <n v="0"/>
    <n v="1"/>
    <m/>
  </r>
  <r>
    <x v="0"/>
    <x v="8"/>
    <x v="1"/>
    <n v="8"/>
    <n v="-71.540640999999994"/>
    <n v="-33.029265000000002"/>
    <n v="23605.52"/>
    <n v="1"/>
    <n v="0"/>
    <x v="1"/>
    <n v="0"/>
    <n v="1"/>
    <m/>
  </r>
  <r>
    <x v="0"/>
    <x v="8"/>
    <x v="1"/>
    <n v="9"/>
    <n v="-71.485215999999994"/>
    <n v="-33.035620000000002"/>
    <n v="29876.58"/>
    <n v="1"/>
    <n v="0"/>
    <x v="1"/>
    <n v="0"/>
    <n v="1"/>
    <m/>
  </r>
  <r>
    <x v="0"/>
    <x v="8"/>
    <x v="1"/>
    <n v="10"/>
    <n v="-71.470562000000001"/>
    <n v="-33.041359"/>
    <n v="31473.32"/>
    <n v="1"/>
    <n v="0"/>
    <x v="1"/>
    <n v="0"/>
    <n v="1"/>
    <m/>
  </r>
  <r>
    <x v="0"/>
    <x v="8"/>
    <x v="1"/>
    <n v="11"/>
    <n v="-71.455053000000007"/>
    <n v="-33.046826000000003"/>
    <n v="33081.49"/>
    <n v="1"/>
    <n v="0"/>
    <x v="1"/>
    <n v="0"/>
    <n v="1"/>
    <m/>
  </r>
  <r>
    <x v="0"/>
    <x v="8"/>
    <x v="1"/>
    <n v="12"/>
    <n v="-71.438119"/>
    <n v="-33.048310999999998"/>
    <n v="34682.28"/>
    <n v="1"/>
    <n v="0"/>
    <x v="1"/>
    <n v="0"/>
    <n v="1"/>
    <m/>
  </r>
  <r>
    <x v="0"/>
    <x v="8"/>
    <x v="1"/>
    <n v="13"/>
    <n v="-71.421432999999993"/>
    <n v="-33.043579999999999"/>
    <n v="36669.01"/>
    <n v="1"/>
    <n v="0"/>
    <x v="1"/>
    <n v="0"/>
    <n v="1"/>
    <m/>
  </r>
  <r>
    <x v="0"/>
    <x v="8"/>
    <x v="1"/>
    <n v="14"/>
    <n v="-71.400200999999996"/>
    <n v="-33.045867999999999"/>
    <n v="38712.300000000003"/>
    <n v="1"/>
    <n v="0"/>
    <x v="1"/>
    <n v="0"/>
    <n v="1"/>
    <m/>
  </r>
  <r>
    <x v="0"/>
    <x v="8"/>
    <x v="1"/>
    <n v="15"/>
    <n v="-71.376818"/>
    <n v="-33.044356999999998"/>
    <n v="40928.410000000003"/>
    <n v="1"/>
    <n v="0"/>
    <x v="1"/>
    <n v="0"/>
    <n v="1"/>
    <m/>
  </r>
  <r>
    <x v="0"/>
    <x v="8"/>
    <x v="1"/>
    <n v="16"/>
    <n v="-71.358018999999999"/>
    <n v="-33.042721"/>
    <n v="42727.06"/>
    <n v="1"/>
    <n v="0"/>
    <x v="1"/>
    <n v="0"/>
    <n v="1"/>
    <m/>
  </r>
  <r>
    <x v="0"/>
    <x v="8"/>
    <x v="1"/>
    <n v="17"/>
    <n v="-71.356429000000006"/>
    <n v="-33.051462000000001"/>
    <n v="43949.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37">
      <pivotArea outline="0" collapsedLevelsAreSubtotals="1" fieldPosition="0"/>
    </format>
    <format dxfId="36">
      <pivotArea dataOnly="0" labelOnly="1" outline="0" fieldPosition="0">
        <references count="1">
          <reference field="2" count="0"/>
        </references>
      </pivotArea>
    </format>
    <format dxfId="35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32">
      <pivotArea type="all" dataOnly="0" outline="0" collapsedLevelsAreSubtotals="1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field="1" type="button" dataOnly="0" labelOnly="1" outline="0" axis="axisRow" fieldPosition="1"/>
    </format>
    <format dxfId="28">
      <pivotArea field="2" type="button" dataOnly="0" labelOnly="1" outline="0" axis="axisRow" fieldPosition="2"/>
    </format>
    <format dxfId="27">
      <pivotArea dataOnly="0" labelOnly="1" outline="0" fieldPosition="0">
        <references count="1">
          <reference field="0" count="0"/>
        </references>
      </pivotArea>
    </format>
    <format dxfId="2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2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39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8">
        <item x="0"/>
        <item m="1" x="7"/>
        <item x="1"/>
        <item x="2"/>
        <item m="1" x="6"/>
        <item m="1" x="5"/>
        <item x="3"/>
        <item x="4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>
      <x v="2"/>
      <x/>
    </i>
    <i>
      <x v="3"/>
      <x/>
    </i>
    <i>
      <x v="6"/>
      <x/>
    </i>
    <i>
      <x v="7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2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39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3"/>
      <x/>
    </i>
    <i>
      <x v="5"/>
      <x/>
    </i>
    <i>
      <x v="6"/>
      <x/>
    </i>
    <i>
      <x v="10"/>
      <x/>
    </i>
    <i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44">
      <pivotArea type="all" dataOnly="0" outline="0" collapsedLevelsAreSubtotals="1" fieldPosition="0"/>
    </format>
    <format dxfId="43">
      <pivotArea outline="0" collapsedLevelsAreSubtotals="1" fieldPosition="0"/>
    </format>
    <format dxfId="42">
      <pivotArea field="0" type="button" dataOnly="0" labelOnly="1" outline="0" axis="axisRow" fieldPosition="0"/>
    </format>
    <format dxfId="41">
      <pivotArea field="1" type="button" dataOnly="0" labelOnly="1" outline="0" axis="axisRow" fieldPosition="1"/>
    </format>
    <format dxfId="40">
      <pivotArea dataOnly="0" labelOnly="1" outline="0" axis="axisValues" fieldPosition="0"/>
    </format>
    <format dxfId="39">
      <pivotArea dataOnly="0" labelOnly="1" outline="0" fieldPosition="0">
        <references count="1">
          <reference field="0" count="0"/>
        </references>
      </pivotArea>
    </format>
    <format dxfId="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59">
      <pivotArea type="all" dataOnly="0" outline="0" fieldPosition="0"/>
    </format>
    <format dxfId="58">
      <pivotArea outline="0" fieldPosition="0"/>
    </format>
    <format dxfId="57">
      <pivotArea dataOnly="0" labelOnly="1" fieldPosition="0">
        <references count="1">
          <reference field="1" count="0"/>
        </references>
      </pivotArea>
    </format>
    <format dxfId="56">
      <pivotArea dataOnly="0" labelOnly="1" grandRow="1" outline="0" fieldPosition="0"/>
    </format>
    <format dxfId="55">
      <pivotArea dataOnly="0" labelOnly="1" grandCol="1" outline="0" fieldPosition="0"/>
    </format>
    <format dxfId="54">
      <pivotArea type="all" dataOnly="0" outline="0" fieldPosition="0"/>
    </format>
    <format dxfId="53">
      <pivotArea outline="0" fieldPosition="0"/>
    </format>
    <format dxfId="52">
      <pivotArea dataOnly="0" labelOnly="1" fieldPosition="0">
        <references count="1">
          <reference field="1" count="0"/>
        </references>
      </pivotArea>
    </format>
    <format dxfId="51">
      <pivotArea dataOnly="0" labelOnly="1" grandRow="1" outline="0" fieldPosition="0"/>
    </format>
    <format dxfId="50">
      <pivotArea dataOnly="0" labelOnly="1" grandCol="1" outline="0" fieldPosition="0"/>
    </format>
    <format dxfId="49">
      <pivotArea type="all" dataOnly="0" outline="0" fieldPosition="0"/>
    </format>
    <format dxfId="48">
      <pivotArea outline="0" fieldPosition="0"/>
    </format>
    <format dxfId="47">
      <pivotArea dataOnly="0" labelOnly="1" fieldPosition="0">
        <references count="1">
          <reference field="1" count="0"/>
        </references>
      </pivotArea>
    </format>
    <format dxfId="46">
      <pivotArea dataOnly="0" labelOnly="1" grandRow="1" outline="0" fieldPosition="0"/>
    </format>
    <format dxfId="4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0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67">
      <pivotArea type="all" dataOnly="0" outline="0" collapsedLevelsAreSubtotals="1" fieldPosition="0"/>
    </format>
    <format dxfId="66">
      <pivotArea outline="0" collapsedLevelsAreSubtotals="1" fieldPosition="0"/>
    </format>
    <format dxfId="65">
      <pivotArea field="0" type="button" dataOnly="0" labelOnly="1" outline="0" axis="axisRow" fieldPosition="0"/>
    </format>
    <format dxfId="64">
      <pivotArea field="2" type="button" dataOnly="0" labelOnly="1" outline="0" axis="axisRow" fieldPosition="1"/>
    </format>
    <format dxfId="63">
      <pivotArea dataOnly="0" labelOnly="1" outline="0" axis="axisValues" fieldPosition="0"/>
    </format>
    <format dxfId="62">
      <pivotArea dataOnly="0" labelOnly="1" outline="0" fieldPosition="0">
        <references count="1">
          <reference field="0" count="0"/>
        </references>
      </pivotArea>
    </format>
    <format dxfId="61">
      <pivotArea dataOnly="0" labelOnly="1" grandRow="1" outline="0" fieldPosition="0"/>
    </format>
    <format dxfId="6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20" headerRowDxfId="96" dataDxfId="94" headerRowBorderDxfId="95" tableBorderDxfId="93" totalsRowBorderDxfId="92">
  <autoFilter ref="A11:M320"/>
  <tableColumns count="13">
    <tableColumn id="1" name="Unidad de Negocio" totalsRowLabel="Total" dataDxfId="91"/>
    <tableColumn id="2" name="Servicio" dataDxfId="90"/>
    <tableColumn id="3" name="Sentido" dataDxfId="89"/>
    <tableColumn id="4" name="Correlativo Punto de Control" dataDxfId="88"/>
    <tableColumn id="5" name="Longitud" dataDxfId="87"/>
    <tableColumn id="6" name="Latitud" dataDxfId="86"/>
    <tableColumn id="7" name="Distancia al origen" dataDxfId="85"/>
    <tableColumn id="8" name="Seguimiento" dataDxfId="84"/>
    <tableColumn id="9" name="ICR" dataDxfId="83"/>
    <tableColumn id="10" name="IP" dataDxfId="82"/>
    <tableColumn id="11" name="Ponderador ICR" dataDxfId="81"/>
    <tableColumn id="12" name="Punto Urbano" dataDxfId="80"/>
    <tableColumn id="13" name="Referencia de Punto de Control" dataDxfId="79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78" dataDxfId="77" tableBorderDxfId="76">
  <autoFilter ref="A11:H15"/>
  <tableColumns count="8">
    <tableColumn id="1" name="UN" dataDxfId="75"/>
    <tableColumn id="2" name="Servicio" dataDxfId="74"/>
    <tableColumn id="3" name="Sentido" dataDxfId="73"/>
    <tableColumn id="4" name="Correlativo Punto_x000a_de Control" dataDxfId="72"/>
    <tableColumn id="5" name="Intervalo Anterior_x000a_(IPPdk-1)" dataDxfId="71"/>
    <tableColumn id="6" name="Hora de Pasada Programada_x000a_(TPPdk)" dataDxfId="70"/>
    <tableColumn id="7" name="Intervalo Posterior_x000a_(IPPdk)" dataDxfId="69"/>
    <tableColumn id="8" name="Tipo de Día" dataDxfId="6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15" dataDxfId="14">
  <autoFilter ref="J2:O20"/>
  <tableColumns count="6">
    <tableColumn id="1" name="Columna1" dataDxfId="13">
      <calculatedColumnFormula>+D3=E3</calculatedColumnFormula>
    </tableColumn>
    <tableColumn id="2" name="Unidad" dataDxfId="12">
      <calculatedColumnFormula>+A3</calculatedColumnFormula>
    </tableColumn>
    <tableColumn id="3" name="Servicio" dataDxfId="11">
      <calculatedColumnFormula>+LEFT(B3,3)</calculatedColumnFormula>
    </tableColumn>
    <tableColumn id="4" name="Tipo Servicio" dataDxfId="10">
      <calculatedColumnFormula>+IF(OR(RIGHT(B3,1)="D",RIGHT(B3,1)="c",RIGHT(B3,1)="Y"),"Variante","Troncal")</calculatedColumnFormula>
    </tableColumn>
    <tableColumn id="5" name="sentido" dataDxfId="9">
      <calculatedColumnFormula>+C3</calculatedColumnFormula>
    </tableColumn>
    <tableColumn id="6" name="Validez Servicio" dataDxfId="8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E19" sqref="E1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70" t="str">
        <f>+D8&amp;"_"&amp;D9&amp;"_"&amp;D10&amp;"_"&amp;D11&amp;"_"&amp;D13&amp;"_"&amp;E16&amp;"_A5_"&amp;D12</f>
        <v>POT_V_VALPARAISOUN03_UN03_2021_4_A5_1</v>
      </c>
      <c r="C4" s="70"/>
      <c r="D4" s="70"/>
      <c r="E4" s="70"/>
      <c r="F4" s="70"/>
      <c r="G4" s="70"/>
      <c r="H4" s="70"/>
      <c r="I4" s="70"/>
      <c r="J4" s="70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6" t="s">
        <v>0</v>
      </c>
      <c r="C7" s="66"/>
      <c r="D7" s="71" t="s">
        <v>1</v>
      </c>
      <c r="E7" s="72"/>
      <c r="F7"/>
      <c r="J7"/>
    </row>
    <row r="8" spans="1:14" x14ac:dyDescent="0.3">
      <c r="B8" s="66" t="s">
        <v>2</v>
      </c>
      <c r="C8" s="66"/>
      <c r="D8" s="71" t="s">
        <v>65</v>
      </c>
      <c r="E8" s="72"/>
    </row>
    <row r="9" spans="1:14" x14ac:dyDescent="0.3">
      <c r="B9" s="66" t="s">
        <v>3</v>
      </c>
      <c r="C9" s="66"/>
      <c r="D9" s="71" t="s">
        <v>4</v>
      </c>
      <c r="E9" s="72"/>
    </row>
    <row r="10" spans="1:14" x14ac:dyDescent="0.3">
      <c r="B10" s="66" t="s">
        <v>5</v>
      </c>
      <c r="C10" s="66"/>
      <c r="D10" s="71" t="s">
        <v>58</v>
      </c>
      <c r="E10" s="72"/>
    </row>
    <row r="11" spans="1:14" x14ac:dyDescent="0.3">
      <c r="B11" s="66" t="s">
        <v>6</v>
      </c>
      <c r="C11" s="66"/>
      <c r="D11" s="67" t="s">
        <v>44</v>
      </c>
      <c r="E11" s="68"/>
    </row>
    <row r="12" spans="1:14" x14ac:dyDescent="0.3">
      <c r="B12" s="66" t="s">
        <v>7</v>
      </c>
      <c r="C12" s="66"/>
      <c r="D12" s="64">
        <v>1</v>
      </c>
      <c r="E12" s="65"/>
    </row>
    <row r="13" spans="1:14" x14ac:dyDescent="0.3">
      <c r="B13" s="66" t="s">
        <v>8</v>
      </c>
      <c r="C13" s="66"/>
      <c r="D13" s="67">
        <v>2021</v>
      </c>
      <c r="E13" s="68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45" t="s">
        <v>74</v>
      </c>
      <c r="C16" s="60">
        <v>44298</v>
      </c>
      <c r="D16" s="60">
        <v>44469</v>
      </c>
      <c r="E16" s="61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13</v>
      </c>
      <c r="C21" s="69" t="s">
        <v>76</v>
      </c>
      <c r="D21" s="69"/>
      <c r="E21" s="69"/>
      <c r="F21" s="69"/>
    </row>
    <row r="22" spans="2:6" x14ac:dyDescent="0.3">
      <c r="B22" s="11" t="s">
        <v>14</v>
      </c>
      <c r="C22" s="69"/>
      <c r="D22" s="69"/>
      <c r="E22" s="69"/>
      <c r="F22" s="69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conditionalFormatting sqref="D7:E13">
    <cfRule type="cellIs" dxfId="7" priority="5" operator="equal">
      <formula>$M$1</formula>
    </cfRule>
  </conditionalFormatting>
  <conditionalFormatting sqref="B16">
    <cfRule type="cellIs" dxfId="6" priority="4" operator="equal">
      <formula>$N$1</formula>
    </cfRule>
  </conditionalFormatting>
  <conditionalFormatting sqref="C16">
    <cfRule type="cellIs" dxfId="5" priority="3" operator="equal">
      <formula>$N$1</formula>
    </cfRule>
  </conditionalFormatting>
  <conditionalFormatting sqref="D16">
    <cfRule type="cellIs" dxfId="4" priority="2" operator="equal">
      <formula>$N$1</formula>
    </cfRule>
  </conditionalFormatting>
  <conditionalFormatting sqref="E16">
    <cfRule type="cellIs" dxfId="3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0"/>
  <sheetViews>
    <sheetView topLeftCell="A309" zoomScale="90" zoomScaleNormal="90" workbookViewId="0">
      <selection activeCell="F327" sqref="F327"/>
    </sheetView>
  </sheetViews>
  <sheetFormatPr baseColWidth="10" defaultColWidth="20.42578125" defaultRowHeight="14.25" customHeight="1" x14ac:dyDescent="0.2"/>
  <cols>
    <col min="1" max="1" width="8" style="12" customWidth="1"/>
    <col min="2" max="2" width="7" style="12" customWidth="1"/>
    <col min="3" max="3" width="3.28515625" style="12" bestFit="1" customWidth="1"/>
    <col min="4" max="4" width="5.7109375" style="12" bestFit="1" customWidth="1"/>
    <col min="5" max="5" width="11.140625" style="12" customWidth="1"/>
    <col min="6" max="6" width="11.42578125" style="12" customWidth="1"/>
    <col min="7" max="7" width="10.42578125" style="12" bestFit="1" customWidth="1"/>
    <col min="8" max="10" width="3.28515625" style="12" bestFit="1" customWidth="1"/>
    <col min="11" max="11" width="5.7109375" style="12" customWidth="1"/>
    <col min="12" max="12" width="3.28515625" style="12" bestFit="1" customWidth="1"/>
    <col min="13" max="13" width="25.85546875" style="13" bestFit="1" customWidth="1"/>
    <col min="14" max="14" width="20.42578125" style="12" customWidth="1"/>
    <col min="15" max="16384" width="20.42578125" style="12"/>
  </cols>
  <sheetData>
    <row r="1" spans="1:13" ht="11.25" x14ac:dyDescent="0.2"/>
    <row r="2" spans="1:13" ht="16.5" x14ac:dyDescent="0.2">
      <c r="A2" s="73" t="str">
        <f>"PUNTOS DE CONTROL DE LA UNIDAD DE NEGOCIO ("&amp;A7&amp;" - "&amp;C7&amp;")"</f>
        <v>PUNTOS DE CONTROL DE LA UNIDAD DE NEGOCIO (UN03 - Normal)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80" t="s">
        <v>16</v>
      </c>
      <c r="B6" s="81"/>
      <c r="C6" s="75" t="s">
        <v>17</v>
      </c>
      <c r="D6" s="75"/>
      <c r="E6" s="75"/>
      <c r="F6" s="74" t="s">
        <v>10</v>
      </c>
      <c r="G6" s="74" t="s">
        <v>18</v>
      </c>
      <c r="H6" s="75" t="s">
        <v>11</v>
      </c>
      <c r="I6" s="75"/>
      <c r="J6" s="75"/>
      <c r="K6" s="75"/>
      <c r="L6" s="75"/>
    </row>
    <row r="7" spans="1:13" ht="15" x14ac:dyDescent="0.25">
      <c r="A7" s="82" t="str">
        <f>+TAPA!D11</f>
        <v>UN03</v>
      </c>
      <c r="B7" s="83"/>
      <c r="C7" s="84" t="str">
        <f>+TAPA!B16</f>
        <v>Normal</v>
      </c>
      <c r="D7" s="84"/>
      <c r="E7" s="84"/>
      <c r="F7" s="76">
        <f>+TAPA!C16</f>
        <v>44298</v>
      </c>
      <c r="G7" s="76"/>
      <c r="H7" s="77">
        <f>+TAPA!D16</f>
        <v>44469</v>
      </c>
      <c r="I7" s="78"/>
      <c r="J7" s="78"/>
      <c r="K7" s="78"/>
      <c r="L7" s="79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7" t="s">
        <v>44</v>
      </c>
      <c r="B12" s="46">
        <v>301</v>
      </c>
      <c r="C12" s="47">
        <v>0</v>
      </c>
      <c r="D12" s="47">
        <v>1</v>
      </c>
      <c r="E12" s="47">
        <v>-71.356420999999997</v>
      </c>
      <c r="F12" s="47">
        <v>-33.051451</v>
      </c>
      <c r="G12" s="47">
        <v>195.94</v>
      </c>
      <c r="H12" s="47">
        <v>1</v>
      </c>
      <c r="I12" s="47">
        <v>1</v>
      </c>
      <c r="J12" s="47">
        <v>1</v>
      </c>
      <c r="K12" s="47">
        <v>0.9</v>
      </c>
      <c r="L12" s="47">
        <v>1</v>
      </c>
      <c r="M12" s="48"/>
    </row>
    <row r="13" spans="1:13" ht="14.25" customHeight="1" x14ac:dyDescent="0.2">
      <c r="A13" s="17" t="s">
        <v>44</v>
      </c>
      <c r="B13" s="46">
        <v>301</v>
      </c>
      <c r="C13" s="47">
        <v>0</v>
      </c>
      <c r="D13" s="47">
        <v>2</v>
      </c>
      <c r="E13" s="47">
        <v>-71.360268000000005</v>
      </c>
      <c r="F13" s="47">
        <v>-33.045907999999997</v>
      </c>
      <c r="G13" s="47">
        <v>1509.75</v>
      </c>
      <c r="H13" s="47">
        <v>1</v>
      </c>
      <c r="I13" s="47">
        <v>1</v>
      </c>
      <c r="J13" s="47">
        <v>0</v>
      </c>
      <c r="K13" s="47">
        <v>0.05</v>
      </c>
      <c r="L13" s="47">
        <v>1</v>
      </c>
      <c r="M13" s="48"/>
    </row>
    <row r="14" spans="1:13" ht="14.25" customHeight="1" x14ac:dyDescent="0.2">
      <c r="A14" s="17" t="s">
        <v>44</v>
      </c>
      <c r="B14" s="46">
        <v>301</v>
      </c>
      <c r="C14" s="47">
        <v>0</v>
      </c>
      <c r="D14" s="47">
        <v>3</v>
      </c>
      <c r="E14" s="47">
        <v>-71.365460999999996</v>
      </c>
      <c r="F14" s="47">
        <v>-33.044578999999999</v>
      </c>
      <c r="G14" s="47">
        <v>2189.37</v>
      </c>
      <c r="H14" s="47">
        <v>1</v>
      </c>
      <c r="I14" s="47">
        <v>0</v>
      </c>
      <c r="J14" s="47">
        <v>0</v>
      </c>
      <c r="K14" s="47">
        <v>0</v>
      </c>
      <c r="L14" s="47">
        <v>1</v>
      </c>
      <c r="M14" s="48"/>
    </row>
    <row r="15" spans="1:13" ht="14.25" customHeight="1" x14ac:dyDescent="0.2">
      <c r="A15" s="17" t="s">
        <v>44</v>
      </c>
      <c r="B15" s="46">
        <v>301</v>
      </c>
      <c r="C15" s="47">
        <v>0</v>
      </c>
      <c r="D15" s="47">
        <v>4</v>
      </c>
      <c r="E15" s="47">
        <v>-71.378068999999996</v>
      </c>
      <c r="F15" s="47">
        <v>-33.039127000000001</v>
      </c>
      <c r="G15" s="47">
        <v>3830.49</v>
      </c>
      <c r="H15" s="47">
        <v>1</v>
      </c>
      <c r="I15" s="47">
        <v>0</v>
      </c>
      <c r="J15" s="47">
        <v>0</v>
      </c>
      <c r="K15" s="47">
        <v>0</v>
      </c>
      <c r="L15" s="47">
        <v>1</v>
      </c>
      <c r="M15" s="48"/>
    </row>
    <row r="16" spans="1:13" ht="14.25" customHeight="1" x14ac:dyDescent="0.2">
      <c r="A16" s="17" t="s">
        <v>44</v>
      </c>
      <c r="B16" s="46">
        <v>301</v>
      </c>
      <c r="C16" s="47">
        <v>0</v>
      </c>
      <c r="D16" s="47">
        <v>5</v>
      </c>
      <c r="E16" s="47">
        <v>-71.397637000000003</v>
      </c>
      <c r="F16" s="47">
        <v>-33.039096000000001</v>
      </c>
      <c r="G16" s="47">
        <v>5948.95</v>
      </c>
      <c r="H16" s="47">
        <v>1</v>
      </c>
      <c r="I16" s="47">
        <v>0</v>
      </c>
      <c r="J16" s="47">
        <v>0</v>
      </c>
      <c r="K16" s="47">
        <v>0</v>
      </c>
      <c r="L16" s="47">
        <v>1</v>
      </c>
      <c r="M16" s="48"/>
    </row>
    <row r="17" spans="1:13" ht="14.25" customHeight="1" x14ac:dyDescent="0.2">
      <c r="A17" s="17" t="s">
        <v>44</v>
      </c>
      <c r="B17" s="46">
        <v>301</v>
      </c>
      <c r="C17" s="47">
        <v>0</v>
      </c>
      <c r="D17" s="47">
        <v>6</v>
      </c>
      <c r="E17" s="47">
        <v>-71.404588000000004</v>
      </c>
      <c r="F17" s="47">
        <v>-33.031928000000001</v>
      </c>
      <c r="G17" s="47">
        <v>7425.78</v>
      </c>
      <c r="H17" s="47">
        <v>1</v>
      </c>
      <c r="I17" s="47">
        <v>0</v>
      </c>
      <c r="J17" s="47">
        <v>0</v>
      </c>
      <c r="K17" s="47">
        <v>0</v>
      </c>
      <c r="L17" s="47">
        <v>1</v>
      </c>
      <c r="M17" s="48"/>
    </row>
    <row r="18" spans="1:13" ht="14.25" customHeight="1" x14ac:dyDescent="0.2">
      <c r="A18" s="17" t="s">
        <v>44</v>
      </c>
      <c r="B18" s="46">
        <v>301</v>
      </c>
      <c r="C18" s="47">
        <v>0</v>
      </c>
      <c r="D18" s="47">
        <v>7</v>
      </c>
      <c r="E18" s="47">
        <v>-71.420779999999993</v>
      </c>
      <c r="F18" s="47">
        <v>-33.043725999999999</v>
      </c>
      <c r="G18" s="47">
        <v>10759.06</v>
      </c>
      <c r="H18" s="47">
        <v>1</v>
      </c>
      <c r="I18" s="47">
        <v>0</v>
      </c>
      <c r="J18" s="47">
        <v>0</v>
      </c>
      <c r="K18" s="47">
        <v>0</v>
      </c>
      <c r="L18" s="47">
        <v>1</v>
      </c>
      <c r="M18" s="48"/>
    </row>
    <row r="19" spans="1:13" ht="14.25" customHeight="1" x14ac:dyDescent="0.2">
      <c r="A19" s="17" t="s">
        <v>44</v>
      </c>
      <c r="B19" s="46">
        <v>301</v>
      </c>
      <c r="C19" s="47">
        <v>0</v>
      </c>
      <c r="D19" s="47">
        <v>8</v>
      </c>
      <c r="E19" s="47">
        <v>-71.434500999999997</v>
      </c>
      <c r="F19" s="47">
        <v>-33.043416000000001</v>
      </c>
      <c r="G19" s="47">
        <v>12090.26</v>
      </c>
      <c r="H19" s="47">
        <v>1</v>
      </c>
      <c r="I19" s="47">
        <v>0</v>
      </c>
      <c r="J19" s="47">
        <v>0</v>
      </c>
      <c r="K19" s="47">
        <v>0</v>
      </c>
      <c r="L19" s="47">
        <v>1</v>
      </c>
      <c r="M19" s="48"/>
    </row>
    <row r="20" spans="1:13" ht="14.25" customHeight="1" x14ac:dyDescent="0.2">
      <c r="A20" s="17" t="s">
        <v>44</v>
      </c>
      <c r="B20" s="46">
        <v>301</v>
      </c>
      <c r="C20" s="47">
        <v>0</v>
      </c>
      <c r="D20" s="47">
        <v>9</v>
      </c>
      <c r="E20" s="47">
        <v>-71.441773999999995</v>
      </c>
      <c r="F20" s="47">
        <v>-33.046821999999999</v>
      </c>
      <c r="G20" s="47">
        <v>12877.88</v>
      </c>
      <c r="H20" s="47">
        <v>1</v>
      </c>
      <c r="I20" s="47">
        <v>0</v>
      </c>
      <c r="J20" s="47">
        <v>0</v>
      </c>
      <c r="K20" s="47">
        <v>0</v>
      </c>
      <c r="L20" s="47">
        <v>1</v>
      </c>
      <c r="M20" s="48"/>
    </row>
    <row r="21" spans="1:13" ht="14.25" customHeight="1" x14ac:dyDescent="0.2">
      <c r="A21" s="17" t="s">
        <v>44</v>
      </c>
      <c r="B21" s="46">
        <v>301</v>
      </c>
      <c r="C21" s="47">
        <v>0</v>
      </c>
      <c r="D21" s="47">
        <v>10</v>
      </c>
      <c r="E21" s="47">
        <v>-71.445696999999996</v>
      </c>
      <c r="F21" s="47">
        <v>-33.047876000000002</v>
      </c>
      <c r="G21" s="47">
        <v>13316.03</v>
      </c>
      <c r="H21" s="47">
        <v>1</v>
      </c>
      <c r="I21" s="47">
        <v>0</v>
      </c>
      <c r="J21" s="47">
        <v>0</v>
      </c>
      <c r="K21" s="47">
        <v>0</v>
      </c>
      <c r="L21" s="47">
        <v>1</v>
      </c>
      <c r="M21" s="48"/>
    </row>
    <row r="22" spans="1:13" ht="14.25" customHeight="1" x14ac:dyDescent="0.2">
      <c r="A22" s="17" t="s">
        <v>44</v>
      </c>
      <c r="B22" s="46">
        <v>301</v>
      </c>
      <c r="C22" s="47">
        <v>0</v>
      </c>
      <c r="D22" s="47">
        <v>11</v>
      </c>
      <c r="E22" s="47">
        <v>-71.464284000000006</v>
      </c>
      <c r="F22" s="47">
        <v>-33.042864000000002</v>
      </c>
      <c r="G22" s="47">
        <v>15179.46</v>
      </c>
      <c r="H22" s="47">
        <v>1</v>
      </c>
      <c r="I22" s="47">
        <v>0</v>
      </c>
      <c r="J22" s="47">
        <v>0</v>
      </c>
      <c r="K22" s="47">
        <v>0</v>
      </c>
      <c r="L22" s="47">
        <v>1</v>
      </c>
      <c r="M22" s="48"/>
    </row>
    <row r="23" spans="1:13" ht="14.25" customHeight="1" x14ac:dyDescent="0.2">
      <c r="A23" s="17" t="s">
        <v>44</v>
      </c>
      <c r="B23" s="46">
        <v>301</v>
      </c>
      <c r="C23" s="47">
        <v>0</v>
      </c>
      <c r="D23" s="47">
        <v>12</v>
      </c>
      <c r="E23" s="47">
        <v>-71.530544000000006</v>
      </c>
      <c r="F23" s="47">
        <v>-33.032122000000001</v>
      </c>
      <c r="G23" s="47">
        <v>22325.19</v>
      </c>
      <c r="H23" s="47">
        <v>1</v>
      </c>
      <c r="I23" s="47">
        <v>0</v>
      </c>
      <c r="J23" s="47">
        <v>0</v>
      </c>
      <c r="K23" s="47">
        <v>0</v>
      </c>
      <c r="L23" s="47">
        <v>1</v>
      </c>
      <c r="M23" s="48"/>
    </row>
    <row r="24" spans="1:13" ht="14.25" customHeight="1" x14ac:dyDescent="0.2">
      <c r="A24" s="17" t="s">
        <v>44</v>
      </c>
      <c r="B24" s="46">
        <v>301</v>
      </c>
      <c r="C24" s="47">
        <v>0</v>
      </c>
      <c r="D24" s="47">
        <v>13</v>
      </c>
      <c r="E24" s="47">
        <v>-71.549261000000001</v>
      </c>
      <c r="F24" s="47">
        <v>-33.022812999999999</v>
      </c>
      <c r="G24" s="47">
        <v>24424.93</v>
      </c>
      <c r="H24" s="47">
        <v>1</v>
      </c>
      <c r="I24" s="47">
        <v>0</v>
      </c>
      <c r="J24" s="47">
        <v>0</v>
      </c>
      <c r="K24" s="47">
        <v>0</v>
      </c>
      <c r="L24" s="47">
        <v>1</v>
      </c>
      <c r="M24" s="48"/>
    </row>
    <row r="25" spans="1:13" ht="14.25" customHeight="1" x14ac:dyDescent="0.2">
      <c r="A25" s="17" t="s">
        <v>44</v>
      </c>
      <c r="B25" s="46">
        <v>301</v>
      </c>
      <c r="C25" s="47">
        <v>0</v>
      </c>
      <c r="D25" s="47">
        <v>14</v>
      </c>
      <c r="E25" s="47">
        <v>-71.548653000000002</v>
      </c>
      <c r="F25" s="47">
        <v>-33.008856000000002</v>
      </c>
      <c r="G25" s="47">
        <v>26167.68</v>
      </c>
      <c r="H25" s="47">
        <v>1</v>
      </c>
      <c r="I25" s="47">
        <v>0</v>
      </c>
      <c r="J25" s="47">
        <v>0</v>
      </c>
      <c r="K25" s="47">
        <v>0</v>
      </c>
      <c r="L25" s="47">
        <v>1</v>
      </c>
      <c r="M25" s="48"/>
    </row>
    <row r="26" spans="1:13" ht="14.25" customHeight="1" x14ac:dyDescent="0.2">
      <c r="A26" s="17" t="s">
        <v>44</v>
      </c>
      <c r="B26" s="46">
        <v>301</v>
      </c>
      <c r="C26" s="47">
        <v>0</v>
      </c>
      <c r="D26" s="47">
        <v>15</v>
      </c>
      <c r="E26" s="47">
        <v>-71.547066000000001</v>
      </c>
      <c r="F26" s="47">
        <v>-32.992455999999997</v>
      </c>
      <c r="G26" s="47">
        <v>28212.77</v>
      </c>
      <c r="H26" s="47">
        <v>1</v>
      </c>
      <c r="I26" s="47">
        <v>0</v>
      </c>
      <c r="J26" s="47">
        <v>0</v>
      </c>
      <c r="K26" s="47">
        <v>0</v>
      </c>
      <c r="L26" s="47">
        <v>1</v>
      </c>
      <c r="M26" s="48"/>
    </row>
    <row r="27" spans="1:13" ht="14.25" customHeight="1" x14ac:dyDescent="0.2">
      <c r="A27" s="17" t="s">
        <v>44</v>
      </c>
      <c r="B27" s="46">
        <v>301</v>
      </c>
      <c r="C27" s="47">
        <v>0</v>
      </c>
      <c r="D27" s="47">
        <v>16</v>
      </c>
      <c r="E27" s="47">
        <v>-71.536130999999997</v>
      </c>
      <c r="F27" s="47">
        <v>-32.974581000000001</v>
      </c>
      <c r="G27" s="47">
        <v>31815.64</v>
      </c>
      <c r="H27" s="47">
        <v>1</v>
      </c>
      <c r="I27" s="47">
        <v>0</v>
      </c>
      <c r="J27" s="47">
        <v>0</v>
      </c>
      <c r="K27" s="47">
        <v>0</v>
      </c>
      <c r="L27" s="47">
        <v>1</v>
      </c>
      <c r="M27" s="48"/>
    </row>
    <row r="28" spans="1:13" ht="14.25" customHeight="1" x14ac:dyDescent="0.2">
      <c r="A28" s="17" t="s">
        <v>44</v>
      </c>
      <c r="B28" s="46">
        <v>301</v>
      </c>
      <c r="C28" s="47">
        <v>0</v>
      </c>
      <c r="D28" s="47">
        <v>17</v>
      </c>
      <c r="E28" s="47">
        <v>-71.529863000000006</v>
      </c>
      <c r="F28" s="47">
        <v>-32.980550999999998</v>
      </c>
      <c r="G28" s="47">
        <v>33763.230000000003</v>
      </c>
      <c r="H28" s="47">
        <v>1</v>
      </c>
      <c r="I28" s="47">
        <v>0</v>
      </c>
      <c r="J28" s="47">
        <v>0</v>
      </c>
      <c r="K28" s="47">
        <v>0</v>
      </c>
      <c r="L28" s="47">
        <v>1</v>
      </c>
      <c r="M28" s="48"/>
    </row>
    <row r="29" spans="1:13" ht="14.25" customHeight="1" x14ac:dyDescent="0.2">
      <c r="A29" s="17" t="s">
        <v>44</v>
      </c>
      <c r="B29" s="46">
        <v>301</v>
      </c>
      <c r="C29" s="47">
        <v>0</v>
      </c>
      <c r="D29" s="47">
        <v>18</v>
      </c>
      <c r="E29" s="47">
        <v>-71.531448999999995</v>
      </c>
      <c r="F29" s="47">
        <v>-32.985166999999997</v>
      </c>
      <c r="G29" s="47">
        <v>34500.75</v>
      </c>
      <c r="H29" s="47">
        <v>1</v>
      </c>
      <c r="I29" s="47">
        <v>1</v>
      </c>
      <c r="J29" s="47">
        <v>0</v>
      </c>
      <c r="K29" s="47">
        <v>0.05</v>
      </c>
      <c r="L29" s="47">
        <v>1</v>
      </c>
      <c r="M29" s="48"/>
    </row>
    <row r="30" spans="1:13" ht="14.25" customHeight="1" x14ac:dyDescent="0.2">
      <c r="A30" s="17" t="s">
        <v>44</v>
      </c>
      <c r="B30" s="46">
        <v>301</v>
      </c>
      <c r="C30" s="47">
        <v>1</v>
      </c>
      <c r="D30" s="47">
        <v>1</v>
      </c>
      <c r="E30" s="47">
        <v>-71.531412000000003</v>
      </c>
      <c r="F30" s="47">
        <v>-32.985357</v>
      </c>
      <c r="G30" s="47">
        <v>228.01</v>
      </c>
      <c r="H30" s="47">
        <v>1</v>
      </c>
      <c r="I30" s="47">
        <v>1</v>
      </c>
      <c r="J30" s="47">
        <v>0</v>
      </c>
      <c r="K30" s="47">
        <v>0.9</v>
      </c>
      <c r="L30" s="47">
        <v>1</v>
      </c>
      <c r="M30" s="48"/>
    </row>
    <row r="31" spans="1:13" ht="14.25" customHeight="1" x14ac:dyDescent="0.2">
      <c r="A31" s="17" t="s">
        <v>44</v>
      </c>
      <c r="B31" s="46">
        <v>301</v>
      </c>
      <c r="C31" s="47">
        <v>1</v>
      </c>
      <c r="D31" s="47">
        <v>2</v>
      </c>
      <c r="E31" s="47">
        <v>-71.529843</v>
      </c>
      <c r="F31" s="47">
        <v>-32.980558000000002</v>
      </c>
      <c r="G31" s="47">
        <v>976.54</v>
      </c>
      <c r="H31" s="47">
        <v>1</v>
      </c>
      <c r="I31" s="47">
        <v>1</v>
      </c>
      <c r="J31" s="47">
        <v>0</v>
      </c>
      <c r="K31" s="47">
        <v>0.05</v>
      </c>
      <c r="L31" s="47">
        <v>1</v>
      </c>
      <c r="M31" s="48"/>
    </row>
    <row r="32" spans="1:13" ht="14.25" customHeight="1" x14ac:dyDescent="0.2">
      <c r="A32" s="17" t="s">
        <v>44</v>
      </c>
      <c r="B32" s="46">
        <v>301</v>
      </c>
      <c r="C32" s="47">
        <v>1</v>
      </c>
      <c r="D32" s="47">
        <v>3</v>
      </c>
      <c r="E32" s="47">
        <v>-71.536163000000002</v>
      </c>
      <c r="F32" s="47">
        <v>-32.974584</v>
      </c>
      <c r="G32" s="47">
        <v>2923.15</v>
      </c>
      <c r="H32" s="47">
        <v>1</v>
      </c>
      <c r="I32" s="47">
        <v>0</v>
      </c>
      <c r="J32" s="47">
        <v>0</v>
      </c>
      <c r="K32" s="47">
        <v>0</v>
      </c>
      <c r="L32" s="47">
        <v>1</v>
      </c>
      <c r="M32" s="48"/>
    </row>
    <row r="33" spans="1:13" ht="14.25" customHeight="1" x14ac:dyDescent="0.2">
      <c r="A33" s="17" t="s">
        <v>44</v>
      </c>
      <c r="B33" s="46">
        <v>301</v>
      </c>
      <c r="C33" s="47">
        <v>1</v>
      </c>
      <c r="D33" s="47">
        <v>4</v>
      </c>
      <c r="E33" s="47">
        <v>-71.543560999999997</v>
      </c>
      <c r="F33" s="47">
        <v>-32.971032000000001</v>
      </c>
      <c r="G33" s="47">
        <v>4486.5200000000004</v>
      </c>
      <c r="H33" s="47">
        <v>1</v>
      </c>
      <c r="I33" s="47">
        <v>0</v>
      </c>
      <c r="J33" s="47">
        <v>0</v>
      </c>
      <c r="K33" s="47">
        <v>0</v>
      </c>
      <c r="L33" s="47">
        <v>1</v>
      </c>
      <c r="M33" s="48"/>
    </row>
    <row r="34" spans="1:13" ht="14.25" customHeight="1" x14ac:dyDescent="0.2">
      <c r="A34" s="17" t="s">
        <v>44</v>
      </c>
      <c r="B34" s="46">
        <v>301</v>
      </c>
      <c r="C34" s="47">
        <v>1</v>
      </c>
      <c r="D34" s="47">
        <v>5</v>
      </c>
      <c r="E34" s="47">
        <v>-71.547235000000001</v>
      </c>
      <c r="F34" s="47">
        <v>-32.992432000000001</v>
      </c>
      <c r="G34" s="47">
        <v>7423.77</v>
      </c>
      <c r="H34" s="47">
        <v>1</v>
      </c>
      <c r="I34" s="47">
        <v>0</v>
      </c>
      <c r="J34" s="47">
        <v>0</v>
      </c>
      <c r="K34" s="47">
        <v>0</v>
      </c>
      <c r="L34" s="47">
        <v>1</v>
      </c>
      <c r="M34" s="48"/>
    </row>
    <row r="35" spans="1:13" ht="14.25" customHeight="1" x14ac:dyDescent="0.2">
      <c r="A35" s="17" t="s">
        <v>44</v>
      </c>
      <c r="B35" s="46">
        <v>301</v>
      </c>
      <c r="C35" s="47">
        <v>1</v>
      </c>
      <c r="D35" s="47">
        <v>6</v>
      </c>
      <c r="E35" s="47">
        <v>-71.548895999999999</v>
      </c>
      <c r="F35" s="47">
        <v>-33.008896999999997</v>
      </c>
      <c r="G35" s="47">
        <v>9438.35</v>
      </c>
      <c r="H35" s="47">
        <v>1</v>
      </c>
      <c r="I35" s="47">
        <v>0</v>
      </c>
      <c r="J35" s="47">
        <v>0</v>
      </c>
      <c r="K35" s="47">
        <v>0</v>
      </c>
      <c r="L35" s="47">
        <v>1</v>
      </c>
      <c r="M35" s="48"/>
    </row>
    <row r="36" spans="1:13" ht="14.25" customHeight="1" x14ac:dyDescent="0.2">
      <c r="A36" s="17" t="s">
        <v>44</v>
      </c>
      <c r="B36" s="46">
        <v>301</v>
      </c>
      <c r="C36" s="47">
        <v>1</v>
      </c>
      <c r="D36" s="47">
        <v>7</v>
      </c>
      <c r="E36" s="47">
        <v>-71.547217000000003</v>
      </c>
      <c r="F36" s="47">
        <v>-33.02572</v>
      </c>
      <c r="G36" s="47">
        <v>11764.96</v>
      </c>
      <c r="H36" s="47">
        <v>1</v>
      </c>
      <c r="I36" s="47">
        <v>0</v>
      </c>
      <c r="J36" s="47">
        <v>0</v>
      </c>
      <c r="K36" s="47">
        <v>0</v>
      </c>
      <c r="L36" s="47">
        <v>1</v>
      </c>
      <c r="M36" s="48"/>
    </row>
    <row r="37" spans="1:13" ht="14.25" customHeight="1" x14ac:dyDescent="0.2">
      <c r="A37" s="17" t="s">
        <v>44</v>
      </c>
      <c r="B37" s="46">
        <v>301</v>
      </c>
      <c r="C37" s="47">
        <v>1</v>
      </c>
      <c r="D37" s="47">
        <v>8</v>
      </c>
      <c r="E37" s="47">
        <v>-71.530522000000005</v>
      </c>
      <c r="F37" s="47">
        <v>-33.032245000000003</v>
      </c>
      <c r="G37" s="47">
        <v>13636.39</v>
      </c>
      <c r="H37" s="47">
        <v>1</v>
      </c>
      <c r="I37" s="47">
        <v>0</v>
      </c>
      <c r="J37" s="47">
        <v>0</v>
      </c>
      <c r="K37" s="47">
        <v>0</v>
      </c>
      <c r="L37" s="47">
        <v>1</v>
      </c>
      <c r="M37" s="48"/>
    </row>
    <row r="38" spans="1:13" ht="14.25" customHeight="1" x14ac:dyDescent="0.2">
      <c r="A38" s="17" t="s">
        <v>44</v>
      </c>
      <c r="B38" s="46">
        <v>301</v>
      </c>
      <c r="C38" s="47">
        <v>1</v>
      </c>
      <c r="D38" s="47">
        <v>9</v>
      </c>
      <c r="E38" s="47">
        <v>-71.464275999999998</v>
      </c>
      <c r="F38" s="47">
        <v>-33.042864999999999</v>
      </c>
      <c r="G38" s="47">
        <v>20791.419999999998</v>
      </c>
      <c r="H38" s="47">
        <v>1</v>
      </c>
      <c r="I38" s="47">
        <v>0</v>
      </c>
      <c r="J38" s="47">
        <v>0</v>
      </c>
      <c r="K38" s="47">
        <v>0</v>
      </c>
      <c r="L38" s="47">
        <v>1</v>
      </c>
      <c r="M38" s="48"/>
    </row>
    <row r="39" spans="1:13" ht="14.25" customHeight="1" x14ac:dyDescent="0.2">
      <c r="A39" s="17" t="s">
        <v>44</v>
      </c>
      <c r="B39" s="46">
        <v>301</v>
      </c>
      <c r="C39" s="47">
        <v>1</v>
      </c>
      <c r="D39" s="47">
        <v>10</v>
      </c>
      <c r="E39" s="47">
        <v>-71.445757999999998</v>
      </c>
      <c r="F39" s="47">
        <v>-33.047862000000002</v>
      </c>
      <c r="G39" s="47">
        <v>22648.2</v>
      </c>
      <c r="H39" s="47">
        <v>1</v>
      </c>
      <c r="I39" s="47">
        <v>0</v>
      </c>
      <c r="J39" s="47">
        <v>0</v>
      </c>
      <c r="K39" s="47">
        <v>0</v>
      </c>
      <c r="L39" s="47">
        <v>1</v>
      </c>
      <c r="M39" s="48"/>
    </row>
    <row r="40" spans="1:13" ht="14.25" customHeight="1" x14ac:dyDescent="0.2">
      <c r="A40" s="17" t="s">
        <v>44</v>
      </c>
      <c r="B40" s="46">
        <v>301</v>
      </c>
      <c r="C40" s="47">
        <v>1</v>
      </c>
      <c r="D40" s="47">
        <v>11</v>
      </c>
      <c r="E40" s="47">
        <v>-71.438041999999996</v>
      </c>
      <c r="F40" s="47">
        <v>-33.048316999999997</v>
      </c>
      <c r="G40" s="47">
        <v>23372.65</v>
      </c>
      <c r="H40" s="47">
        <v>1</v>
      </c>
      <c r="I40" s="47">
        <v>0</v>
      </c>
      <c r="J40" s="47">
        <v>0</v>
      </c>
      <c r="K40" s="47">
        <v>0</v>
      </c>
      <c r="L40" s="47">
        <v>1</v>
      </c>
      <c r="M40" s="48"/>
    </row>
    <row r="41" spans="1:13" ht="14.25" customHeight="1" x14ac:dyDescent="0.2">
      <c r="A41" s="17" t="s">
        <v>44</v>
      </c>
      <c r="B41" s="46">
        <v>301</v>
      </c>
      <c r="C41" s="47">
        <v>1</v>
      </c>
      <c r="D41" s="47">
        <v>12</v>
      </c>
      <c r="E41" s="47">
        <v>-71.420670000000001</v>
      </c>
      <c r="F41" s="47">
        <v>-33.043830999999997</v>
      </c>
      <c r="G41" s="47">
        <v>25416.52</v>
      </c>
      <c r="H41" s="47">
        <v>1</v>
      </c>
      <c r="I41" s="47">
        <v>0</v>
      </c>
      <c r="J41" s="47">
        <v>0</v>
      </c>
      <c r="K41" s="47">
        <v>0</v>
      </c>
      <c r="L41" s="47">
        <v>1</v>
      </c>
      <c r="M41" s="48"/>
    </row>
    <row r="42" spans="1:13" ht="14.25" customHeight="1" x14ac:dyDescent="0.2">
      <c r="A42" s="17" t="s">
        <v>44</v>
      </c>
      <c r="B42" s="46">
        <v>301</v>
      </c>
      <c r="C42" s="47">
        <v>1</v>
      </c>
      <c r="D42" s="47">
        <v>13</v>
      </c>
      <c r="E42" s="47">
        <v>-71.404709999999994</v>
      </c>
      <c r="F42" s="47">
        <v>-33.031928000000001</v>
      </c>
      <c r="G42" s="47">
        <v>28746.01</v>
      </c>
      <c r="H42" s="47">
        <v>1</v>
      </c>
      <c r="I42" s="47">
        <v>0</v>
      </c>
      <c r="J42" s="47">
        <v>0</v>
      </c>
      <c r="K42" s="47">
        <v>0</v>
      </c>
      <c r="L42" s="47">
        <v>1</v>
      </c>
      <c r="M42" s="48"/>
    </row>
    <row r="43" spans="1:13" ht="14.25" customHeight="1" x14ac:dyDescent="0.2">
      <c r="A43" s="17" t="s">
        <v>44</v>
      </c>
      <c r="B43" s="46">
        <v>301</v>
      </c>
      <c r="C43" s="47">
        <v>1</v>
      </c>
      <c r="D43" s="47">
        <v>14</v>
      </c>
      <c r="E43" s="47">
        <v>-71.397402</v>
      </c>
      <c r="F43" s="47">
        <v>-33.039121000000002</v>
      </c>
      <c r="G43" s="47">
        <v>30256.37</v>
      </c>
      <c r="H43" s="47">
        <v>1</v>
      </c>
      <c r="I43" s="47">
        <v>0</v>
      </c>
      <c r="J43" s="47">
        <v>0</v>
      </c>
      <c r="K43" s="47">
        <v>0</v>
      </c>
      <c r="L43" s="47">
        <v>1</v>
      </c>
      <c r="M43" s="48"/>
    </row>
    <row r="44" spans="1:13" ht="14.25" customHeight="1" x14ac:dyDescent="0.2">
      <c r="A44" s="17" t="s">
        <v>44</v>
      </c>
      <c r="B44" s="46">
        <v>301</v>
      </c>
      <c r="C44" s="47">
        <v>1</v>
      </c>
      <c r="D44" s="47">
        <v>15</v>
      </c>
      <c r="E44" s="47">
        <v>-71.378118999999998</v>
      </c>
      <c r="F44" s="47">
        <v>-33.039118999999999</v>
      </c>
      <c r="G44" s="47">
        <v>32347.94</v>
      </c>
      <c r="H44" s="47">
        <v>1</v>
      </c>
      <c r="I44" s="47">
        <v>0</v>
      </c>
      <c r="J44" s="47">
        <v>0</v>
      </c>
      <c r="K44" s="47">
        <v>0</v>
      </c>
      <c r="L44" s="47">
        <v>1</v>
      </c>
      <c r="M44" s="48"/>
    </row>
    <row r="45" spans="1:13" ht="14.25" customHeight="1" x14ac:dyDescent="0.2">
      <c r="A45" s="17" t="s">
        <v>44</v>
      </c>
      <c r="B45" s="46">
        <v>301</v>
      </c>
      <c r="C45" s="47">
        <v>1</v>
      </c>
      <c r="D45" s="47">
        <v>16</v>
      </c>
      <c r="E45" s="47">
        <v>-71.365478999999993</v>
      </c>
      <c r="F45" s="47">
        <v>-33.044646</v>
      </c>
      <c r="G45" s="47">
        <v>34001.43</v>
      </c>
      <c r="H45" s="47">
        <v>1</v>
      </c>
      <c r="I45" s="47">
        <v>0</v>
      </c>
      <c r="J45" s="47">
        <v>0</v>
      </c>
      <c r="K45" s="47">
        <v>0</v>
      </c>
      <c r="L45" s="47">
        <v>1</v>
      </c>
      <c r="M45" s="48"/>
    </row>
    <row r="46" spans="1:13" ht="14.25" customHeight="1" x14ac:dyDescent="0.2">
      <c r="A46" s="17" t="s">
        <v>44</v>
      </c>
      <c r="B46" s="46">
        <v>301</v>
      </c>
      <c r="C46" s="47">
        <v>1</v>
      </c>
      <c r="D46" s="47">
        <v>17</v>
      </c>
      <c r="E46" s="47">
        <v>-71.360315</v>
      </c>
      <c r="F46" s="47">
        <v>-33.045909999999999</v>
      </c>
      <c r="G46" s="47">
        <v>34669.040000000001</v>
      </c>
      <c r="H46" s="47">
        <v>1</v>
      </c>
      <c r="I46" s="47">
        <v>0</v>
      </c>
      <c r="J46" s="47">
        <v>0</v>
      </c>
      <c r="K46" s="47">
        <v>0</v>
      </c>
      <c r="L46" s="47">
        <v>1</v>
      </c>
      <c r="M46" s="48"/>
    </row>
    <row r="47" spans="1:13" ht="14.25" customHeight="1" x14ac:dyDescent="0.2">
      <c r="A47" s="17" t="s">
        <v>44</v>
      </c>
      <c r="B47" s="46">
        <v>301</v>
      </c>
      <c r="C47" s="47">
        <v>1</v>
      </c>
      <c r="D47" s="47">
        <v>18</v>
      </c>
      <c r="E47" s="47">
        <v>-71.356429000000006</v>
      </c>
      <c r="F47" s="47">
        <v>-33.051462000000001</v>
      </c>
      <c r="G47" s="47">
        <v>35981.35</v>
      </c>
      <c r="H47" s="47">
        <v>1</v>
      </c>
      <c r="I47" s="47">
        <v>1</v>
      </c>
      <c r="J47" s="47">
        <v>0</v>
      </c>
      <c r="K47" s="47">
        <v>0.05</v>
      </c>
      <c r="L47" s="47">
        <v>1</v>
      </c>
      <c r="M47" s="48"/>
    </row>
    <row r="48" spans="1:13" ht="14.25" customHeight="1" x14ac:dyDescent="0.2">
      <c r="A48" s="17" t="s">
        <v>44</v>
      </c>
      <c r="B48" s="46">
        <v>302</v>
      </c>
      <c r="C48" s="47">
        <v>0</v>
      </c>
      <c r="D48" s="47">
        <v>1</v>
      </c>
      <c r="E48" s="47">
        <v>-71.342097999999993</v>
      </c>
      <c r="F48" s="47">
        <v>-33.054512000000003</v>
      </c>
      <c r="G48" s="47">
        <v>429.14</v>
      </c>
      <c r="H48" s="47">
        <v>1</v>
      </c>
      <c r="I48" s="47">
        <v>1</v>
      </c>
      <c r="J48" s="58">
        <v>0</v>
      </c>
      <c r="K48" s="47">
        <v>0.9</v>
      </c>
      <c r="L48" s="47">
        <v>1</v>
      </c>
      <c r="M48" s="49"/>
    </row>
    <row r="49" spans="1:13" ht="14.25" customHeight="1" x14ac:dyDescent="0.2">
      <c r="A49" s="17" t="s">
        <v>44</v>
      </c>
      <c r="B49" s="46">
        <v>302</v>
      </c>
      <c r="C49" s="47">
        <v>0</v>
      </c>
      <c r="D49" s="47">
        <v>2</v>
      </c>
      <c r="E49" s="47">
        <v>-71.338273000000001</v>
      </c>
      <c r="F49" s="47">
        <v>-33.053238</v>
      </c>
      <c r="G49" s="47">
        <v>1056.8</v>
      </c>
      <c r="H49" s="47">
        <v>1</v>
      </c>
      <c r="I49" s="47">
        <v>1</v>
      </c>
      <c r="J49" s="47">
        <v>0</v>
      </c>
      <c r="K49" s="47">
        <v>0.05</v>
      </c>
      <c r="L49" s="47">
        <v>1</v>
      </c>
      <c r="M49" s="49"/>
    </row>
    <row r="50" spans="1:13" ht="14.25" customHeight="1" x14ac:dyDescent="0.2">
      <c r="A50" s="17" t="s">
        <v>44</v>
      </c>
      <c r="B50" s="46">
        <v>302</v>
      </c>
      <c r="C50" s="47">
        <v>0</v>
      </c>
      <c r="D50" s="47">
        <v>3</v>
      </c>
      <c r="E50" s="47">
        <v>-71.352760000000004</v>
      </c>
      <c r="F50" s="47">
        <v>-33.046855000000001</v>
      </c>
      <c r="G50" s="47">
        <v>2724.9</v>
      </c>
      <c r="H50" s="47">
        <v>1</v>
      </c>
      <c r="I50" s="47">
        <v>0</v>
      </c>
      <c r="J50" s="47">
        <v>0</v>
      </c>
      <c r="K50" s="47">
        <v>0</v>
      </c>
      <c r="L50" s="47">
        <v>1</v>
      </c>
      <c r="M50" s="49"/>
    </row>
    <row r="51" spans="1:13" ht="14.25" customHeight="1" x14ac:dyDescent="0.2">
      <c r="A51" s="17" t="s">
        <v>44</v>
      </c>
      <c r="B51" s="46">
        <v>302</v>
      </c>
      <c r="C51" s="47">
        <v>0</v>
      </c>
      <c r="D51" s="47">
        <v>4</v>
      </c>
      <c r="E51" s="47">
        <v>-71.371942000000004</v>
      </c>
      <c r="F51" s="47">
        <v>-33.044142999999998</v>
      </c>
      <c r="G51" s="47">
        <v>4755.3599999999997</v>
      </c>
      <c r="H51" s="47">
        <v>1</v>
      </c>
      <c r="I51" s="47">
        <v>0</v>
      </c>
      <c r="J51" s="47">
        <v>0</v>
      </c>
      <c r="K51" s="47">
        <v>0</v>
      </c>
      <c r="L51" s="47">
        <v>1</v>
      </c>
      <c r="M51" s="49"/>
    </row>
    <row r="52" spans="1:13" ht="14.25" customHeight="1" x14ac:dyDescent="0.2">
      <c r="A52" s="17" t="s">
        <v>44</v>
      </c>
      <c r="B52" s="46">
        <v>302</v>
      </c>
      <c r="C52" s="47">
        <v>0</v>
      </c>
      <c r="D52" s="47">
        <v>5</v>
      </c>
      <c r="E52" s="47">
        <v>-71.374239000000003</v>
      </c>
      <c r="F52" s="47">
        <v>-33.046964000000003</v>
      </c>
      <c r="G52" s="47">
        <v>5284.3</v>
      </c>
      <c r="H52" s="47">
        <v>1</v>
      </c>
      <c r="I52" s="47">
        <v>0</v>
      </c>
      <c r="J52" s="47">
        <v>0</v>
      </c>
      <c r="K52" s="47">
        <v>0</v>
      </c>
      <c r="L52" s="47">
        <v>1</v>
      </c>
      <c r="M52" s="49"/>
    </row>
    <row r="53" spans="1:13" ht="14.25" customHeight="1" x14ac:dyDescent="0.2">
      <c r="A53" s="17" t="s">
        <v>44</v>
      </c>
      <c r="B53" s="46">
        <v>302</v>
      </c>
      <c r="C53" s="47">
        <v>0</v>
      </c>
      <c r="D53" s="47">
        <v>6</v>
      </c>
      <c r="E53" s="47">
        <v>-71.432248999999999</v>
      </c>
      <c r="F53" s="47">
        <v>-33.047212000000002</v>
      </c>
      <c r="G53" s="47">
        <v>18390.919999999998</v>
      </c>
      <c r="H53" s="47">
        <v>1</v>
      </c>
      <c r="I53" s="47">
        <v>0</v>
      </c>
      <c r="J53" s="47">
        <v>0</v>
      </c>
      <c r="K53" s="47">
        <v>0</v>
      </c>
      <c r="L53" s="47">
        <v>1</v>
      </c>
      <c r="M53" s="49"/>
    </row>
    <row r="54" spans="1:13" ht="14.25" customHeight="1" x14ac:dyDescent="0.2">
      <c r="A54" s="17" t="s">
        <v>44</v>
      </c>
      <c r="B54" s="46">
        <v>302</v>
      </c>
      <c r="C54" s="47">
        <v>0</v>
      </c>
      <c r="D54" s="47">
        <v>7</v>
      </c>
      <c r="E54" s="47">
        <v>-71.434535999999994</v>
      </c>
      <c r="F54" s="47">
        <v>-33.043425999999997</v>
      </c>
      <c r="G54" s="47">
        <v>19323.59</v>
      </c>
      <c r="H54" s="47">
        <v>1</v>
      </c>
      <c r="I54" s="47">
        <v>0</v>
      </c>
      <c r="J54" s="47">
        <v>0</v>
      </c>
      <c r="K54" s="47">
        <v>0</v>
      </c>
      <c r="L54" s="47">
        <v>1</v>
      </c>
      <c r="M54" s="49"/>
    </row>
    <row r="55" spans="1:13" ht="14.25" customHeight="1" x14ac:dyDescent="0.2">
      <c r="A55" s="17" t="s">
        <v>44</v>
      </c>
      <c r="B55" s="46">
        <v>302</v>
      </c>
      <c r="C55" s="47">
        <v>0</v>
      </c>
      <c r="D55" s="47">
        <v>8</v>
      </c>
      <c r="E55" s="47">
        <v>-71.441807999999995</v>
      </c>
      <c r="F55" s="47">
        <v>-33.046855000000001</v>
      </c>
      <c r="G55" s="47">
        <v>20112.599999999999</v>
      </c>
      <c r="H55" s="47">
        <v>1</v>
      </c>
      <c r="I55" s="47">
        <v>0</v>
      </c>
      <c r="J55" s="47">
        <v>0</v>
      </c>
      <c r="K55" s="47">
        <v>0</v>
      </c>
      <c r="L55" s="47">
        <v>1</v>
      </c>
      <c r="M55" s="49"/>
    </row>
    <row r="56" spans="1:13" ht="14.25" customHeight="1" x14ac:dyDescent="0.2">
      <c r="A56" s="17" t="s">
        <v>44</v>
      </c>
      <c r="B56" s="46">
        <v>302</v>
      </c>
      <c r="C56" s="47">
        <v>0</v>
      </c>
      <c r="D56" s="47">
        <v>9</v>
      </c>
      <c r="E56" s="47">
        <v>-71.445752999999996</v>
      </c>
      <c r="F56" s="47">
        <v>-33.047863</v>
      </c>
      <c r="G56" s="47">
        <v>20551.330000000002</v>
      </c>
      <c r="H56" s="47">
        <v>1</v>
      </c>
      <c r="I56" s="47">
        <v>0</v>
      </c>
      <c r="J56" s="47">
        <v>0</v>
      </c>
      <c r="K56" s="47">
        <v>0</v>
      </c>
      <c r="L56" s="47">
        <v>1</v>
      </c>
      <c r="M56" s="49"/>
    </row>
    <row r="57" spans="1:13" ht="14.25" customHeight="1" x14ac:dyDescent="0.2">
      <c r="A57" s="17" t="s">
        <v>44</v>
      </c>
      <c r="B57" s="46">
        <v>302</v>
      </c>
      <c r="C57" s="47">
        <v>0</v>
      </c>
      <c r="D57" s="47">
        <v>10</v>
      </c>
      <c r="E57" s="47">
        <v>-71.464284000000006</v>
      </c>
      <c r="F57" s="47">
        <v>-33.042864000000002</v>
      </c>
      <c r="G57" s="47">
        <v>22409.34</v>
      </c>
      <c r="H57" s="47">
        <v>1</v>
      </c>
      <c r="I57" s="47">
        <v>0</v>
      </c>
      <c r="J57" s="47">
        <v>0</v>
      </c>
      <c r="K57" s="47">
        <v>0</v>
      </c>
      <c r="L57" s="47">
        <v>1</v>
      </c>
      <c r="M57" s="49"/>
    </row>
    <row r="58" spans="1:13" ht="14.25" customHeight="1" x14ac:dyDescent="0.2">
      <c r="A58" s="17" t="s">
        <v>44</v>
      </c>
      <c r="B58" s="46">
        <v>302</v>
      </c>
      <c r="C58" s="47">
        <v>0</v>
      </c>
      <c r="D58" s="47">
        <v>11</v>
      </c>
      <c r="E58" s="47">
        <v>-71.475357000000002</v>
      </c>
      <c r="F58" s="47">
        <v>-33.040056999999997</v>
      </c>
      <c r="G58" s="47">
        <v>23522.959999999999</v>
      </c>
      <c r="H58" s="47">
        <v>1</v>
      </c>
      <c r="I58" s="47">
        <v>0</v>
      </c>
      <c r="J58" s="47">
        <v>0</v>
      </c>
      <c r="K58" s="47">
        <v>0</v>
      </c>
      <c r="L58" s="47">
        <v>0</v>
      </c>
      <c r="M58" s="49"/>
    </row>
    <row r="59" spans="1:13" ht="14.25" customHeight="1" x14ac:dyDescent="0.2">
      <c r="A59" s="17" t="s">
        <v>44</v>
      </c>
      <c r="B59" s="46">
        <v>302</v>
      </c>
      <c r="C59" s="47">
        <v>0</v>
      </c>
      <c r="D59" s="47">
        <v>12</v>
      </c>
      <c r="E59" s="47">
        <v>-71.549261000000001</v>
      </c>
      <c r="F59" s="47">
        <v>-33.022812999999999</v>
      </c>
      <c r="G59" s="47">
        <v>31654.799999999999</v>
      </c>
      <c r="H59" s="47">
        <v>1</v>
      </c>
      <c r="I59" s="47">
        <v>0</v>
      </c>
      <c r="J59" s="47">
        <v>0</v>
      </c>
      <c r="K59" s="47">
        <v>0</v>
      </c>
      <c r="L59" s="47">
        <v>1</v>
      </c>
      <c r="M59" s="49"/>
    </row>
    <row r="60" spans="1:13" ht="14.25" customHeight="1" x14ac:dyDescent="0.2">
      <c r="A60" s="17" t="s">
        <v>44</v>
      </c>
      <c r="B60" s="46">
        <v>302</v>
      </c>
      <c r="C60" s="47">
        <v>0</v>
      </c>
      <c r="D60" s="47">
        <v>13</v>
      </c>
      <c r="E60" s="47">
        <v>-71.548681999999999</v>
      </c>
      <c r="F60" s="47">
        <v>-33.009011999999998</v>
      </c>
      <c r="G60" s="47">
        <v>33380.04</v>
      </c>
      <c r="H60" s="47">
        <v>1</v>
      </c>
      <c r="I60" s="47">
        <v>0</v>
      </c>
      <c r="J60" s="47">
        <v>0</v>
      </c>
      <c r="K60" s="47">
        <v>0</v>
      </c>
      <c r="L60" s="47">
        <v>1</v>
      </c>
      <c r="M60" s="49"/>
    </row>
    <row r="61" spans="1:13" ht="14.25" customHeight="1" x14ac:dyDescent="0.2">
      <c r="A61" s="17" t="s">
        <v>44</v>
      </c>
      <c r="B61" s="46">
        <v>302</v>
      </c>
      <c r="C61" s="47">
        <v>0</v>
      </c>
      <c r="D61" s="47">
        <v>14</v>
      </c>
      <c r="E61" s="47">
        <v>-71.547066000000001</v>
      </c>
      <c r="F61" s="47">
        <v>-32.992455999999997</v>
      </c>
      <c r="G61" s="47">
        <v>35442.65</v>
      </c>
      <c r="H61" s="47">
        <v>1</v>
      </c>
      <c r="I61" s="47">
        <v>0</v>
      </c>
      <c r="J61" s="47">
        <v>0</v>
      </c>
      <c r="K61" s="47">
        <v>0</v>
      </c>
      <c r="L61" s="47">
        <v>1</v>
      </c>
      <c r="M61" s="49"/>
    </row>
    <row r="62" spans="1:13" ht="14.25" customHeight="1" x14ac:dyDescent="0.2">
      <c r="A62" s="17" t="s">
        <v>44</v>
      </c>
      <c r="B62" s="46">
        <v>302</v>
      </c>
      <c r="C62" s="47">
        <v>0</v>
      </c>
      <c r="D62" s="47">
        <v>15</v>
      </c>
      <c r="E62" s="47">
        <v>-71.543633999999997</v>
      </c>
      <c r="F62" s="47">
        <v>-32.971245000000003</v>
      </c>
      <c r="G62" s="47">
        <v>37973.550000000003</v>
      </c>
      <c r="H62" s="47">
        <v>1</v>
      </c>
      <c r="I62" s="47">
        <v>0</v>
      </c>
      <c r="J62" s="47">
        <v>0</v>
      </c>
      <c r="K62" s="47">
        <v>0</v>
      </c>
      <c r="L62" s="47">
        <v>1</v>
      </c>
      <c r="M62" s="49"/>
    </row>
    <row r="63" spans="1:13" ht="14.25" customHeight="1" x14ac:dyDescent="0.2">
      <c r="A63" s="17" t="s">
        <v>44</v>
      </c>
      <c r="B63" s="46">
        <v>302</v>
      </c>
      <c r="C63" s="47">
        <v>0</v>
      </c>
      <c r="D63" s="47">
        <v>16</v>
      </c>
      <c r="E63" s="47">
        <v>-71.552916999999994</v>
      </c>
      <c r="F63" s="47">
        <v>-32.940103999999998</v>
      </c>
      <c r="G63" s="47">
        <v>41975.72</v>
      </c>
      <c r="H63" s="47">
        <v>1</v>
      </c>
      <c r="I63" s="47">
        <v>0</v>
      </c>
      <c r="J63" s="47">
        <v>0</v>
      </c>
      <c r="K63" s="47">
        <v>0</v>
      </c>
      <c r="L63" s="47">
        <v>1</v>
      </c>
      <c r="M63" s="49"/>
    </row>
    <row r="64" spans="1:13" ht="14.25" customHeight="1" x14ac:dyDescent="0.2">
      <c r="A64" s="17" t="s">
        <v>44</v>
      </c>
      <c r="B64" s="46">
        <v>302</v>
      </c>
      <c r="C64" s="47">
        <v>0</v>
      </c>
      <c r="D64" s="47">
        <v>17</v>
      </c>
      <c r="E64" s="47">
        <v>-71.532374000000004</v>
      </c>
      <c r="F64" s="47">
        <v>-32.930062</v>
      </c>
      <c r="G64" s="47">
        <v>45516.36</v>
      </c>
      <c r="H64" s="47">
        <v>1</v>
      </c>
      <c r="I64" s="47">
        <v>0</v>
      </c>
      <c r="J64" s="47">
        <v>0</v>
      </c>
      <c r="K64" s="47">
        <v>0</v>
      </c>
      <c r="L64" s="47">
        <v>1</v>
      </c>
      <c r="M64" s="49"/>
    </row>
    <row r="65" spans="1:13" ht="14.25" customHeight="1" x14ac:dyDescent="0.2">
      <c r="A65" s="17" t="s">
        <v>44</v>
      </c>
      <c r="B65" s="46">
        <v>302</v>
      </c>
      <c r="C65" s="47">
        <v>0</v>
      </c>
      <c r="D65" s="47">
        <v>18</v>
      </c>
      <c r="E65" s="47">
        <v>-71.510850000000005</v>
      </c>
      <c r="F65" s="47">
        <v>-32.920150999999997</v>
      </c>
      <c r="G65" s="47">
        <v>48515.43</v>
      </c>
      <c r="H65" s="47">
        <v>1</v>
      </c>
      <c r="I65" s="47">
        <v>1</v>
      </c>
      <c r="J65" s="47">
        <v>0</v>
      </c>
      <c r="K65" s="47">
        <v>0.05</v>
      </c>
      <c r="L65" s="47">
        <v>1</v>
      </c>
      <c r="M65" s="49"/>
    </row>
    <row r="66" spans="1:13" ht="14.25" customHeight="1" x14ac:dyDescent="0.2">
      <c r="A66" s="17" t="s">
        <v>44</v>
      </c>
      <c r="B66" s="46">
        <v>302</v>
      </c>
      <c r="C66" s="47">
        <v>1</v>
      </c>
      <c r="D66" s="47">
        <v>1</v>
      </c>
      <c r="E66" s="47">
        <v>-71.514893999999998</v>
      </c>
      <c r="F66" s="47">
        <v>-32.921494000000003</v>
      </c>
      <c r="G66" s="47">
        <v>734.5</v>
      </c>
      <c r="H66" s="47">
        <v>1</v>
      </c>
      <c r="I66" s="47">
        <v>1</v>
      </c>
      <c r="J66" s="47">
        <v>0</v>
      </c>
      <c r="K66" s="47">
        <v>0.9</v>
      </c>
      <c r="L66" s="47">
        <v>1</v>
      </c>
      <c r="M66" s="48"/>
    </row>
    <row r="67" spans="1:13" ht="14.25" customHeight="1" x14ac:dyDescent="0.2">
      <c r="A67" s="17" t="s">
        <v>44</v>
      </c>
      <c r="B67" s="46">
        <v>302</v>
      </c>
      <c r="C67" s="47">
        <v>1</v>
      </c>
      <c r="D67" s="47">
        <v>2</v>
      </c>
      <c r="E67" s="47">
        <v>-71.517399999999995</v>
      </c>
      <c r="F67" s="47">
        <v>-32.928018999999999</v>
      </c>
      <c r="G67" s="47">
        <v>1631.83</v>
      </c>
      <c r="H67" s="47">
        <v>1</v>
      </c>
      <c r="I67" s="47">
        <v>1</v>
      </c>
      <c r="J67" s="47">
        <v>0</v>
      </c>
      <c r="K67" s="47">
        <v>0.05</v>
      </c>
      <c r="L67" s="47">
        <v>1</v>
      </c>
      <c r="M67" s="48"/>
    </row>
    <row r="68" spans="1:13" ht="14.25" customHeight="1" x14ac:dyDescent="0.2">
      <c r="A68" s="17" t="s">
        <v>44</v>
      </c>
      <c r="B68" s="46">
        <v>302</v>
      </c>
      <c r="C68" s="47">
        <v>1</v>
      </c>
      <c r="D68" s="47">
        <v>3</v>
      </c>
      <c r="E68" s="47">
        <v>-71.518068</v>
      </c>
      <c r="F68" s="47">
        <v>-32.934868999999999</v>
      </c>
      <c r="G68" s="47">
        <v>2568.5300000000002</v>
      </c>
      <c r="H68" s="47">
        <v>1</v>
      </c>
      <c r="I68" s="47">
        <v>0</v>
      </c>
      <c r="J68" s="47">
        <v>0</v>
      </c>
      <c r="K68" s="47">
        <v>0</v>
      </c>
      <c r="L68" s="47">
        <v>1</v>
      </c>
      <c r="M68" s="48"/>
    </row>
    <row r="69" spans="1:13" ht="14.25" customHeight="1" x14ac:dyDescent="0.2">
      <c r="A69" s="17" t="s">
        <v>44</v>
      </c>
      <c r="B69" s="46">
        <v>302</v>
      </c>
      <c r="C69" s="47">
        <v>1</v>
      </c>
      <c r="D69" s="47">
        <v>4</v>
      </c>
      <c r="E69" s="47">
        <v>-71.527007999999995</v>
      </c>
      <c r="F69" s="47">
        <v>-32.934266000000001</v>
      </c>
      <c r="G69" s="47">
        <v>3756.2</v>
      </c>
      <c r="H69" s="47">
        <v>1</v>
      </c>
      <c r="I69" s="47">
        <v>0</v>
      </c>
      <c r="J69" s="47">
        <v>0</v>
      </c>
      <c r="K69" s="47">
        <v>0</v>
      </c>
      <c r="L69" s="47">
        <v>1</v>
      </c>
      <c r="M69" s="48"/>
    </row>
    <row r="70" spans="1:13" ht="14.25" customHeight="1" x14ac:dyDescent="0.2">
      <c r="A70" s="17" t="s">
        <v>44</v>
      </c>
      <c r="B70" s="46">
        <v>302</v>
      </c>
      <c r="C70" s="47">
        <v>1</v>
      </c>
      <c r="D70" s="47">
        <v>5</v>
      </c>
      <c r="E70" s="47">
        <v>-71.538993000000005</v>
      </c>
      <c r="F70" s="47">
        <v>-32.933934000000001</v>
      </c>
      <c r="G70" s="47">
        <v>4930.2299999999996</v>
      </c>
      <c r="H70" s="47">
        <v>1</v>
      </c>
      <c r="I70" s="47">
        <v>0</v>
      </c>
      <c r="J70" s="47">
        <v>0</v>
      </c>
      <c r="K70" s="47">
        <v>0</v>
      </c>
      <c r="L70" s="47">
        <v>1</v>
      </c>
      <c r="M70" s="48"/>
    </row>
    <row r="71" spans="1:13" ht="14.25" customHeight="1" x14ac:dyDescent="0.2">
      <c r="A71" s="17" t="s">
        <v>44</v>
      </c>
      <c r="B71" s="46">
        <v>302</v>
      </c>
      <c r="C71" s="47">
        <v>1</v>
      </c>
      <c r="D71" s="47">
        <v>6</v>
      </c>
      <c r="E71" s="47">
        <v>-71.546758999999994</v>
      </c>
      <c r="F71" s="47">
        <v>-32.940168999999997</v>
      </c>
      <c r="G71" s="47">
        <v>6095.89</v>
      </c>
      <c r="H71" s="47">
        <v>1</v>
      </c>
      <c r="I71" s="47">
        <v>0</v>
      </c>
      <c r="J71" s="47">
        <v>0</v>
      </c>
      <c r="K71" s="47">
        <v>0</v>
      </c>
      <c r="L71" s="47">
        <v>1</v>
      </c>
      <c r="M71" s="48"/>
    </row>
    <row r="72" spans="1:13" ht="14.25" customHeight="1" x14ac:dyDescent="0.2">
      <c r="A72" s="17" t="s">
        <v>44</v>
      </c>
      <c r="B72" s="46">
        <v>302</v>
      </c>
      <c r="C72" s="47">
        <v>1</v>
      </c>
      <c r="D72" s="47">
        <v>7</v>
      </c>
      <c r="E72" s="47">
        <v>-71.544419000000005</v>
      </c>
      <c r="F72" s="47">
        <v>-32.957980999999997</v>
      </c>
      <c r="G72" s="47">
        <v>8103.38</v>
      </c>
      <c r="H72" s="47">
        <v>1</v>
      </c>
      <c r="I72" s="47">
        <v>0</v>
      </c>
      <c r="J72" s="47">
        <v>0</v>
      </c>
      <c r="K72" s="47">
        <v>0</v>
      </c>
      <c r="L72" s="47">
        <v>1</v>
      </c>
      <c r="M72" s="48"/>
    </row>
    <row r="73" spans="1:13" ht="14.25" customHeight="1" x14ac:dyDescent="0.2">
      <c r="A73" s="17" t="s">
        <v>44</v>
      </c>
      <c r="B73" s="46">
        <v>302</v>
      </c>
      <c r="C73" s="47">
        <v>1</v>
      </c>
      <c r="D73" s="47">
        <v>8</v>
      </c>
      <c r="E73" s="47">
        <v>-71.539733999999996</v>
      </c>
      <c r="F73" s="47">
        <v>-32.969849000000004</v>
      </c>
      <c r="G73" s="47">
        <v>9641.51</v>
      </c>
      <c r="H73" s="47">
        <v>1</v>
      </c>
      <c r="I73" s="47">
        <v>0</v>
      </c>
      <c r="J73" s="47">
        <v>0</v>
      </c>
      <c r="K73" s="47">
        <v>0</v>
      </c>
      <c r="L73" s="47">
        <v>1</v>
      </c>
      <c r="M73" s="48"/>
    </row>
    <row r="74" spans="1:13" ht="14.25" customHeight="1" x14ac:dyDescent="0.2">
      <c r="A74" s="17" t="s">
        <v>44</v>
      </c>
      <c r="B74" s="46">
        <v>302</v>
      </c>
      <c r="C74" s="47">
        <v>1</v>
      </c>
      <c r="D74" s="47">
        <v>9</v>
      </c>
      <c r="E74" s="47">
        <v>-71.545139000000006</v>
      </c>
      <c r="F74" s="47">
        <v>-32.971840999999998</v>
      </c>
      <c r="G74" s="47">
        <v>10592.3</v>
      </c>
      <c r="H74" s="47">
        <v>1</v>
      </c>
      <c r="I74" s="47">
        <v>0</v>
      </c>
      <c r="J74" s="47">
        <v>0</v>
      </c>
      <c r="K74" s="47">
        <v>0</v>
      </c>
      <c r="L74" s="47">
        <v>1</v>
      </c>
      <c r="M74" s="48"/>
    </row>
    <row r="75" spans="1:13" ht="14.25" customHeight="1" x14ac:dyDescent="0.2">
      <c r="A75" s="17" t="s">
        <v>44</v>
      </c>
      <c r="B75" s="46">
        <v>302</v>
      </c>
      <c r="C75" s="47">
        <v>1</v>
      </c>
      <c r="D75" s="47">
        <v>10</v>
      </c>
      <c r="E75" s="47">
        <v>-71.547235000000001</v>
      </c>
      <c r="F75" s="47">
        <v>-32.992432000000001</v>
      </c>
      <c r="G75" s="47">
        <v>12997.15</v>
      </c>
      <c r="H75" s="47">
        <v>1</v>
      </c>
      <c r="I75" s="47">
        <v>0</v>
      </c>
      <c r="J75" s="47">
        <v>0</v>
      </c>
      <c r="K75" s="47">
        <v>0</v>
      </c>
      <c r="L75" s="47">
        <v>1</v>
      </c>
      <c r="M75" s="48"/>
    </row>
    <row r="76" spans="1:13" ht="14.25" customHeight="1" x14ac:dyDescent="0.2">
      <c r="A76" s="17" t="s">
        <v>44</v>
      </c>
      <c r="B76" s="46">
        <v>302</v>
      </c>
      <c r="C76" s="47">
        <v>1</v>
      </c>
      <c r="D76" s="47">
        <v>11</v>
      </c>
      <c r="E76" s="47">
        <v>-71.530736000000005</v>
      </c>
      <c r="F76" s="47">
        <v>-33.032099000000002</v>
      </c>
      <c r="G76" s="47">
        <v>19131.150000000001</v>
      </c>
      <c r="H76" s="47">
        <v>1</v>
      </c>
      <c r="I76" s="47">
        <v>0</v>
      </c>
      <c r="J76" s="47">
        <v>0</v>
      </c>
      <c r="K76" s="47">
        <v>0</v>
      </c>
      <c r="L76" s="47">
        <v>1</v>
      </c>
      <c r="M76" s="48"/>
    </row>
    <row r="77" spans="1:13" ht="14.25" customHeight="1" x14ac:dyDescent="0.2">
      <c r="A77" s="17" t="s">
        <v>44</v>
      </c>
      <c r="B77" s="46">
        <v>302</v>
      </c>
      <c r="C77" s="47">
        <v>1</v>
      </c>
      <c r="D77" s="47">
        <v>12</v>
      </c>
      <c r="E77" s="47">
        <v>-71.470473999999996</v>
      </c>
      <c r="F77" s="47">
        <v>-33.041415000000001</v>
      </c>
      <c r="G77" s="47">
        <v>25687.27</v>
      </c>
      <c r="H77" s="47">
        <v>1</v>
      </c>
      <c r="I77" s="47">
        <v>0</v>
      </c>
      <c r="J77" s="47">
        <v>0</v>
      </c>
      <c r="K77" s="47">
        <v>0</v>
      </c>
      <c r="L77" s="47">
        <v>1</v>
      </c>
      <c r="M77" s="48"/>
    </row>
    <row r="78" spans="1:13" ht="14.25" customHeight="1" x14ac:dyDescent="0.2">
      <c r="A78" s="17" t="s">
        <v>44</v>
      </c>
      <c r="B78" s="46">
        <v>302</v>
      </c>
      <c r="C78" s="47">
        <v>1</v>
      </c>
      <c r="D78" s="47">
        <v>13</v>
      </c>
      <c r="E78" s="47">
        <v>-71.445757999999998</v>
      </c>
      <c r="F78" s="47">
        <v>-33.047862000000002</v>
      </c>
      <c r="G78" s="47">
        <v>28168.69</v>
      </c>
      <c r="H78" s="47">
        <v>1</v>
      </c>
      <c r="I78" s="47">
        <v>0</v>
      </c>
      <c r="J78" s="47">
        <v>0</v>
      </c>
      <c r="K78" s="47">
        <v>0</v>
      </c>
      <c r="L78" s="47">
        <v>1</v>
      </c>
      <c r="M78" s="48"/>
    </row>
    <row r="79" spans="1:13" ht="14.25" customHeight="1" x14ac:dyDescent="0.2">
      <c r="A79" s="17" t="s">
        <v>44</v>
      </c>
      <c r="B79" s="46">
        <v>302</v>
      </c>
      <c r="C79" s="47">
        <v>1</v>
      </c>
      <c r="D79" s="47">
        <v>14</v>
      </c>
      <c r="E79" s="47">
        <v>-71.417951000000002</v>
      </c>
      <c r="F79" s="47">
        <v>-33.044705999999998</v>
      </c>
      <c r="G79" s="47">
        <v>31208.91</v>
      </c>
      <c r="H79" s="47">
        <v>1</v>
      </c>
      <c r="I79" s="47">
        <v>0</v>
      </c>
      <c r="J79" s="47">
        <v>0</v>
      </c>
      <c r="K79" s="47">
        <v>0</v>
      </c>
      <c r="L79" s="47">
        <v>1</v>
      </c>
      <c r="M79" s="48"/>
    </row>
    <row r="80" spans="1:13" ht="14.25" customHeight="1" x14ac:dyDescent="0.2">
      <c r="A80" s="17" t="s">
        <v>44</v>
      </c>
      <c r="B80" s="46">
        <v>302</v>
      </c>
      <c r="C80" s="47">
        <v>1</v>
      </c>
      <c r="D80" s="47">
        <v>15</v>
      </c>
      <c r="E80" s="47">
        <v>-71.372422</v>
      </c>
      <c r="F80" s="47">
        <v>-33.044255999999997</v>
      </c>
      <c r="G80" s="47">
        <v>35542.68</v>
      </c>
      <c r="H80" s="47">
        <v>1</v>
      </c>
      <c r="I80" s="47">
        <v>0</v>
      </c>
      <c r="J80" s="47">
        <v>0</v>
      </c>
      <c r="K80" s="47">
        <v>0</v>
      </c>
      <c r="L80" s="47">
        <v>1</v>
      </c>
      <c r="M80" s="48"/>
    </row>
    <row r="81" spans="1:13" ht="14.25" customHeight="1" x14ac:dyDescent="0.2">
      <c r="A81" s="17" t="s">
        <v>44</v>
      </c>
      <c r="B81" s="46">
        <v>302</v>
      </c>
      <c r="C81" s="47">
        <v>1</v>
      </c>
      <c r="D81" s="47">
        <v>16</v>
      </c>
      <c r="E81" s="47">
        <v>-71.355727999999999</v>
      </c>
      <c r="F81" s="47">
        <v>-33.044373</v>
      </c>
      <c r="G81" s="47">
        <v>37214.800000000003</v>
      </c>
      <c r="H81" s="47">
        <v>1</v>
      </c>
      <c r="I81" s="47">
        <v>0</v>
      </c>
      <c r="J81" s="47">
        <v>0</v>
      </c>
      <c r="K81" s="47">
        <v>0</v>
      </c>
      <c r="L81" s="47">
        <v>1</v>
      </c>
      <c r="M81" s="48"/>
    </row>
    <row r="82" spans="1:13" ht="14.25" customHeight="1" x14ac:dyDescent="0.2">
      <c r="A82" s="17" t="s">
        <v>44</v>
      </c>
      <c r="B82" s="46">
        <v>302</v>
      </c>
      <c r="C82" s="47">
        <v>1</v>
      </c>
      <c r="D82" s="47">
        <v>17</v>
      </c>
      <c r="E82" s="47">
        <v>-71.352682999999999</v>
      </c>
      <c r="F82" s="47">
        <v>-33.052787000000002</v>
      </c>
      <c r="G82" s="47">
        <v>38500.39</v>
      </c>
      <c r="H82" s="47">
        <v>1</v>
      </c>
      <c r="I82" s="47">
        <v>1</v>
      </c>
      <c r="J82" s="47">
        <v>0</v>
      </c>
      <c r="K82" s="47">
        <v>0.05</v>
      </c>
      <c r="L82" s="47">
        <v>1</v>
      </c>
      <c r="M82" s="48"/>
    </row>
    <row r="83" spans="1:13" ht="14.25" customHeight="1" x14ac:dyDescent="0.2">
      <c r="A83" s="17" t="s">
        <v>44</v>
      </c>
      <c r="B83" s="46">
        <v>303</v>
      </c>
      <c r="C83" s="47">
        <v>0</v>
      </c>
      <c r="D83" s="47">
        <v>1</v>
      </c>
      <c r="E83" s="47">
        <v>-71.352688999999998</v>
      </c>
      <c r="F83" s="47">
        <v>-33.052784000000003</v>
      </c>
      <c r="G83" s="47">
        <v>517.21</v>
      </c>
      <c r="H83" s="47">
        <v>1</v>
      </c>
      <c r="I83" s="47">
        <v>1</v>
      </c>
      <c r="J83" s="47">
        <v>1</v>
      </c>
      <c r="K83" s="47">
        <v>0.9</v>
      </c>
      <c r="L83" s="47">
        <v>1</v>
      </c>
      <c r="M83" s="48"/>
    </row>
    <row r="84" spans="1:13" ht="14.25" customHeight="1" x14ac:dyDescent="0.2">
      <c r="A84" s="17" t="s">
        <v>44</v>
      </c>
      <c r="B84" s="46">
        <v>303</v>
      </c>
      <c r="C84" s="47">
        <v>0</v>
      </c>
      <c r="D84" s="47">
        <v>2</v>
      </c>
      <c r="E84" s="47">
        <v>-71.353735</v>
      </c>
      <c r="F84" s="47">
        <v>-33.047164000000002</v>
      </c>
      <c r="G84" s="47">
        <v>1403.37</v>
      </c>
      <c r="H84" s="47">
        <v>1</v>
      </c>
      <c r="I84" s="47">
        <v>1</v>
      </c>
      <c r="J84" s="47">
        <v>0</v>
      </c>
      <c r="K84" s="47">
        <v>0.05</v>
      </c>
      <c r="L84" s="47">
        <v>1</v>
      </c>
      <c r="M84" s="48"/>
    </row>
    <row r="85" spans="1:13" ht="14.25" customHeight="1" x14ac:dyDescent="0.2">
      <c r="A85" s="17" t="s">
        <v>44</v>
      </c>
      <c r="B85" s="46">
        <v>303</v>
      </c>
      <c r="C85" s="47">
        <v>0</v>
      </c>
      <c r="D85" s="47">
        <v>3</v>
      </c>
      <c r="E85" s="47">
        <v>-71.376891999999998</v>
      </c>
      <c r="F85" s="47">
        <v>-33.044277000000001</v>
      </c>
      <c r="G85" s="47">
        <v>3906.69</v>
      </c>
      <c r="H85" s="47">
        <v>1</v>
      </c>
      <c r="I85" s="47">
        <v>0</v>
      </c>
      <c r="J85" s="47">
        <v>0</v>
      </c>
      <c r="K85" s="47">
        <v>0</v>
      </c>
      <c r="L85" s="47">
        <v>1</v>
      </c>
      <c r="M85" s="48"/>
    </row>
    <row r="86" spans="1:13" ht="14.25" customHeight="1" x14ac:dyDescent="0.2">
      <c r="A86" s="17" t="s">
        <v>44</v>
      </c>
      <c r="B86" s="46">
        <v>303</v>
      </c>
      <c r="C86" s="47">
        <v>0</v>
      </c>
      <c r="D86" s="47">
        <v>4</v>
      </c>
      <c r="E86" s="47">
        <v>-71.390527000000006</v>
      </c>
      <c r="F86" s="47">
        <v>-33.045630000000003</v>
      </c>
      <c r="G86" s="47">
        <v>5199.04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8"/>
    </row>
    <row r="87" spans="1:13" ht="14.25" customHeight="1" x14ac:dyDescent="0.2">
      <c r="A87" s="17" t="s">
        <v>44</v>
      </c>
      <c r="B87" s="46">
        <v>303</v>
      </c>
      <c r="C87" s="47">
        <v>0</v>
      </c>
      <c r="D87" s="47">
        <v>5</v>
      </c>
      <c r="E87" s="47">
        <v>-71.421237000000005</v>
      </c>
      <c r="F87" s="47">
        <v>-33.043577999999997</v>
      </c>
      <c r="G87" s="47">
        <v>8138.93</v>
      </c>
      <c r="H87" s="47">
        <v>1</v>
      </c>
      <c r="I87" s="47">
        <v>0</v>
      </c>
      <c r="J87" s="47">
        <v>0</v>
      </c>
      <c r="K87" s="47">
        <v>0</v>
      </c>
      <c r="L87" s="47">
        <v>1</v>
      </c>
      <c r="M87" s="48"/>
    </row>
    <row r="88" spans="1:13" ht="14.25" customHeight="1" x14ac:dyDescent="0.2">
      <c r="A88" s="17" t="s">
        <v>44</v>
      </c>
      <c r="B88" s="46">
        <v>303</v>
      </c>
      <c r="C88" s="47">
        <v>0</v>
      </c>
      <c r="D88" s="47">
        <v>6</v>
      </c>
      <c r="E88" s="47">
        <v>-71.434535999999994</v>
      </c>
      <c r="F88" s="47">
        <v>-33.043425999999997</v>
      </c>
      <c r="G88" s="47">
        <v>9427.85</v>
      </c>
      <c r="H88" s="47">
        <v>1</v>
      </c>
      <c r="I88" s="47">
        <v>0</v>
      </c>
      <c r="J88" s="47">
        <v>0</v>
      </c>
      <c r="K88" s="47">
        <v>0</v>
      </c>
      <c r="L88" s="47">
        <v>1</v>
      </c>
      <c r="M88" s="48"/>
    </row>
    <row r="89" spans="1:13" ht="14.25" customHeight="1" x14ac:dyDescent="0.2">
      <c r="A89" s="17" t="s">
        <v>44</v>
      </c>
      <c r="B89" s="46">
        <v>303</v>
      </c>
      <c r="C89" s="47">
        <v>0</v>
      </c>
      <c r="D89" s="47">
        <v>7</v>
      </c>
      <c r="E89" s="47">
        <v>-71.445696999999996</v>
      </c>
      <c r="F89" s="47">
        <v>-33.047876000000002</v>
      </c>
      <c r="G89" s="47">
        <v>10650.16</v>
      </c>
      <c r="H89" s="47">
        <v>1</v>
      </c>
      <c r="I89" s="47">
        <v>0</v>
      </c>
      <c r="J89" s="47">
        <v>0</v>
      </c>
      <c r="K89" s="47">
        <v>0</v>
      </c>
      <c r="L89" s="47">
        <v>1</v>
      </c>
      <c r="M89" s="48"/>
    </row>
    <row r="90" spans="1:13" ht="14.25" customHeight="1" x14ac:dyDescent="0.2">
      <c r="A90" s="17" t="s">
        <v>44</v>
      </c>
      <c r="B90" s="46">
        <v>303</v>
      </c>
      <c r="C90" s="47">
        <v>0</v>
      </c>
      <c r="D90" s="47">
        <v>8</v>
      </c>
      <c r="E90" s="47">
        <v>-71.464284000000006</v>
      </c>
      <c r="F90" s="47">
        <v>-33.042864000000002</v>
      </c>
      <c r="G90" s="47">
        <v>12513.6</v>
      </c>
      <c r="H90" s="47">
        <v>1</v>
      </c>
      <c r="I90" s="47">
        <v>0</v>
      </c>
      <c r="J90" s="47">
        <v>0</v>
      </c>
      <c r="K90" s="47">
        <v>0</v>
      </c>
      <c r="L90" s="47">
        <v>1</v>
      </c>
      <c r="M90" s="48"/>
    </row>
    <row r="91" spans="1:13" ht="14.25" customHeight="1" x14ac:dyDescent="0.2">
      <c r="A91" s="17" t="s">
        <v>44</v>
      </c>
      <c r="B91" s="46">
        <v>303</v>
      </c>
      <c r="C91" s="47">
        <v>0</v>
      </c>
      <c r="D91" s="47">
        <v>9</v>
      </c>
      <c r="E91" s="47">
        <v>-71.470219999999998</v>
      </c>
      <c r="F91" s="47">
        <v>-33.041438999999997</v>
      </c>
      <c r="G91" s="47">
        <v>13115.37</v>
      </c>
      <c r="H91" s="47">
        <v>1</v>
      </c>
      <c r="I91" s="47">
        <v>0</v>
      </c>
      <c r="J91" s="47">
        <v>0</v>
      </c>
      <c r="K91" s="47">
        <v>0</v>
      </c>
      <c r="L91" s="47">
        <v>1</v>
      </c>
      <c r="M91" s="48"/>
    </row>
    <row r="92" spans="1:13" ht="14.25" customHeight="1" x14ac:dyDescent="0.2">
      <c r="A92" s="17" t="s">
        <v>44</v>
      </c>
      <c r="B92" s="46">
        <v>303</v>
      </c>
      <c r="C92" s="47">
        <v>0</v>
      </c>
      <c r="D92" s="47">
        <v>10</v>
      </c>
      <c r="E92" s="47">
        <v>-71.530544000000006</v>
      </c>
      <c r="F92" s="47">
        <v>-33.032122000000001</v>
      </c>
      <c r="G92" s="47">
        <v>19659.32</v>
      </c>
      <c r="H92" s="47">
        <v>1</v>
      </c>
      <c r="I92" s="47">
        <v>0</v>
      </c>
      <c r="J92" s="47">
        <v>0</v>
      </c>
      <c r="K92" s="47">
        <v>0</v>
      </c>
      <c r="L92" s="47">
        <v>1</v>
      </c>
      <c r="M92" s="48"/>
    </row>
    <row r="93" spans="1:13" ht="14.25" customHeight="1" x14ac:dyDescent="0.2">
      <c r="A93" s="17" t="s">
        <v>44</v>
      </c>
      <c r="B93" s="46">
        <v>303</v>
      </c>
      <c r="C93" s="47">
        <v>0</v>
      </c>
      <c r="D93" s="47">
        <v>11</v>
      </c>
      <c r="E93" s="47">
        <v>-71.544837999999999</v>
      </c>
      <c r="F93" s="47">
        <v>-33.022041000000002</v>
      </c>
      <c r="G93" s="47">
        <v>21509.58</v>
      </c>
      <c r="H93" s="47">
        <v>1</v>
      </c>
      <c r="I93" s="47">
        <v>0</v>
      </c>
      <c r="J93" s="47">
        <v>0</v>
      </c>
      <c r="K93" s="47">
        <v>0</v>
      </c>
      <c r="L93" s="47">
        <v>1</v>
      </c>
      <c r="M93" s="48"/>
    </row>
    <row r="94" spans="1:13" ht="14.25" customHeight="1" x14ac:dyDescent="0.2">
      <c r="A94" s="17" t="s">
        <v>44</v>
      </c>
      <c r="B94" s="46">
        <v>303</v>
      </c>
      <c r="C94" s="47">
        <v>0</v>
      </c>
      <c r="D94" s="47">
        <v>12</v>
      </c>
      <c r="E94" s="47">
        <v>-71.546199999999999</v>
      </c>
      <c r="F94" s="47">
        <v>-33.008254000000001</v>
      </c>
      <c r="G94" s="47">
        <v>23403.59</v>
      </c>
      <c r="H94" s="47">
        <v>1</v>
      </c>
      <c r="I94" s="47">
        <v>0</v>
      </c>
      <c r="J94" s="47">
        <v>0</v>
      </c>
      <c r="K94" s="47">
        <v>0</v>
      </c>
      <c r="L94" s="47">
        <v>1</v>
      </c>
      <c r="M94" s="48"/>
    </row>
    <row r="95" spans="1:13" ht="14.25" customHeight="1" x14ac:dyDescent="0.2">
      <c r="A95" s="17" t="s">
        <v>44</v>
      </c>
      <c r="B95" s="46">
        <v>303</v>
      </c>
      <c r="C95" s="47">
        <v>0</v>
      </c>
      <c r="D95" s="47">
        <v>13</v>
      </c>
      <c r="E95" s="47">
        <v>-71.547083000000001</v>
      </c>
      <c r="F95" s="47">
        <v>-32.992632999999998</v>
      </c>
      <c r="G95" s="47">
        <v>25548.71</v>
      </c>
      <c r="H95" s="47">
        <v>1</v>
      </c>
      <c r="I95" s="47">
        <v>0</v>
      </c>
      <c r="J95" s="47">
        <v>0</v>
      </c>
      <c r="K95" s="47">
        <v>0</v>
      </c>
      <c r="L95" s="47">
        <v>1</v>
      </c>
      <c r="M95" s="48"/>
    </row>
    <row r="96" spans="1:13" ht="14.25" customHeight="1" x14ac:dyDescent="0.2">
      <c r="A96" s="17" t="s">
        <v>44</v>
      </c>
      <c r="B96" s="46">
        <v>303</v>
      </c>
      <c r="C96" s="47">
        <v>0</v>
      </c>
      <c r="D96" s="47">
        <v>14</v>
      </c>
      <c r="E96" s="47">
        <v>-71.542351999999994</v>
      </c>
      <c r="F96" s="47">
        <v>-32.971643999999998</v>
      </c>
      <c r="G96" s="47">
        <v>28175.439999999999</v>
      </c>
      <c r="H96" s="47">
        <v>1</v>
      </c>
      <c r="I96" s="47">
        <v>0</v>
      </c>
      <c r="J96" s="47">
        <v>0</v>
      </c>
      <c r="K96" s="47">
        <v>0</v>
      </c>
      <c r="L96" s="47">
        <v>1</v>
      </c>
      <c r="M96" s="48"/>
    </row>
    <row r="97" spans="1:13" ht="14.25" customHeight="1" x14ac:dyDescent="0.2">
      <c r="A97" s="17" t="s">
        <v>44</v>
      </c>
      <c r="B97" s="46">
        <v>303</v>
      </c>
      <c r="C97" s="47">
        <v>0</v>
      </c>
      <c r="D97" s="47">
        <v>15</v>
      </c>
      <c r="E97" s="47">
        <v>-71.539216999999994</v>
      </c>
      <c r="F97" s="47">
        <v>-32.970283999999999</v>
      </c>
      <c r="G97" s="47">
        <v>28597.59</v>
      </c>
      <c r="H97" s="47">
        <v>1</v>
      </c>
      <c r="I97" s="47">
        <v>0</v>
      </c>
      <c r="J97" s="47">
        <v>0</v>
      </c>
      <c r="K97" s="47">
        <v>0</v>
      </c>
      <c r="L97" s="47">
        <v>1</v>
      </c>
      <c r="M97" s="48"/>
    </row>
    <row r="98" spans="1:13" ht="14.25" customHeight="1" x14ac:dyDescent="0.2">
      <c r="A98" s="17" t="s">
        <v>44</v>
      </c>
      <c r="B98" s="46">
        <v>303</v>
      </c>
      <c r="C98" s="47">
        <v>0</v>
      </c>
      <c r="D98" s="47">
        <v>16</v>
      </c>
      <c r="E98" s="47">
        <v>-71.526484999999994</v>
      </c>
      <c r="F98" s="47">
        <v>-32.935867999999999</v>
      </c>
      <c r="G98" s="47">
        <v>34729.68</v>
      </c>
      <c r="H98" s="47">
        <v>1</v>
      </c>
      <c r="I98" s="47">
        <v>0</v>
      </c>
      <c r="J98" s="47">
        <v>0</v>
      </c>
      <c r="K98" s="47">
        <v>0</v>
      </c>
      <c r="L98" s="47">
        <v>1</v>
      </c>
      <c r="M98" s="48"/>
    </row>
    <row r="99" spans="1:13" ht="14.25" customHeight="1" x14ac:dyDescent="0.2">
      <c r="A99" s="17" t="s">
        <v>44</v>
      </c>
      <c r="B99" s="46">
        <v>303</v>
      </c>
      <c r="C99" s="47">
        <v>0</v>
      </c>
      <c r="D99" s="47">
        <v>17</v>
      </c>
      <c r="E99" s="47">
        <v>-71.518659999999997</v>
      </c>
      <c r="F99" s="47">
        <v>-32.933624000000002</v>
      </c>
      <c r="G99" s="47">
        <v>35643.39</v>
      </c>
      <c r="H99" s="47">
        <v>1</v>
      </c>
      <c r="I99" s="47">
        <v>0</v>
      </c>
      <c r="J99" s="47">
        <v>0</v>
      </c>
      <c r="K99" s="47">
        <v>0</v>
      </c>
      <c r="L99" s="47">
        <v>1</v>
      </c>
      <c r="M99" s="48"/>
    </row>
    <row r="100" spans="1:13" ht="14.25" customHeight="1" x14ac:dyDescent="0.2">
      <c r="A100" s="17" t="s">
        <v>44</v>
      </c>
      <c r="B100" s="46">
        <v>303</v>
      </c>
      <c r="C100" s="47">
        <v>0</v>
      </c>
      <c r="D100" s="47">
        <v>18</v>
      </c>
      <c r="E100" s="47">
        <v>-71.514779000000004</v>
      </c>
      <c r="F100" s="47">
        <v>-32.923642000000001</v>
      </c>
      <c r="G100" s="47">
        <v>37176.730000000003</v>
      </c>
      <c r="H100" s="47">
        <v>1</v>
      </c>
      <c r="I100" s="47">
        <v>1</v>
      </c>
      <c r="J100" s="47">
        <v>0</v>
      </c>
      <c r="K100" s="47">
        <v>0.05</v>
      </c>
      <c r="L100" s="47">
        <v>1</v>
      </c>
      <c r="M100" s="48"/>
    </row>
    <row r="101" spans="1:13" ht="14.25" customHeight="1" x14ac:dyDescent="0.2">
      <c r="A101" s="17" t="s">
        <v>44</v>
      </c>
      <c r="B101" s="46">
        <v>303</v>
      </c>
      <c r="C101" s="47">
        <v>1</v>
      </c>
      <c r="D101" s="47">
        <v>1</v>
      </c>
      <c r="E101" s="47">
        <v>-71.508713999999998</v>
      </c>
      <c r="F101" s="47">
        <v>-32.920599000000003</v>
      </c>
      <c r="G101" s="47">
        <v>207.29</v>
      </c>
      <c r="H101" s="47">
        <v>1</v>
      </c>
      <c r="I101" s="47">
        <v>1</v>
      </c>
      <c r="J101" s="47">
        <v>0</v>
      </c>
      <c r="K101" s="47">
        <v>0.9</v>
      </c>
      <c r="L101" s="47">
        <v>1</v>
      </c>
      <c r="M101" s="48"/>
    </row>
    <row r="102" spans="1:13" ht="14.25" customHeight="1" x14ac:dyDescent="0.2">
      <c r="A102" s="17" t="s">
        <v>44</v>
      </c>
      <c r="B102" s="46">
        <v>303</v>
      </c>
      <c r="C102" s="47">
        <v>1</v>
      </c>
      <c r="D102" s="47">
        <v>2</v>
      </c>
      <c r="E102" s="47">
        <v>-71.527125999999996</v>
      </c>
      <c r="F102" s="47">
        <v>-32.926321000000002</v>
      </c>
      <c r="G102" s="47">
        <v>2766.44</v>
      </c>
      <c r="H102" s="47">
        <v>1</v>
      </c>
      <c r="I102" s="47">
        <v>1</v>
      </c>
      <c r="J102" s="47">
        <v>0</v>
      </c>
      <c r="K102" s="47">
        <v>0.05</v>
      </c>
      <c r="L102" s="47">
        <v>1</v>
      </c>
      <c r="M102" s="48"/>
    </row>
    <row r="103" spans="1:13" ht="14.25" customHeight="1" x14ac:dyDescent="0.2">
      <c r="A103" s="17" t="s">
        <v>44</v>
      </c>
      <c r="B103" s="46">
        <v>303</v>
      </c>
      <c r="C103" s="47">
        <v>1</v>
      </c>
      <c r="D103" s="47">
        <v>3</v>
      </c>
      <c r="E103" s="47">
        <v>-71.532312000000005</v>
      </c>
      <c r="F103" s="47">
        <v>-32.930025999999998</v>
      </c>
      <c r="G103" s="47">
        <v>3412.16</v>
      </c>
      <c r="H103" s="47">
        <v>1</v>
      </c>
      <c r="I103" s="47">
        <v>0</v>
      </c>
      <c r="J103" s="47">
        <v>0</v>
      </c>
      <c r="K103" s="47">
        <v>0</v>
      </c>
      <c r="L103" s="47">
        <v>1</v>
      </c>
      <c r="M103" s="48"/>
    </row>
    <row r="104" spans="1:13" ht="14.25" customHeight="1" x14ac:dyDescent="0.2">
      <c r="A104" s="17" t="s">
        <v>44</v>
      </c>
      <c r="B104" s="46">
        <v>303</v>
      </c>
      <c r="C104" s="47">
        <v>1</v>
      </c>
      <c r="D104" s="47">
        <v>4</v>
      </c>
      <c r="E104" s="47">
        <v>-71.552918000000005</v>
      </c>
      <c r="F104" s="47">
        <v>-32.940044999999998</v>
      </c>
      <c r="G104" s="47">
        <v>6953.3</v>
      </c>
      <c r="H104" s="47">
        <v>1</v>
      </c>
      <c r="I104" s="47">
        <v>0</v>
      </c>
      <c r="J104" s="47">
        <v>0</v>
      </c>
      <c r="K104" s="47">
        <v>0</v>
      </c>
      <c r="L104" s="47">
        <v>1</v>
      </c>
      <c r="M104" s="48"/>
    </row>
    <row r="105" spans="1:13" ht="14.25" customHeight="1" x14ac:dyDescent="0.2">
      <c r="A105" s="17" t="s">
        <v>44</v>
      </c>
      <c r="B105" s="46">
        <v>303</v>
      </c>
      <c r="C105" s="47">
        <v>1</v>
      </c>
      <c r="D105" s="47">
        <v>5</v>
      </c>
      <c r="E105" s="47">
        <v>-71.547235000000001</v>
      </c>
      <c r="F105" s="47">
        <v>-32.992432000000001</v>
      </c>
      <c r="G105" s="47">
        <v>13347.1</v>
      </c>
      <c r="H105" s="47">
        <v>1</v>
      </c>
      <c r="I105" s="47">
        <v>0</v>
      </c>
      <c r="J105" s="47">
        <v>0</v>
      </c>
      <c r="K105" s="47">
        <v>0</v>
      </c>
      <c r="L105" s="47">
        <v>1</v>
      </c>
      <c r="M105" s="48"/>
    </row>
    <row r="106" spans="1:13" ht="14.25" customHeight="1" x14ac:dyDescent="0.2">
      <c r="A106" s="17" t="s">
        <v>44</v>
      </c>
      <c r="B106" s="46">
        <v>303</v>
      </c>
      <c r="C106" s="47">
        <v>1</v>
      </c>
      <c r="D106" s="47">
        <v>6</v>
      </c>
      <c r="E106" s="47">
        <v>-71.549304000000006</v>
      </c>
      <c r="F106" s="47">
        <v>-33.010840999999999</v>
      </c>
      <c r="G106" s="47">
        <v>15580.67</v>
      </c>
      <c r="H106" s="47">
        <v>1</v>
      </c>
      <c r="I106" s="47">
        <v>0</v>
      </c>
      <c r="J106" s="47">
        <v>0</v>
      </c>
      <c r="K106" s="47">
        <v>0</v>
      </c>
      <c r="L106" s="47">
        <v>1</v>
      </c>
      <c r="M106" s="48"/>
    </row>
    <row r="107" spans="1:13" ht="14.25" customHeight="1" x14ac:dyDescent="0.2">
      <c r="A107" s="17" t="s">
        <v>44</v>
      </c>
      <c r="B107" s="46">
        <v>303</v>
      </c>
      <c r="C107" s="47">
        <v>1</v>
      </c>
      <c r="D107" s="47">
        <v>7</v>
      </c>
      <c r="E107" s="47">
        <v>-71.551154999999994</v>
      </c>
      <c r="F107" s="47">
        <v>-33.020122000000001</v>
      </c>
      <c r="G107" s="47">
        <v>16624.46</v>
      </c>
      <c r="H107" s="47">
        <v>1</v>
      </c>
      <c r="I107" s="47">
        <v>0</v>
      </c>
      <c r="J107" s="47">
        <v>0</v>
      </c>
      <c r="K107" s="47">
        <v>0</v>
      </c>
      <c r="L107" s="47">
        <v>1</v>
      </c>
      <c r="M107" s="48"/>
    </row>
    <row r="108" spans="1:13" ht="14.25" customHeight="1" x14ac:dyDescent="0.2">
      <c r="A108" s="17" t="s">
        <v>44</v>
      </c>
      <c r="B108" s="46">
        <v>303</v>
      </c>
      <c r="C108" s="47">
        <v>1</v>
      </c>
      <c r="D108" s="47">
        <v>8</v>
      </c>
      <c r="E108" s="47">
        <v>-71.547089999999997</v>
      </c>
      <c r="F108" s="47">
        <v>-33.025737999999997</v>
      </c>
      <c r="G108" s="47">
        <v>17700.32</v>
      </c>
      <c r="H108" s="47">
        <v>1</v>
      </c>
      <c r="I108" s="47">
        <v>0</v>
      </c>
      <c r="J108" s="47">
        <v>0</v>
      </c>
      <c r="K108" s="47">
        <v>0</v>
      </c>
      <c r="L108" s="47">
        <v>1</v>
      </c>
      <c r="M108" s="48"/>
    </row>
    <row r="109" spans="1:13" ht="14.25" customHeight="1" x14ac:dyDescent="0.2">
      <c r="A109" s="17" t="s">
        <v>44</v>
      </c>
      <c r="B109" s="46">
        <v>303</v>
      </c>
      <c r="C109" s="47">
        <v>1</v>
      </c>
      <c r="D109" s="47">
        <v>9</v>
      </c>
      <c r="E109" s="47">
        <v>-71.530640000000005</v>
      </c>
      <c r="F109" s="47">
        <v>-33.032162999999997</v>
      </c>
      <c r="G109" s="47">
        <v>19546.810000000001</v>
      </c>
      <c r="H109" s="47">
        <v>1</v>
      </c>
      <c r="I109" s="47">
        <v>0</v>
      </c>
      <c r="J109" s="47">
        <v>0</v>
      </c>
      <c r="K109" s="47">
        <v>0</v>
      </c>
      <c r="L109" s="47">
        <v>1</v>
      </c>
      <c r="M109" s="48"/>
    </row>
    <row r="110" spans="1:13" ht="14.25" customHeight="1" x14ac:dyDescent="0.2">
      <c r="A110" s="17" t="s">
        <v>44</v>
      </c>
      <c r="B110" s="46">
        <v>303</v>
      </c>
      <c r="C110" s="47">
        <v>1</v>
      </c>
      <c r="D110" s="47">
        <v>10</v>
      </c>
      <c r="E110" s="47">
        <v>-71.470473999999996</v>
      </c>
      <c r="F110" s="47">
        <v>-33.041415000000001</v>
      </c>
      <c r="G110" s="47">
        <v>26091.49</v>
      </c>
      <c r="H110" s="47">
        <v>1</v>
      </c>
      <c r="I110" s="47">
        <v>0</v>
      </c>
      <c r="J110" s="47">
        <v>0</v>
      </c>
      <c r="K110" s="47">
        <v>0</v>
      </c>
      <c r="L110" s="47">
        <v>1</v>
      </c>
      <c r="M110" s="48"/>
    </row>
    <row r="111" spans="1:13" ht="14.25" customHeight="1" x14ac:dyDescent="0.2">
      <c r="A111" s="17" t="s">
        <v>44</v>
      </c>
      <c r="B111" s="46">
        <v>303</v>
      </c>
      <c r="C111" s="47">
        <v>1</v>
      </c>
      <c r="D111" s="47">
        <v>11</v>
      </c>
      <c r="E111" s="47">
        <v>-71.464275999999998</v>
      </c>
      <c r="F111" s="47">
        <v>-33.042864999999999</v>
      </c>
      <c r="G111" s="47">
        <v>26716.14</v>
      </c>
      <c r="H111" s="47">
        <v>1</v>
      </c>
      <c r="I111" s="47">
        <v>0</v>
      </c>
      <c r="J111" s="47">
        <v>0</v>
      </c>
      <c r="K111" s="47">
        <v>0</v>
      </c>
      <c r="L111" s="47">
        <v>1</v>
      </c>
      <c r="M111" s="48"/>
    </row>
    <row r="112" spans="1:13" ht="14.25" customHeight="1" x14ac:dyDescent="0.2">
      <c r="A112" s="17" t="s">
        <v>44</v>
      </c>
      <c r="B112" s="46">
        <v>303</v>
      </c>
      <c r="C112" s="47">
        <v>1</v>
      </c>
      <c r="D112" s="47">
        <v>12</v>
      </c>
      <c r="E112" s="47">
        <v>-71.445757999999998</v>
      </c>
      <c r="F112" s="47">
        <v>-33.047862000000002</v>
      </c>
      <c r="G112" s="47">
        <v>28572.91</v>
      </c>
      <c r="H112" s="47">
        <v>1</v>
      </c>
      <c r="I112" s="47">
        <v>0</v>
      </c>
      <c r="J112" s="47">
        <v>0</v>
      </c>
      <c r="K112" s="47">
        <v>0</v>
      </c>
      <c r="L112" s="47">
        <v>1</v>
      </c>
      <c r="M112" s="48"/>
    </row>
    <row r="113" spans="1:13" ht="14.25" customHeight="1" x14ac:dyDescent="0.2">
      <c r="A113" s="17" t="s">
        <v>44</v>
      </c>
      <c r="B113" s="46">
        <v>303</v>
      </c>
      <c r="C113" s="47">
        <v>1</v>
      </c>
      <c r="D113" s="47">
        <v>13</v>
      </c>
      <c r="E113" s="47">
        <v>-71.438119</v>
      </c>
      <c r="F113" s="47">
        <v>-33.048310999999998</v>
      </c>
      <c r="G113" s="47">
        <v>29290.15</v>
      </c>
      <c r="H113" s="47">
        <v>1</v>
      </c>
      <c r="I113" s="47">
        <v>0</v>
      </c>
      <c r="J113" s="47">
        <v>0</v>
      </c>
      <c r="K113" s="47">
        <v>0</v>
      </c>
      <c r="L113" s="47">
        <v>1</v>
      </c>
      <c r="M113" s="48"/>
    </row>
    <row r="114" spans="1:13" ht="14.25" customHeight="1" x14ac:dyDescent="0.2">
      <c r="A114" s="17" t="s">
        <v>44</v>
      </c>
      <c r="B114" s="46">
        <v>303</v>
      </c>
      <c r="C114" s="47">
        <v>1</v>
      </c>
      <c r="D114" s="47">
        <v>14</v>
      </c>
      <c r="E114" s="47">
        <v>-71.433177000000001</v>
      </c>
      <c r="F114" s="47">
        <v>-33.051093999999999</v>
      </c>
      <c r="G114" s="47">
        <v>30110</v>
      </c>
      <c r="H114" s="47">
        <v>1</v>
      </c>
      <c r="I114" s="47">
        <v>0</v>
      </c>
      <c r="J114" s="47">
        <v>0</v>
      </c>
      <c r="K114" s="47">
        <v>0</v>
      </c>
      <c r="L114" s="47">
        <v>1</v>
      </c>
      <c r="M114" s="48"/>
    </row>
    <row r="115" spans="1:13" ht="14.25" customHeight="1" x14ac:dyDescent="0.2">
      <c r="A115" s="17" t="s">
        <v>44</v>
      </c>
      <c r="B115" s="46">
        <v>303</v>
      </c>
      <c r="C115" s="47">
        <v>1</v>
      </c>
      <c r="D115" s="47">
        <v>15</v>
      </c>
      <c r="E115" s="47">
        <v>-71.379897</v>
      </c>
      <c r="F115" s="47">
        <v>-33.087299999999999</v>
      </c>
      <c r="G115" s="47">
        <v>37397.96</v>
      </c>
      <c r="H115" s="47">
        <v>1</v>
      </c>
      <c r="I115" s="47">
        <v>0</v>
      </c>
      <c r="J115" s="47">
        <v>0</v>
      </c>
      <c r="K115" s="47">
        <v>0</v>
      </c>
      <c r="L115" s="47">
        <v>1</v>
      </c>
      <c r="M115" s="48"/>
    </row>
    <row r="116" spans="1:13" ht="14.25" customHeight="1" x14ac:dyDescent="0.2">
      <c r="A116" s="17" t="s">
        <v>44</v>
      </c>
      <c r="B116" s="46">
        <v>303</v>
      </c>
      <c r="C116" s="47">
        <v>1</v>
      </c>
      <c r="D116" s="47">
        <v>16</v>
      </c>
      <c r="E116" s="47">
        <v>-71.376956000000007</v>
      </c>
      <c r="F116" s="47">
        <v>-33.056984</v>
      </c>
      <c r="G116" s="47">
        <v>41882.160000000003</v>
      </c>
      <c r="H116" s="47">
        <v>1</v>
      </c>
      <c r="I116" s="47">
        <v>0</v>
      </c>
      <c r="J116" s="47">
        <v>0</v>
      </c>
      <c r="K116" s="47">
        <v>0</v>
      </c>
      <c r="L116" s="47">
        <v>1</v>
      </c>
      <c r="M116" s="48"/>
    </row>
    <row r="117" spans="1:13" ht="14.25" customHeight="1" x14ac:dyDescent="0.2">
      <c r="A117" s="17" t="s">
        <v>44</v>
      </c>
      <c r="B117" s="46">
        <v>303</v>
      </c>
      <c r="C117" s="47">
        <v>1</v>
      </c>
      <c r="D117" s="47">
        <v>17</v>
      </c>
      <c r="E117" s="47">
        <v>-71.371877999999995</v>
      </c>
      <c r="F117" s="47">
        <v>-33.044224</v>
      </c>
      <c r="G117" s="47">
        <v>44010</v>
      </c>
      <c r="H117" s="47">
        <v>1</v>
      </c>
      <c r="I117" s="47">
        <v>0</v>
      </c>
      <c r="J117" s="47">
        <v>0</v>
      </c>
      <c r="K117" s="47">
        <v>0</v>
      </c>
      <c r="L117" s="47">
        <v>1</v>
      </c>
      <c r="M117" s="48"/>
    </row>
    <row r="118" spans="1:13" ht="14.25" customHeight="1" x14ac:dyDescent="0.2">
      <c r="A118" s="17" t="s">
        <v>44</v>
      </c>
      <c r="B118" s="46">
        <v>303</v>
      </c>
      <c r="C118" s="47">
        <v>1</v>
      </c>
      <c r="D118" s="47">
        <v>18</v>
      </c>
      <c r="E118" s="47">
        <v>-71.355727999999999</v>
      </c>
      <c r="F118" s="47">
        <v>-33.044373</v>
      </c>
      <c r="G118" s="47">
        <v>45631.17</v>
      </c>
      <c r="H118" s="47">
        <v>1</v>
      </c>
      <c r="I118" s="47">
        <v>0</v>
      </c>
      <c r="J118" s="47">
        <v>0</v>
      </c>
      <c r="K118" s="47">
        <v>0</v>
      </c>
      <c r="L118" s="47">
        <v>1</v>
      </c>
      <c r="M118" s="48"/>
    </row>
    <row r="119" spans="1:13" ht="14.25" customHeight="1" x14ac:dyDescent="0.2">
      <c r="A119" s="17" t="s">
        <v>44</v>
      </c>
      <c r="B119" s="46">
        <v>303</v>
      </c>
      <c r="C119" s="47">
        <v>1</v>
      </c>
      <c r="D119" s="47">
        <v>19</v>
      </c>
      <c r="E119" s="47">
        <v>-71.338267000000002</v>
      </c>
      <c r="F119" s="47">
        <v>-33.053198999999999</v>
      </c>
      <c r="G119" s="47">
        <v>47688.7</v>
      </c>
      <c r="H119" s="47">
        <v>1</v>
      </c>
      <c r="I119" s="47">
        <v>0</v>
      </c>
      <c r="J119" s="47">
        <v>0</v>
      </c>
      <c r="K119" s="47">
        <v>0</v>
      </c>
      <c r="L119" s="47">
        <v>1</v>
      </c>
      <c r="M119" s="48"/>
    </row>
    <row r="120" spans="1:13" ht="14.25" customHeight="1" x14ac:dyDescent="0.2">
      <c r="A120" s="17" t="s">
        <v>44</v>
      </c>
      <c r="B120" s="46">
        <v>303</v>
      </c>
      <c r="C120" s="47">
        <v>1</v>
      </c>
      <c r="D120" s="47">
        <v>20</v>
      </c>
      <c r="E120" s="47">
        <v>-71.341774999999998</v>
      </c>
      <c r="F120" s="47">
        <v>-33.054561</v>
      </c>
      <c r="G120" s="47">
        <v>48233.52</v>
      </c>
      <c r="H120" s="47">
        <v>1</v>
      </c>
      <c r="I120" s="47">
        <v>1</v>
      </c>
      <c r="J120" s="47">
        <v>0</v>
      </c>
      <c r="K120" s="47">
        <v>0.05</v>
      </c>
      <c r="L120" s="47">
        <v>1</v>
      </c>
      <c r="M120" s="48"/>
    </row>
    <row r="121" spans="1:13" ht="14.25" customHeight="1" x14ac:dyDescent="0.2">
      <c r="A121" s="17" t="s">
        <v>44</v>
      </c>
      <c r="B121" s="46">
        <v>304</v>
      </c>
      <c r="C121" s="47">
        <v>0</v>
      </c>
      <c r="D121" s="47">
        <v>1</v>
      </c>
      <c r="E121" s="47">
        <v>-71.365226000000007</v>
      </c>
      <c r="F121" s="47">
        <v>-33.053041</v>
      </c>
      <c r="G121" s="47">
        <v>181.51</v>
      </c>
      <c r="H121" s="47">
        <v>1</v>
      </c>
      <c r="I121" s="47">
        <v>1</v>
      </c>
      <c r="J121" s="47">
        <v>1</v>
      </c>
      <c r="K121" s="47">
        <v>0.9</v>
      </c>
      <c r="L121" s="47">
        <v>1</v>
      </c>
      <c r="M121" s="48"/>
    </row>
    <row r="122" spans="1:13" ht="14.25" customHeight="1" x14ac:dyDescent="0.2">
      <c r="A122" s="17" t="s">
        <v>44</v>
      </c>
      <c r="B122" s="46">
        <v>304</v>
      </c>
      <c r="C122" s="47">
        <v>0</v>
      </c>
      <c r="D122" s="47">
        <v>2</v>
      </c>
      <c r="E122" s="47">
        <v>-71.360580999999996</v>
      </c>
      <c r="F122" s="47">
        <v>-33.048411999999999</v>
      </c>
      <c r="G122" s="47">
        <v>1129.5</v>
      </c>
      <c r="H122" s="47">
        <v>1</v>
      </c>
      <c r="I122" s="47">
        <v>1</v>
      </c>
      <c r="J122" s="47">
        <v>0</v>
      </c>
      <c r="K122" s="47">
        <v>0.05</v>
      </c>
      <c r="L122" s="47">
        <v>1</v>
      </c>
      <c r="M122" s="48"/>
    </row>
    <row r="123" spans="1:13" ht="14.25" customHeight="1" x14ac:dyDescent="0.2">
      <c r="A123" s="17" t="s">
        <v>44</v>
      </c>
      <c r="B123" s="46">
        <v>304</v>
      </c>
      <c r="C123" s="47">
        <v>0</v>
      </c>
      <c r="D123" s="47">
        <v>3</v>
      </c>
      <c r="E123" s="47">
        <v>-71.355548999999996</v>
      </c>
      <c r="F123" s="47">
        <v>-33.044389000000002</v>
      </c>
      <c r="G123" s="47">
        <v>2174.64</v>
      </c>
      <c r="H123" s="47">
        <v>1</v>
      </c>
      <c r="I123" s="47">
        <v>0</v>
      </c>
      <c r="J123" s="47">
        <v>0</v>
      </c>
      <c r="K123" s="47">
        <v>0</v>
      </c>
      <c r="L123" s="47">
        <v>1</v>
      </c>
      <c r="M123" s="48"/>
    </row>
    <row r="124" spans="1:13" ht="14.25" customHeight="1" x14ac:dyDescent="0.2">
      <c r="A124" s="17" t="s">
        <v>44</v>
      </c>
      <c r="B124" s="46">
        <v>304</v>
      </c>
      <c r="C124" s="47">
        <v>0</v>
      </c>
      <c r="D124" s="47">
        <v>4</v>
      </c>
      <c r="E124" s="47">
        <v>-71.364041</v>
      </c>
      <c r="F124" s="47">
        <v>-33.043764000000003</v>
      </c>
      <c r="G124" s="47">
        <v>3084.09</v>
      </c>
      <c r="H124" s="47">
        <v>1</v>
      </c>
      <c r="I124" s="47">
        <v>0</v>
      </c>
      <c r="J124" s="47">
        <v>0</v>
      </c>
      <c r="K124" s="47">
        <v>0</v>
      </c>
      <c r="L124" s="47">
        <v>1</v>
      </c>
      <c r="M124" s="48"/>
    </row>
    <row r="125" spans="1:13" ht="14.25" customHeight="1" x14ac:dyDescent="0.2">
      <c r="A125" s="17" t="s">
        <v>44</v>
      </c>
      <c r="B125" s="46">
        <v>304</v>
      </c>
      <c r="C125" s="47">
        <v>0</v>
      </c>
      <c r="D125" s="47">
        <v>5</v>
      </c>
      <c r="E125" s="47">
        <v>-71.384923000000001</v>
      </c>
      <c r="F125" s="47">
        <v>-33.044485000000002</v>
      </c>
      <c r="G125" s="47">
        <v>5038.16</v>
      </c>
      <c r="H125" s="47">
        <v>1</v>
      </c>
      <c r="I125" s="47">
        <v>0</v>
      </c>
      <c r="J125" s="47">
        <v>0</v>
      </c>
      <c r="K125" s="47">
        <v>0</v>
      </c>
      <c r="L125" s="47">
        <v>1</v>
      </c>
      <c r="M125" s="48"/>
    </row>
    <row r="126" spans="1:13" ht="14.25" customHeight="1" x14ac:dyDescent="0.2">
      <c r="A126" s="17" t="s">
        <v>44</v>
      </c>
      <c r="B126" s="46">
        <v>304</v>
      </c>
      <c r="C126" s="47">
        <v>0</v>
      </c>
      <c r="D126" s="47">
        <v>6</v>
      </c>
      <c r="E126" s="47">
        <v>-71.420779999999993</v>
      </c>
      <c r="F126" s="47">
        <v>-33.043725999999999</v>
      </c>
      <c r="G126" s="47">
        <v>8473.19</v>
      </c>
      <c r="H126" s="47">
        <v>1</v>
      </c>
      <c r="I126" s="47">
        <v>0</v>
      </c>
      <c r="J126" s="47">
        <v>0</v>
      </c>
      <c r="K126" s="47">
        <v>0</v>
      </c>
      <c r="L126" s="47">
        <v>1</v>
      </c>
      <c r="M126" s="48"/>
    </row>
    <row r="127" spans="1:13" ht="14.25" customHeight="1" x14ac:dyDescent="0.2">
      <c r="A127" s="17" t="s">
        <v>44</v>
      </c>
      <c r="B127" s="46">
        <v>304</v>
      </c>
      <c r="C127" s="47">
        <v>0</v>
      </c>
      <c r="D127" s="47">
        <v>7</v>
      </c>
      <c r="E127" s="47">
        <v>-71.434500999999997</v>
      </c>
      <c r="F127" s="47">
        <v>-33.043416000000001</v>
      </c>
      <c r="G127" s="47">
        <v>9804.39</v>
      </c>
      <c r="H127" s="47">
        <v>1</v>
      </c>
      <c r="I127" s="47">
        <v>0</v>
      </c>
      <c r="J127" s="47">
        <v>0</v>
      </c>
      <c r="K127" s="47">
        <v>0</v>
      </c>
      <c r="L127" s="47">
        <v>1</v>
      </c>
      <c r="M127" s="48"/>
    </row>
    <row r="128" spans="1:13" ht="14.25" customHeight="1" x14ac:dyDescent="0.2">
      <c r="A128" s="17" t="s">
        <v>44</v>
      </c>
      <c r="B128" s="46">
        <v>304</v>
      </c>
      <c r="C128" s="47">
        <v>0</v>
      </c>
      <c r="D128" s="47">
        <v>8</v>
      </c>
      <c r="E128" s="47">
        <v>-71.441697000000005</v>
      </c>
      <c r="F128" s="47">
        <v>-33.046743999999997</v>
      </c>
      <c r="G128" s="47">
        <v>10580.76</v>
      </c>
      <c r="H128" s="47">
        <v>1</v>
      </c>
      <c r="I128" s="47">
        <v>0</v>
      </c>
      <c r="J128" s="47">
        <v>0</v>
      </c>
      <c r="K128" s="47">
        <v>0</v>
      </c>
      <c r="L128" s="47">
        <v>1</v>
      </c>
      <c r="M128" s="48"/>
    </row>
    <row r="129" spans="1:13" ht="14.25" customHeight="1" x14ac:dyDescent="0.2">
      <c r="A129" s="17" t="s">
        <v>44</v>
      </c>
      <c r="B129" s="46">
        <v>304</v>
      </c>
      <c r="C129" s="47">
        <v>0</v>
      </c>
      <c r="D129" s="47">
        <v>9</v>
      </c>
      <c r="E129" s="47">
        <v>-71.455106000000001</v>
      </c>
      <c r="F129" s="47">
        <v>-33.046813</v>
      </c>
      <c r="G129" s="47">
        <v>11924.77</v>
      </c>
      <c r="H129" s="47">
        <v>1</v>
      </c>
      <c r="I129" s="47">
        <v>0</v>
      </c>
      <c r="J129" s="47">
        <v>0</v>
      </c>
      <c r="K129" s="47">
        <v>0</v>
      </c>
      <c r="L129" s="47">
        <v>1</v>
      </c>
      <c r="M129" s="48"/>
    </row>
    <row r="130" spans="1:13" ht="14.25" customHeight="1" x14ac:dyDescent="0.2">
      <c r="A130" s="17" t="s">
        <v>44</v>
      </c>
      <c r="B130" s="46">
        <v>304</v>
      </c>
      <c r="C130" s="47">
        <v>0</v>
      </c>
      <c r="D130" s="47">
        <v>10</v>
      </c>
      <c r="E130" s="47">
        <v>-71.464284000000006</v>
      </c>
      <c r="F130" s="47">
        <v>-33.042864000000002</v>
      </c>
      <c r="G130" s="47">
        <v>12893.59</v>
      </c>
      <c r="H130" s="47">
        <v>1</v>
      </c>
      <c r="I130" s="47">
        <v>0</v>
      </c>
      <c r="J130" s="47">
        <v>0</v>
      </c>
      <c r="K130" s="47">
        <v>0</v>
      </c>
      <c r="L130" s="47">
        <v>1</v>
      </c>
      <c r="M130" s="48"/>
    </row>
    <row r="131" spans="1:13" ht="14.25" customHeight="1" x14ac:dyDescent="0.2">
      <c r="A131" s="17" t="s">
        <v>44</v>
      </c>
      <c r="B131" s="46">
        <v>304</v>
      </c>
      <c r="C131" s="47">
        <v>0</v>
      </c>
      <c r="D131" s="47">
        <v>11</v>
      </c>
      <c r="E131" s="47">
        <v>-71.470571000000007</v>
      </c>
      <c r="F131" s="47">
        <v>-33.041206000000003</v>
      </c>
      <c r="G131" s="47">
        <v>13537.12</v>
      </c>
      <c r="H131" s="47">
        <v>1</v>
      </c>
      <c r="I131" s="47">
        <v>0</v>
      </c>
      <c r="J131" s="47">
        <v>0</v>
      </c>
      <c r="K131" s="47">
        <v>0</v>
      </c>
      <c r="L131" s="47">
        <v>1</v>
      </c>
      <c r="M131" s="48"/>
    </row>
    <row r="132" spans="1:13" ht="14.25" customHeight="1" x14ac:dyDescent="0.2">
      <c r="A132" s="17" t="s">
        <v>44</v>
      </c>
      <c r="B132" s="46">
        <v>304</v>
      </c>
      <c r="C132" s="47">
        <v>0</v>
      </c>
      <c r="D132" s="47">
        <v>12</v>
      </c>
      <c r="E132" s="47">
        <v>-71.530544000000006</v>
      </c>
      <c r="F132" s="47">
        <v>-33.032122000000001</v>
      </c>
      <c r="G132" s="47">
        <v>20039.32</v>
      </c>
      <c r="H132" s="47">
        <v>1</v>
      </c>
      <c r="I132" s="47">
        <v>0</v>
      </c>
      <c r="J132" s="47">
        <v>0</v>
      </c>
      <c r="K132" s="47">
        <v>0</v>
      </c>
      <c r="L132" s="47">
        <v>1</v>
      </c>
      <c r="M132" s="48"/>
    </row>
    <row r="133" spans="1:13" ht="14.25" customHeight="1" x14ac:dyDescent="0.2">
      <c r="A133" s="17" t="s">
        <v>44</v>
      </c>
      <c r="B133" s="46">
        <v>304</v>
      </c>
      <c r="C133" s="47">
        <v>0</v>
      </c>
      <c r="D133" s="47">
        <v>13</v>
      </c>
      <c r="E133" s="47">
        <v>-71.544837999999999</v>
      </c>
      <c r="F133" s="47">
        <v>-33.022041000000002</v>
      </c>
      <c r="G133" s="47">
        <v>21889.58</v>
      </c>
      <c r="H133" s="47">
        <v>1</v>
      </c>
      <c r="I133" s="47">
        <v>0</v>
      </c>
      <c r="J133" s="47">
        <v>0</v>
      </c>
      <c r="K133" s="47">
        <v>0</v>
      </c>
      <c r="L133" s="47">
        <v>1</v>
      </c>
      <c r="M133" s="48"/>
    </row>
    <row r="134" spans="1:13" ht="14.25" customHeight="1" x14ac:dyDescent="0.2">
      <c r="A134" s="17" t="s">
        <v>44</v>
      </c>
      <c r="B134" s="46">
        <v>304</v>
      </c>
      <c r="C134" s="47">
        <v>0</v>
      </c>
      <c r="D134" s="47">
        <v>14</v>
      </c>
      <c r="E134" s="47">
        <v>-71.542400000000001</v>
      </c>
      <c r="F134" s="47">
        <v>-33.013309</v>
      </c>
      <c r="G134" s="47">
        <v>22885.13</v>
      </c>
      <c r="H134" s="47">
        <v>1</v>
      </c>
      <c r="I134" s="47">
        <v>0</v>
      </c>
      <c r="J134" s="47">
        <v>0</v>
      </c>
      <c r="K134" s="47">
        <v>0</v>
      </c>
      <c r="L134" s="47">
        <v>1</v>
      </c>
      <c r="M134" s="48"/>
    </row>
    <row r="135" spans="1:13" ht="14.25" customHeight="1" x14ac:dyDescent="0.2">
      <c r="A135" s="17" t="s">
        <v>44</v>
      </c>
      <c r="B135" s="46">
        <v>304</v>
      </c>
      <c r="C135" s="47">
        <v>0</v>
      </c>
      <c r="D135" s="47">
        <v>15</v>
      </c>
      <c r="E135" s="47">
        <v>-71.546199999999999</v>
      </c>
      <c r="F135" s="47">
        <v>-33.008254000000001</v>
      </c>
      <c r="G135" s="47">
        <v>23783.59</v>
      </c>
      <c r="H135" s="47">
        <v>1</v>
      </c>
      <c r="I135" s="47">
        <v>0</v>
      </c>
      <c r="J135" s="47">
        <v>0</v>
      </c>
      <c r="K135" s="47">
        <v>0</v>
      </c>
      <c r="L135" s="47">
        <v>1</v>
      </c>
      <c r="M135" s="48"/>
    </row>
    <row r="136" spans="1:13" ht="14.25" customHeight="1" x14ac:dyDescent="0.2">
      <c r="A136" s="17" t="s">
        <v>44</v>
      </c>
      <c r="B136" s="46">
        <v>304</v>
      </c>
      <c r="C136" s="47">
        <v>0</v>
      </c>
      <c r="D136" s="47">
        <v>16</v>
      </c>
      <c r="E136" s="47">
        <v>-71.513902000000002</v>
      </c>
      <c r="F136" s="47">
        <v>-32.996279999999999</v>
      </c>
      <c r="G136" s="47">
        <v>28637.040000000001</v>
      </c>
      <c r="H136" s="47">
        <v>1</v>
      </c>
      <c r="I136" s="47">
        <v>0</v>
      </c>
      <c r="J136" s="47">
        <v>0</v>
      </c>
      <c r="K136" s="47">
        <v>0</v>
      </c>
      <c r="L136" s="47">
        <v>1</v>
      </c>
      <c r="M136" s="48"/>
    </row>
    <row r="137" spans="1:13" ht="14.25" customHeight="1" x14ac:dyDescent="0.2">
      <c r="A137" s="17" t="s">
        <v>44</v>
      </c>
      <c r="B137" s="46">
        <v>304</v>
      </c>
      <c r="C137" s="47">
        <v>0</v>
      </c>
      <c r="D137" s="47">
        <v>17</v>
      </c>
      <c r="E137" s="47">
        <v>-71.518265999999997</v>
      </c>
      <c r="F137" s="47">
        <v>-32.993878000000002</v>
      </c>
      <c r="G137" s="47">
        <v>29490.560000000001</v>
      </c>
      <c r="H137" s="47">
        <v>1</v>
      </c>
      <c r="I137" s="47">
        <v>0</v>
      </c>
      <c r="J137" s="47">
        <v>0</v>
      </c>
      <c r="K137" s="47">
        <v>0</v>
      </c>
      <c r="L137" s="47">
        <v>1</v>
      </c>
      <c r="M137" s="48"/>
    </row>
    <row r="138" spans="1:13" ht="14.25" customHeight="1" x14ac:dyDescent="0.2">
      <c r="A138" s="17" t="s">
        <v>44</v>
      </c>
      <c r="B138" s="46">
        <v>304</v>
      </c>
      <c r="C138" s="47">
        <v>0</v>
      </c>
      <c r="D138" s="47">
        <v>18</v>
      </c>
      <c r="E138" s="47">
        <v>-71.526571000000004</v>
      </c>
      <c r="F138" s="47">
        <v>-32.987222000000003</v>
      </c>
      <c r="G138" s="47">
        <v>30811.87</v>
      </c>
      <c r="H138" s="47">
        <v>1</v>
      </c>
      <c r="I138" s="47">
        <v>0</v>
      </c>
      <c r="J138" s="47">
        <v>0</v>
      </c>
      <c r="K138" s="47">
        <v>0</v>
      </c>
      <c r="L138" s="47">
        <v>1</v>
      </c>
      <c r="M138" s="48"/>
    </row>
    <row r="139" spans="1:13" ht="14.25" customHeight="1" x14ac:dyDescent="0.2">
      <c r="A139" s="17" t="s">
        <v>44</v>
      </c>
      <c r="B139" s="46">
        <v>304</v>
      </c>
      <c r="C139" s="47">
        <v>0</v>
      </c>
      <c r="D139" s="47">
        <v>19</v>
      </c>
      <c r="E139" s="47">
        <v>-71.529161000000002</v>
      </c>
      <c r="F139" s="47">
        <v>-32.985475000000001</v>
      </c>
      <c r="G139" s="47">
        <v>31140.13</v>
      </c>
      <c r="H139" s="47">
        <v>1</v>
      </c>
      <c r="I139" s="47">
        <v>0</v>
      </c>
      <c r="J139" s="47">
        <v>0</v>
      </c>
      <c r="K139" s="47">
        <v>0</v>
      </c>
      <c r="L139" s="47">
        <v>1</v>
      </c>
      <c r="M139" s="48"/>
    </row>
    <row r="140" spans="1:13" ht="14.25" customHeight="1" x14ac:dyDescent="0.2">
      <c r="A140" s="17" t="s">
        <v>44</v>
      </c>
      <c r="B140" s="46">
        <v>304</v>
      </c>
      <c r="C140" s="47">
        <v>0</v>
      </c>
      <c r="D140" s="47">
        <v>20</v>
      </c>
      <c r="E140" s="47">
        <v>-71.532392999999999</v>
      </c>
      <c r="F140" s="47">
        <v>-32.984976000000003</v>
      </c>
      <c r="G140" s="47">
        <v>31477.93</v>
      </c>
      <c r="H140" s="47">
        <v>1</v>
      </c>
      <c r="I140" s="47">
        <v>1</v>
      </c>
      <c r="J140" s="47">
        <v>0</v>
      </c>
      <c r="K140" s="47">
        <v>0.05</v>
      </c>
      <c r="L140" s="47">
        <v>1</v>
      </c>
      <c r="M140" s="48"/>
    </row>
    <row r="141" spans="1:13" ht="14.25" customHeight="1" x14ac:dyDescent="0.2">
      <c r="A141" s="17" t="s">
        <v>44</v>
      </c>
      <c r="B141" s="46">
        <v>304</v>
      </c>
      <c r="C141" s="47">
        <v>1</v>
      </c>
      <c r="D141" s="47">
        <v>1</v>
      </c>
      <c r="E141" s="47">
        <v>-71.532445999999993</v>
      </c>
      <c r="F141" s="47">
        <v>-32.985159000000003</v>
      </c>
      <c r="G141" s="47">
        <v>124.6</v>
      </c>
      <c r="H141" s="47">
        <v>1</v>
      </c>
      <c r="I141" s="47">
        <v>1</v>
      </c>
      <c r="J141" s="47">
        <v>0</v>
      </c>
      <c r="K141" s="47">
        <v>0.9</v>
      </c>
      <c r="L141" s="47">
        <v>1</v>
      </c>
      <c r="M141" s="48"/>
    </row>
    <row r="142" spans="1:13" ht="14.25" customHeight="1" x14ac:dyDescent="0.2">
      <c r="A142" s="17" t="s">
        <v>44</v>
      </c>
      <c r="B142" s="46">
        <v>304</v>
      </c>
      <c r="C142" s="47">
        <v>1</v>
      </c>
      <c r="D142" s="47">
        <v>2</v>
      </c>
      <c r="E142" s="47">
        <v>-71.529089999999997</v>
      </c>
      <c r="F142" s="47">
        <v>-32.985501999999997</v>
      </c>
      <c r="G142" s="47">
        <v>470.03</v>
      </c>
      <c r="H142" s="47">
        <v>1</v>
      </c>
      <c r="I142" s="47">
        <v>1</v>
      </c>
      <c r="J142" s="47">
        <v>0</v>
      </c>
      <c r="K142" s="47">
        <v>0.05</v>
      </c>
      <c r="L142" s="47">
        <v>1</v>
      </c>
      <c r="M142" s="48"/>
    </row>
    <row r="143" spans="1:13" ht="14.25" customHeight="1" x14ac:dyDescent="0.2">
      <c r="A143" s="17" t="s">
        <v>44</v>
      </c>
      <c r="B143" s="46">
        <v>304</v>
      </c>
      <c r="C143" s="47">
        <v>1</v>
      </c>
      <c r="D143" s="47">
        <v>3</v>
      </c>
      <c r="E143" s="47">
        <v>-71.528017000000006</v>
      </c>
      <c r="F143" s="47">
        <v>-32.988228999999997</v>
      </c>
      <c r="G143" s="47">
        <v>859.85</v>
      </c>
      <c r="H143" s="47">
        <v>1</v>
      </c>
      <c r="I143" s="47">
        <v>0</v>
      </c>
      <c r="J143" s="47">
        <v>0</v>
      </c>
      <c r="K143" s="47">
        <v>0</v>
      </c>
      <c r="L143" s="47">
        <v>1</v>
      </c>
      <c r="M143" s="48"/>
    </row>
    <row r="144" spans="1:13" ht="14.25" customHeight="1" x14ac:dyDescent="0.2">
      <c r="A144" s="17" t="s">
        <v>44</v>
      </c>
      <c r="B144" s="46">
        <v>304</v>
      </c>
      <c r="C144" s="47">
        <v>1</v>
      </c>
      <c r="D144" s="47">
        <v>4</v>
      </c>
      <c r="E144" s="47">
        <v>-71.518191000000002</v>
      </c>
      <c r="F144" s="47">
        <v>-32.993882999999997</v>
      </c>
      <c r="G144" s="47">
        <v>2236.11</v>
      </c>
      <c r="H144" s="47">
        <v>1</v>
      </c>
      <c r="I144" s="47">
        <v>0</v>
      </c>
      <c r="J144" s="47">
        <v>0</v>
      </c>
      <c r="K144" s="47">
        <v>0</v>
      </c>
      <c r="L144" s="47">
        <v>1</v>
      </c>
      <c r="M144" s="48"/>
    </row>
    <row r="145" spans="1:13" ht="14.25" customHeight="1" x14ac:dyDescent="0.2">
      <c r="A145" s="17" t="s">
        <v>44</v>
      </c>
      <c r="B145" s="46">
        <v>304</v>
      </c>
      <c r="C145" s="47">
        <v>1</v>
      </c>
      <c r="D145" s="47">
        <v>5</v>
      </c>
      <c r="E145" s="47">
        <v>-71.513869999999997</v>
      </c>
      <c r="F145" s="47">
        <v>-32.996248999999999</v>
      </c>
      <c r="G145" s="47">
        <v>3078.05</v>
      </c>
      <c r="H145" s="47">
        <v>1</v>
      </c>
      <c r="I145" s="47">
        <v>0</v>
      </c>
      <c r="J145" s="47">
        <v>0</v>
      </c>
      <c r="K145" s="47">
        <v>0</v>
      </c>
      <c r="L145" s="47">
        <v>1</v>
      </c>
      <c r="M145" s="48"/>
    </row>
    <row r="146" spans="1:13" ht="14.25" customHeight="1" x14ac:dyDescent="0.2">
      <c r="A146" s="17" t="s">
        <v>44</v>
      </c>
      <c r="B146" s="46">
        <v>304</v>
      </c>
      <c r="C146" s="47">
        <v>1</v>
      </c>
      <c r="D146" s="47">
        <v>6</v>
      </c>
      <c r="E146" s="47">
        <v>-71.517751000000004</v>
      </c>
      <c r="F146" s="47">
        <v>-33.000537000000001</v>
      </c>
      <c r="G146" s="47">
        <v>4010.29</v>
      </c>
      <c r="H146" s="47">
        <v>1</v>
      </c>
      <c r="I146" s="47">
        <v>0</v>
      </c>
      <c r="J146" s="47">
        <v>0</v>
      </c>
      <c r="K146" s="47">
        <v>0</v>
      </c>
      <c r="L146" s="47">
        <v>1</v>
      </c>
      <c r="M146" s="48"/>
    </row>
    <row r="147" spans="1:13" ht="14.25" customHeight="1" x14ac:dyDescent="0.2">
      <c r="A147" s="17" t="s">
        <v>44</v>
      </c>
      <c r="B147" s="46">
        <v>304</v>
      </c>
      <c r="C147" s="47">
        <v>1</v>
      </c>
      <c r="D147" s="47">
        <v>7</v>
      </c>
      <c r="E147" s="47">
        <v>-71.544162</v>
      </c>
      <c r="F147" s="47">
        <v>-33.001984999999998</v>
      </c>
      <c r="G147" s="47">
        <v>7219.45</v>
      </c>
      <c r="H147" s="47">
        <v>1</v>
      </c>
      <c r="I147" s="47">
        <v>0</v>
      </c>
      <c r="J147" s="47">
        <v>0</v>
      </c>
      <c r="K147" s="47">
        <v>0</v>
      </c>
      <c r="L147" s="47">
        <v>1</v>
      </c>
      <c r="M147" s="48"/>
    </row>
    <row r="148" spans="1:13" ht="14.25" customHeight="1" x14ac:dyDescent="0.2">
      <c r="A148" s="17" t="s">
        <v>44</v>
      </c>
      <c r="B148" s="46">
        <v>304</v>
      </c>
      <c r="C148" s="47">
        <v>1</v>
      </c>
      <c r="D148" s="47">
        <v>8</v>
      </c>
      <c r="E148" s="47">
        <v>-71.546103000000002</v>
      </c>
      <c r="F148" s="47">
        <v>-33.008541000000001</v>
      </c>
      <c r="G148" s="47">
        <v>8092.31</v>
      </c>
      <c r="H148" s="47">
        <v>1</v>
      </c>
      <c r="I148" s="47">
        <v>0</v>
      </c>
      <c r="J148" s="47">
        <v>0</v>
      </c>
      <c r="K148" s="47">
        <v>0</v>
      </c>
      <c r="L148" s="47">
        <v>1</v>
      </c>
      <c r="M148" s="48"/>
    </row>
    <row r="149" spans="1:13" ht="14.25" customHeight="1" x14ac:dyDescent="0.2">
      <c r="A149" s="17" t="s">
        <v>44</v>
      </c>
      <c r="B149" s="46">
        <v>304</v>
      </c>
      <c r="C149" s="47">
        <v>1</v>
      </c>
      <c r="D149" s="47">
        <v>9</v>
      </c>
      <c r="E149" s="47">
        <v>-71.546654000000004</v>
      </c>
      <c r="F149" s="47">
        <v>-33.018614999999997</v>
      </c>
      <c r="G149" s="47">
        <v>9604.15</v>
      </c>
      <c r="H149" s="47">
        <v>1</v>
      </c>
      <c r="I149" s="47">
        <v>0</v>
      </c>
      <c r="J149" s="47">
        <v>0</v>
      </c>
      <c r="K149" s="47">
        <v>0</v>
      </c>
      <c r="L149" s="47">
        <v>1</v>
      </c>
      <c r="M149" s="48"/>
    </row>
    <row r="150" spans="1:13" ht="14.25" customHeight="1" x14ac:dyDescent="0.2">
      <c r="A150" s="17" t="s">
        <v>44</v>
      </c>
      <c r="B150" s="46">
        <v>304</v>
      </c>
      <c r="C150" s="47">
        <v>1</v>
      </c>
      <c r="D150" s="47">
        <v>10</v>
      </c>
      <c r="E150" s="47">
        <v>-71.530522000000005</v>
      </c>
      <c r="F150" s="47">
        <v>-33.032245000000003</v>
      </c>
      <c r="G150" s="47">
        <v>12077.38</v>
      </c>
      <c r="H150" s="47">
        <v>1</v>
      </c>
      <c r="I150" s="47">
        <v>0</v>
      </c>
      <c r="J150" s="47">
        <v>0</v>
      </c>
      <c r="K150" s="47">
        <v>0</v>
      </c>
      <c r="L150" s="47">
        <v>1</v>
      </c>
      <c r="M150" s="48"/>
    </row>
    <row r="151" spans="1:13" ht="14.25" customHeight="1" x14ac:dyDescent="0.2">
      <c r="A151" s="17" t="s">
        <v>44</v>
      </c>
      <c r="B151" s="46">
        <v>304</v>
      </c>
      <c r="C151" s="47">
        <v>1</v>
      </c>
      <c r="D151" s="47">
        <v>11</v>
      </c>
      <c r="E151" s="47">
        <v>-71.470562000000001</v>
      </c>
      <c r="F151" s="47">
        <v>-33.041359</v>
      </c>
      <c r="G151" s="47">
        <v>18597.46</v>
      </c>
      <c r="H151" s="47">
        <v>1</v>
      </c>
      <c r="I151" s="47">
        <v>0</v>
      </c>
      <c r="J151" s="47">
        <v>0</v>
      </c>
      <c r="K151" s="47">
        <v>0</v>
      </c>
      <c r="L151" s="47">
        <v>1</v>
      </c>
      <c r="M151" s="48"/>
    </row>
    <row r="152" spans="1:13" ht="14.25" customHeight="1" x14ac:dyDescent="0.2">
      <c r="A152" s="17" t="s">
        <v>44</v>
      </c>
      <c r="B152" s="46">
        <v>304</v>
      </c>
      <c r="C152" s="47">
        <v>1</v>
      </c>
      <c r="D152" s="47">
        <v>12</v>
      </c>
      <c r="E152" s="47">
        <v>-71.464275999999998</v>
      </c>
      <c r="F152" s="47">
        <v>-33.042864999999999</v>
      </c>
      <c r="G152" s="47">
        <v>19232.41</v>
      </c>
      <c r="H152" s="47">
        <v>1</v>
      </c>
      <c r="I152" s="47">
        <v>0</v>
      </c>
      <c r="J152" s="47">
        <v>0</v>
      </c>
      <c r="K152" s="47">
        <v>0</v>
      </c>
      <c r="L152" s="47">
        <v>1</v>
      </c>
      <c r="M152" s="48"/>
    </row>
    <row r="153" spans="1:13" ht="14.25" customHeight="1" x14ac:dyDescent="0.2">
      <c r="A153" s="17" t="s">
        <v>44</v>
      </c>
      <c r="B153" s="46">
        <v>304</v>
      </c>
      <c r="C153" s="47">
        <v>1</v>
      </c>
      <c r="D153" s="47">
        <v>13</v>
      </c>
      <c r="E153" s="47">
        <v>-71.455053000000007</v>
      </c>
      <c r="F153" s="47">
        <v>-33.046826000000003</v>
      </c>
      <c r="G153" s="47">
        <v>20205.64</v>
      </c>
      <c r="H153" s="47">
        <v>1</v>
      </c>
      <c r="I153" s="47">
        <v>0</v>
      </c>
      <c r="J153" s="47">
        <v>0</v>
      </c>
      <c r="K153" s="47">
        <v>0</v>
      </c>
      <c r="L153" s="47">
        <v>1</v>
      </c>
      <c r="M153" s="48"/>
    </row>
    <row r="154" spans="1:13" ht="14.25" customHeight="1" x14ac:dyDescent="0.2">
      <c r="A154" s="17" t="s">
        <v>44</v>
      </c>
      <c r="B154" s="46">
        <v>304</v>
      </c>
      <c r="C154" s="47">
        <v>1</v>
      </c>
      <c r="D154" s="47">
        <v>14</v>
      </c>
      <c r="E154" s="47">
        <v>-71.438041999999996</v>
      </c>
      <c r="F154" s="47">
        <v>-33.048316999999997</v>
      </c>
      <c r="G154" s="47">
        <v>21813.65</v>
      </c>
      <c r="H154" s="47">
        <v>1</v>
      </c>
      <c r="I154" s="47">
        <v>0</v>
      </c>
      <c r="J154" s="47">
        <v>0</v>
      </c>
      <c r="K154" s="47">
        <v>0</v>
      </c>
      <c r="L154" s="47">
        <v>1</v>
      </c>
      <c r="M154" s="48"/>
    </row>
    <row r="155" spans="1:13" ht="14.25" customHeight="1" x14ac:dyDescent="0.2">
      <c r="A155" s="17" t="s">
        <v>44</v>
      </c>
      <c r="B155" s="46">
        <v>304</v>
      </c>
      <c r="C155" s="47">
        <v>1</v>
      </c>
      <c r="D155" s="47">
        <v>15</v>
      </c>
      <c r="E155" s="47">
        <v>-71.420670000000001</v>
      </c>
      <c r="F155" s="47">
        <v>-33.043830999999997</v>
      </c>
      <c r="G155" s="47">
        <v>23857.51</v>
      </c>
      <c r="H155" s="47">
        <v>1</v>
      </c>
      <c r="I155" s="47">
        <v>0</v>
      </c>
      <c r="J155" s="47">
        <v>0</v>
      </c>
      <c r="K155" s="47">
        <v>0</v>
      </c>
      <c r="L155" s="47">
        <v>1</v>
      </c>
      <c r="M155" s="48"/>
    </row>
    <row r="156" spans="1:13" ht="14.25" customHeight="1" x14ac:dyDescent="0.2">
      <c r="A156" s="17" t="s">
        <v>44</v>
      </c>
      <c r="B156" s="46">
        <v>304</v>
      </c>
      <c r="C156" s="47">
        <v>1</v>
      </c>
      <c r="D156" s="47">
        <v>16</v>
      </c>
      <c r="E156" s="47">
        <v>-71.384918999999996</v>
      </c>
      <c r="F156" s="47">
        <v>-33.044564000000001</v>
      </c>
      <c r="G156" s="47">
        <v>27282.61</v>
      </c>
      <c r="H156" s="47">
        <v>1</v>
      </c>
      <c r="I156" s="47">
        <v>0</v>
      </c>
      <c r="J156" s="47">
        <v>0</v>
      </c>
      <c r="K156" s="47">
        <v>0</v>
      </c>
      <c r="L156" s="47">
        <v>1</v>
      </c>
      <c r="M156" s="48"/>
    </row>
    <row r="157" spans="1:13" ht="14.25" customHeight="1" x14ac:dyDescent="0.2">
      <c r="A157" s="17" t="s">
        <v>44</v>
      </c>
      <c r="B157" s="46">
        <v>304</v>
      </c>
      <c r="C157" s="47">
        <v>1</v>
      </c>
      <c r="D157" s="47">
        <v>17</v>
      </c>
      <c r="E157" s="47">
        <v>-71.363972000000004</v>
      </c>
      <c r="F157" s="47">
        <v>-33.043858999999998</v>
      </c>
      <c r="G157" s="47">
        <v>29242.74</v>
      </c>
      <c r="H157" s="47">
        <v>1</v>
      </c>
      <c r="I157" s="47">
        <v>0</v>
      </c>
      <c r="J157" s="47">
        <v>0</v>
      </c>
      <c r="K157" s="47">
        <v>0</v>
      </c>
      <c r="L157" s="47">
        <v>1</v>
      </c>
      <c r="M157" s="48"/>
    </row>
    <row r="158" spans="1:13" ht="14.25" customHeight="1" x14ac:dyDescent="0.2">
      <c r="A158" s="17" t="s">
        <v>44</v>
      </c>
      <c r="B158" s="46">
        <v>304</v>
      </c>
      <c r="C158" s="47">
        <v>1</v>
      </c>
      <c r="D158" s="47">
        <v>18</v>
      </c>
      <c r="E158" s="47">
        <v>-71.355727999999999</v>
      </c>
      <c r="F158" s="47">
        <v>-33.044373</v>
      </c>
      <c r="G158" s="47">
        <v>30123.38</v>
      </c>
      <c r="H158" s="47">
        <v>1</v>
      </c>
      <c r="I158" s="47">
        <v>0</v>
      </c>
      <c r="J158" s="47">
        <v>0</v>
      </c>
      <c r="K158" s="47">
        <v>0</v>
      </c>
      <c r="L158" s="47">
        <v>1</v>
      </c>
      <c r="M158" s="48"/>
    </row>
    <row r="159" spans="1:13" ht="14.25" customHeight="1" x14ac:dyDescent="0.2">
      <c r="A159" s="17" t="s">
        <v>44</v>
      </c>
      <c r="B159" s="46">
        <v>304</v>
      </c>
      <c r="C159" s="47">
        <v>1</v>
      </c>
      <c r="D159" s="47">
        <v>19</v>
      </c>
      <c r="E159" s="47">
        <v>-71.360583000000005</v>
      </c>
      <c r="F159" s="47">
        <v>-33.048388000000003</v>
      </c>
      <c r="G159" s="47">
        <v>31158.55</v>
      </c>
      <c r="H159" s="47">
        <v>1</v>
      </c>
      <c r="I159" s="47">
        <v>0</v>
      </c>
      <c r="J159" s="47">
        <v>0</v>
      </c>
      <c r="K159" s="47">
        <v>0</v>
      </c>
      <c r="L159" s="47">
        <v>1</v>
      </c>
      <c r="M159" s="48"/>
    </row>
    <row r="160" spans="1:13" ht="14.25" customHeight="1" x14ac:dyDescent="0.2">
      <c r="A160" s="17" t="s">
        <v>44</v>
      </c>
      <c r="B160" s="46">
        <v>304</v>
      </c>
      <c r="C160" s="47">
        <v>1</v>
      </c>
      <c r="D160" s="47">
        <v>20</v>
      </c>
      <c r="E160" s="47">
        <v>-71.365240999999997</v>
      </c>
      <c r="F160" s="47">
        <v>-33.052709</v>
      </c>
      <c r="G160" s="47">
        <v>32072.36</v>
      </c>
      <c r="H160" s="47">
        <v>1</v>
      </c>
      <c r="I160" s="47">
        <v>1</v>
      </c>
      <c r="J160" s="47">
        <v>0</v>
      </c>
      <c r="K160" s="47">
        <v>0.05</v>
      </c>
      <c r="L160" s="47">
        <v>1</v>
      </c>
      <c r="M160" s="48"/>
    </row>
    <row r="161" spans="1:13" ht="14.25" customHeight="1" x14ac:dyDescent="0.2">
      <c r="A161" s="17" t="s">
        <v>44</v>
      </c>
      <c r="B161" s="46">
        <v>305</v>
      </c>
      <c r="C161" s="47">
        <v>0</v>
      </c>
      <c r="D161" s="47">
        <v>1</v>
      </c>
      <c r="E161" s="47">
        <v>-71.352418</v>
      </c>
      <c r="F161" s="47">
        <v>-33.040368000000001</v>
      </c>
      <c r="G161" s="47">
        <v>201.07</v>
      </c>
      <c r="H161" s="47">
        <v>1</v>
      </c>
      <c r="I161" s="47">
        <v>1</v>
      </c>
      <c r="J161" s="47">
        <v>0</v>
      </c>
      <c r="K161" s="47">
        <v>0.9</v>
      </c>
      <c r="L161" s="47">
        <v>1</v>
      </c>
      <c r="M161" s="48"/>
    </row>
    <row r="162" spans="1:13" ht="14.25" customHeight="1" x14ac:dyDescent="0.2">
      <c r="A162" s="17" t="s">
        <v>44</v>
      </c>
      <c r="B162" s="46">
        <v>305</v>
      </c>
      <c r="C162" s="47">
        <v>0</v>
      </c>
      <c r="D162" s="47">
        <v>2</v>
      </c>
      <c r="E162" s="47">
        <v>-71.364041</v>
      </c>
      <c r="F162" s="47">
        <v>-33.043764000000003</v>
      </c>
      <c r="G162" s="47">
        <v>1400.75</v>
      </c>
      <c r="H162" s="47">
        <v>1</v>
      </c>
      <c r="I162" s="47">
        <v>1</v>
      </c>
      <c r="J162" s="47">
        <v>0</v>
      </c>
      <c r="K162" s="47">
        <v>0.05</v>
      </c>
      <c r="L162" s="47">
        <v>1</v>
      </c>
      <c r="M162" s="48"/>
    </row>
    <row r="163" spans="1:13" ht="14.25" customHeight="1" x14ac:dyDescent="0.2">
      <c r="A163" s="17" t="s">
        <v>44</v>
      </c>
      <c r="B163" s="46">
        <v>305</v>
      </c>
      <c r="C163" s="47">
        <v>0</v>
      </c>
      <c r="D163" s="47">
        <v>3</v>
      </c>
      <c r="E163" s="47">
        <v>-71.372484</v>
      </c>
      <c r="F163" s="47">
        <v>-33.044165999999997</v>
      </c>
      <c r="G163" s="47">
        <v>2191.2800000000002</v>
      </c>
      <c r="H163" s="47">
        <v>1</v>
      </c>
      <c r="I163" s="47">
        <v>0</v>
      </c>
      <c r="J163" s="47">
        <v>0</v>
      </c>
      <c r="K163" s="47">
        <v>0</v>
      </c>
      <c r="L163" s="47">
        <v>1</v>
      </c>
      <c r="M163" s="48"/>
    </row>
    <row r="164" spans="1:13" ht="14.25" customHeight="1" x14ac:dyDescent="0.2">
      <c r="A164" s="17" t="s">
        <v>44</v>
      </c>
      <c r="B164" s="46">
        <v>305</v>
      </c>
      <c r="C164" s="47">
        <v>0</v>
      </c>
      <c r="D164" s="47">
        <v>4</v>
      </c>
      <c r="E164" s="47">
        <v>-71.384923000000001</v>
      </c>
      <c r="F164" s="47">
        <v>-33.044485000000002</v>
      </c>
      <c r="G164" s="47">
        <v>3354.82</v>
      </c>
      <c r="H164" s="47">
        <v>1</v>
      </c>
      <c r="I164" s="47">
        <v>0</v>
      </c>
      <c r="J164" s="47">
        <v>0</v>
      </c>
      <c r="K164" s="47">
        <v>0</v>
      </c>
      <c r="L164" s="47">
        <v>1</v>
      </c>
      <c r="M164" s="48"/>
    </row>
    <row r="165" spans="1:13" ht="14.25" customHeight="1" x14ac:dyDescent="0.2">
      <c r="A165" s="17" t="s">
        <v>44</v>
      </c>
      <c r="B165" s="46">
        <v>305</v>
      </c>
      <c r="C165" s="47">
        <v>0</v>
      </c>
      <c r="D165" s="47">
        <v>5</v>
      </c>
      <c r="E165" s="47">
        <v>-71.400181000000003</v>
      </c>
      <c r="F165" s="47">
        <v>-33.045791999999999</v>
      </c>
      <c r="G165" s="47">
        <v>4811.1000000000004</v>
      </c>
      <c r="H165" s="47">
        <v>1</v>
      </c>
      <c r="I165" s="47">
        <v>0</v>
      </c>
      <c r="J165" s="47">
        <v>0</v>
      </c>
      <c r="K165" s="47">
        <v>0</v>
      </c>
      <c r="L165" s="47">
        <v>1</v>
      </c>
      <c r="M165" s="48"/>
    </row>
    <row r="166" spans="1:13" ht="14.25" customHeight="1" x14ac:dyDescent="0.2">
      <c r="A166" s="17" t="s">
        <v>44</v>
      </c>
      <c r="B166" s="46">
        <v>305</v>
      </c>
      <c r="C166" s="47">
        <v>0</v>
      </c>
      <c r="D166" s="47">
        <v>6</v>
      </c>
      <c r="E166" s="47">
        <v>-71.421422000000007</v>
      </c>
      <c r="F166" s="47">
        <v>-33.043514999999999</v>
      </c>
      <c r="G166" s="47">
        <v>6854.23</v>
      </c>
      <c r="H166" s="47">
        <v>1</v>
      </c>
      <c r="I166" s="47">
        <v>0</v>
      </c>
      <c r="J166" s="47">
        <v>0</v>
      </c>
      <c r="K166" s="47">
        <v>0</v>
      </c>
      <c r="L166" s="47">
        <v>1</v>
      </c>
      <c r="M166" s="48"/>
    </row>
    <row r="167" spans="1:13" ht="14.25" customHeight="1" x14ac:dyDescent="0.2">
      <c r="A167" s="17" t="s">
        <v>44</v>
      </c>
      <c r="B167" s="46">
        <v>305</v>
      </c>
      <c r="C167" s="47">
        <v>0</v>
      </c>
      <c r="D167" s="47">
        <v>7</v>
      </c>
      <c r="E167" s="47">
        <v>-71.434500999999997</v>
      </c>
      <c r="F167" s="47">
        <v>-33.043416000000001</v>
      </c>
      <c r="G167" s="47">
        <v>8121.05</v>
      </c>
      <c r="H167" s="47">
        <v>1</v>
      </c>
      <c r="I167" s="47">
        <v>0</v>
      </c>
      <c r="J167" s="47">
        <v>0</v>
      </c>
      <c r="K167" s="47">
        <v>0</v>
      </c>
      <c r="L167" s="47">
        <v>1</v>
      </c>
      <c r="M167" s="48"/>
    </row>
    <row r="168" spans="1:13" ht="14.25" customHeight="1" x14ac:dyDescent="0.2">
      <c r="A168" s="17" t="s">
        <v>44</v>
      </c>
      <c r="B168" s="46">
        <v>305</v>
      </c>
      <c r="C168" s="47">
        <v>0</v>
      </c>
      <c r="D168" s="47">
        <v>8</v>
      </c>
      <c r="E168" s="47">
        <v>-71.441602000000003</v>
      </c>
      <c r="F168" s="47">
        <v>-33.046650999999997</v>
      </c>
      <c r="G168" s="47">
        <v>8883.81</v>
      </c>
      <c r="H168" s="47">
        <v>1</v>
      </c>
      <c r="I168" s="47">
        <v>0</v>
      </c>
      <c r="J168" s="47">
        <v>0</v>
      </c>
      <c r="K168" s="47">
        <v>0</v>
      </c>
      <c r="L168" s="47">
        <v>1</v>
      </c>
      <c r="M168" s="48"/>
    </row>
    <row r="169" spans="1:13" ht="14.25" customHeight="1" x14ac:dyDescent="0.2">
      <c r="A169" s="17" t="s">
        <v>44</v>
      </c>
      <c r="B169" s="46">
        <v>305</v>
      </c>
      <c r="C169" s="47">
        <v>0</v>
      </c>
      <c r="D169" s="47">
        <v>9</v>
      </c>
      <c r="E169" s="47">
        <v>-71.455106000000001</v>
      </c>
      <c r="F169" s="47">
        <v>-33.046813</v>
      </c>
      <c r="G169" s="47">
        <v>10241.43</v>
      </c>
      <c r="H169" s="47">
        <v>1</v>
      </c>
      <c r="I169" s="47">
        <v>0</v>
      </c>
      <c r="J169" s="47">
        <v>0</v>
      </c>
      <c r="K169" s="47">
        <v>0</v>
      </c>
      <c r="L169" s="47">
        <v>1</v>
      </c>
      <c r="M169" s="48"/>
    </row>
    <row r="170" spans="1:13" ht="14.25" customHeight="1" x14ac:dyDescent="0.2">
      <c r="A170" s="17" t="s">
        <v>44</v>
      </c>
      <c r="B170" s="46">
        <v>305</v>
      </c>
      <c r="C170" s="47">
        <v>0</v>
      </c>
      <c r="D170" s="47">
        <v>10</v>
      </c>
      <c r="E170" s="47">
        <v>-71.464284000000006</v>
      </c>
      <c r="F170" s="47">
        <v>-33.042864000000002</v>
      </c>
      <c r="G170" s="47">
        <v>11210.26</v>
      </c>
      <c r="H170" s="47">
        <v>1</v>
      </c>
      <c r="I170" s="47">
        <v>0</v>
      </c>
      <c r="J170" s="47">
        <v>0</v>
      </c>
      <c r="K170" s="47">
        <v>0</v>
      </c>
      <c r="L170" s="47">
        <v>1</v>
      </c>
      <c r="M170" s="48"/>
    </row>
    <row r="171" spans="1:13" ht="14.25" customHeight="1" x14ac:dyDescent="0.2">
      <c r="A171" s="17" t="s">
        <v>44</v>
      </c>
      <c r="B171" s="46">
        <v>305</v>
      </c>
      <c r="C171" s="47">
        <v>0</v>
      </c>
      <c r="D171" s="47">
        <v>11</v>
      </c>
      <c r="E171" s="47">
        <v>-71.470571000000007</v>
      </c>
      <c r="F171" s="47">
        <v>-33.041206000000003</v>
      </c>
      <c r="G171" s="47">
        <v>11853.78</v>
      </c>
      <c r="H171" s="47">
        <v>1</v>
      </c>
      <c r="I171" s="47">
        <v>0</v>
      </c>
      <c r="J171" s="47">
        <v>0</v>
      </c>
      <c r="K171" s="47">
        <v>0</v>
      </c>
      <c r="L171" s="47">
        <v>1</v>
      </c>
      <c r="M171" s="48"/>
    </row>
    <row r="172" spans="1:13" ht="14.25" customHeight="1" x14ac:dyDescent="0.2">
      <c r="A172" s="17" t="s">
        <v>44</v>
      </c>
      <c r="B172" s="46">
        <v>305</v>
      </c>
      <c r="C172" s="47">
        <v>0</v>
      </c>
      <c r="D172" s="47">
        <v>12</v>
      </c>
      <c r="E172" s="47">
        <v>-71.475357000000002</v>
      </c>
      <c r="F172" s="47">
        <v>-33.040056999999997</v>
      </c>
      <c r="G172" s="47">
        <v>12323.88</v>
      </c>
      <c r="H172" s="47">
        <v>1</v>
      </c>
      <c r="I172" s="47">
        <v>0</v>
      </c>
      <c r="J172" s="47">
        <v>0</v>
      </c>
      <c r="K172" s="47">
        <v>0</v>
      </c>
      <c r="L172" s="47">
        <v>0</v>
      </c>
      <c r="M172" s="48"/>
    </row>
    <row r="173" spans="1:13" ht="14.25" customHeight="1" x14ac:dyDescent="0.2">
      <c r="A173" s="17" t="s">
        <v>44</v>
      </c>
      <c r="B173" s="46">
        <v>305</v>
      </c>
      <c r="C173" s="47">
        <v>0</v>
      </c>
      <c r="D173" s="47">
        <v>13</v>
      </c>
      <c r="E173" s="47">
        <v>-71.485266999999993</v>
      </c>
      <c r="F173" s="47">
        <v>-33.035162</v>
      </c>
      <c r="G173" s="47">
        <v>13447.71</v>
      </c>
      <c r="H173" s="47">
        <v>1</v>
      </c>
      <c r="I173" s="47">
        <v>0</v>
      </c>
      <c r="J173" s="47">
        <v>0</v>
      </c>
      <c r="K173" s="47">
        <v>0</v>
      </c>
      <c r="L173" s="47">
        <v>1</v>
      </c>
      <c r="M173" s="48"/>
    </row>
    <row r="174" spans="1:13" ht="14.25" customHeight="1" x14ac:dyDescent="0.2">
      <c r="A174" s="17" t="s">
        <v>44</v>
      </c>
      <c r="B174" s="46">
        <v>305</v>
      </c>
      <c r="C174" s="47">
        <v>0</v>
      </c>
      <c r="D174" s="47">
        <v>14</v>
      </c>
      <c r="E174" s="47">
        <v>-71.496566000000001</v>
      </c>
      <c r="F174" s="47">
        <v>-33.031635000000001</v>
      </c>
      <c r="G174" s="47">
        <v>14993.63</v>
      </c>
      <c r="H174" s="47">
        <v>1</v>
      </c>
      <c r="I174" s="47">
        <v>0</v>
      </c>
      <c r="J174" s="47">
        <v>0</v>
      </c>
      <c r="K174" s="47">
        <v>0</v>
      </c>
      <c r="L174" s="47">
        <v>1</v>
      </c>
      <c r="M174" s="48"/>
    </row>
    <row r="175" spans="1:13" ht="14.25" customHeight="1" x14ac:dyDescent="0.2">
      <c r="A175" s="17" t="s">
        <v>44</v>
      </c>
      <c r="B175" s="46">
        <v>305</v>
      </c>
      <c r="C175" s="47">
        <v>0</v>
      </c>
      <c r="D175" s="47">
        <v>15</v>
      </c>
      <c r="E175" s="47">
        <v>-71.491500000000002</v>
      </c>
      <c r="F175" s="47">
        <v>-33.029716000000001</v>
      </c>
      <c r="G175" s="47">
        <v>15690.37</v>
      </c>
      <c r="H175" s="47">
        <v>1</v>
      </c>
      <c r="I175" s="47">
        <v>0</v>
      </c>
      <c r="J175" s="47">
        <v>0</v>
      </c>
      <c r="K175" s="47">
        <v>0</v>
      </c>
      <c r="L175" s="47">
        <v>1</v>
      </c>
      <c r="M175" s="48"/>
    </row>
    <row r="176" spans="1:13" ht="14.25" customHeight="1" x14ac:dyDescent="0.2">
      <c r="A176" s="17" t="s">
        <v>44</v>
      </c>
      <c r="B176" s="46">
        <v>305</v>
      </c>
      <c r="C176" s="47">
        <v>0</v>
      </c>
      <c r="D176" s="47">
        <v>16</v>
      </c>
      <c r="E176" s="47">
        <v>-71.493297999999996</v>
      </c>
      <c r="F176" s="47">
        <v>-33.021338</v>
      </c>
      <c r="G176" s="47">
        <v>16897.900000000001</v>
      </c>
      <c r="H176" s="47">
        <v>1</v>
      </c>
      <c r="I176" s="47">
        <v>0</v>
      </c>
      <c r="J176" s="47">
        <v>0</v>
      </c>
      <c r="K176" s="47">
        <v>0</v>
      </c>
      <c r="L176" s="47">
        <v>1</v>
      </c>
      <c r="M176" s="48"/>
    </row>
    <row r="177" spans="1:13" ht="14.25" customHeight="1" x14ac:dyDescent="0.2">
      <c r="A177" s="17" t="s">
        <v>44</v>
      </c>
      <c r="B177" s="46">
        <v>305</v>
      </c>
      <c r="C177" s="47">
        <v>0</v>
      </c>
      <c r="D177" s="47">
        <v>17</v>
      </c>
      <c r="E177" s="47">
        <v>-71.495952000000003</v>
      </c>
      <c r="F177" s="47">
        <v>-33.019010000000002</v>
      </c>
      <c r="G177" s="47">
        <v>17357.22</v>
      </c>
      <c r="H177" s="47">
        <v>1</v>
      </c>
      <c r="I177" s="47">
        <v>0</v>
      </c>
      <c r="J177" s="47">
        <v>0</v>
      </c>
      <c r="K177" s="47">
        <v>0</v>
      </c>
      <c r="L177" s="47">
        <v>1</v>
      </c>
      <c r="M177" s="48"/>
    </row>
    <row r="178" spans="1:13" ht="14.25" customHeight="1" x14ac:dyDescent="0.2">
      <c r="A178" s="17" t="s">
        <v>44</v>
      </c>
      <c r="B178" s="46">
        <v>305</v>
      </c>
      <c r="C178" s="47">
        <v>0</v>
      </c>
      <c r="D178" s="47">
        <v>18</v>
      </c>
      <c r="E178" s="47">
        <v>-71.500901999999996</v>
      </c>
      <c r="F178" s="47">
        <v>-32.990245000000002</v>
      </c>
      <c r="G178" s="47">
        <v>22107.94</v>
      </c>
      <c r="H178" s="47">
        <v>1</v>
      </c>
      <c r="I178" s="47">
        <v>0</v>
      </c>
      <c r="J178" s="47">
        <v>0</v>
      </c>
      <c r="K178" s="47">
        <v>0</v>
      </c>
      <c r="L178" s="47">
        <v>0</v>
      </c>
      <c r="M178" s="48"/>
    </row>
    <row r="179" spans="1:13" ht="14.25" customHeight="1" x14ac:dyDescent="0.2">
      <c r="A179" s="17" t="s">
        <v>44</v>
      </c>
      <c r="B179" s="46">
        <v>305</v>
      </c>
      <c r="C179" s="47">
        <v>0</v>
      </c>
      <c r="D179" s="47">
        <v>19</v>
      </c>
      <c r="E179" s="47">
        <v>-71.510176000000001</v>
      </c>
      <c r="F179" s="47">
        <v>-32.957745000000003</v>
      </c>
      <c r="G179" s="47">
        <v>26063.64</v>
      </c>
      <c r="H179" s="47">
        <v>1</v>
      </c>
      <c r="I179" s="47">
        <v>0</v>
      </c>
      <c r="J179" s="47">
        <v>0</v>
      </c>
      <c r="K179" s="47">
        <v>0</v>
      </c>
      <c r="L179" s="47">
        <v>0</v>
      </c>
      <c r="M179" s="48"/>
    </row>
    <row r="180" spans="1:13" ht="14.25" customHeight="1" x14ac:dyDescent="0.2">
      <c r="A180" s="17" t="s">
        <v>44</v>
      </c>
      <c r="B180" s="46">
        <v>305</v>
      </c>
      <c r="C180" s="47">
        <v>0</v>
      </c>
      <c r="D180" s="47">
        <v>20</v>
      </c>
      <c r="E180" s="47">
        <v>-71.506213000000002</v>
      </c>
      <c r="F180" s="47">
        <v>-32.921740999999997</v>
      </c>
      <c r="G180" s="47">
        <v>30466.31</v>
      </c>
      <c r="H180" s="47">
        <v>1</v>
      </c>
      <c r="I180" s="47">
        <v>0</v>
      </c>
      <c r="J180" s="47">
        <v>0</v>
      </c>
      <c r="K180" s="47">
        <v>0</v>
      </c>
      <c r="L180" s="47">
        <v>1</v>
      </c>
      <c r="M180" s="48"/>
    </row>
    <row r="181" spans="1:13" ht="14.25" customHeight="1" x14ac:dyDescent="0.2">
      <c r="A181" s="17" t="s">
        <v>44</v>
      </c>
      <c r="B181" s="46">
        <v>305</v>
      </c>
      <c r="C181" s="47">
        <v>0</v>
      </c>
      <c r="D181" s="47">
        <v>21</v>
      </c>
      <c r="E181" s="47">
        <v>-71.442797999999996</v>
      </c>
      <c r="F181" s="47">
        <v>-32.933732999999997</v>
      </c>
      <c r="G181" s="47">
        <v>36839.449999999997</v>
      </c>
      <c r="H181" s="47">
        <v>1</v>
      </c>
      <c r="I181" s="47">
        <v>1</v>
      </c>
      <c r="J181" s="47">
        <v>0</v>
      </c>
      <c r="K181" s="47">
        <v>0.05</v>
      </c>
      <c r="L181" s="47">
        <v>0</v>
      </c>
      <c r="M181" s="48"/>
    </row>
    <row r="182" spans="1:13" ht="14.25" customHeight="1" x14ac:dyDescent="0.2">
      <c r="A182" s="17" t="s">
        <v>44</v>
      </c>
      <c r="B182" s="46">
        <v>305</v>
      </c>
      <c r="C182" s="47">
        <v>1</v>
      </c>
      <c r="D182" s="47">
        <v>1</v>
      </c>
      <c r="E182" s="47">
        <v>-71.438599999999994</v>
      </c>
      <c r="F182" s="47">
        <v>-32.931916999999999</v>
      </c>
      <c r="G182" s="47">
        <v>174.26</v>
      </c>
      <c r="H182" s="47">
        <v>1</v>
      </c>
      <c r="I182" s="47">
        <v>1</v>
      </c>
      <c r="J182" s="47">
        <v>0</v>
      </c>
      <c r="K182" s="47">
        <v>0.9</v>
      </c>
      <c r="L182" s="47">
        <v>0</v>
      </c>
      <c r="M182" s="48"/>
    </row>
    <row r="183" spans="1:13" ht="14.25" customHeight="1" x14ac:dyDescent="0.2">
      <c r="A183" s="17" t="s">
        <v>44</v>
      </c>
      <c r="B183" s="46">
        <v>305</v>
      </c>
      <c r="C183" s="47">
        <v>1</v>
      </c>
      <c r="D183" s="47">
        <v>2</v>
      </c>
      <c r="E183" s="47">
        <v>-71.442749000000006</v>
      </c>
      <c r="F183" s="47">
        <v>-32.933736000000003</v>
      </c>
      <c r="G183" s="47">
        <v>640.44000000000005</v>
      </c>
      <c r="H183" s="47">
        <v>1</v>
      </c>
      <c r="I183" s="47">
        <v>1</v>
      </c>
      <c r="J183" s="47">
        <v>0</v>
      </c>
      <c r="K183" s="47">
        <v>0.05</v>
      </c>
      <c r="L183" s="47">
        <v>0</v>
      </c>
      <c r="M183" s="48"/>
    </row>
    <row r="184" spans="1:13" ht="14.25" customHeight="1" x14ac:dyDescent="0.2">
      <c r="A184" s="17" t="s">
        <v>44</v>
      </c>
      <c r="B184" s="46">
        <v>305</v>
      </c>
      <c r="C184" s="47">
        <v>1</v>
      </c>
      <c r="D184" s="47">
        <v>3</v>
      </c>
      <c r="E184" s="47">
        <v>-71.497770000000003</v>
      </c>
      <c r="F184" s="47">
        <v>-32.924202999999999</v>
      </c>
      <c r="G184" s="47">
        <v>6103.97</v>
      </c>
      <c r="H184" s="47">
        <v>1</v>
      </c>
      <c r="I184" s="47">
        <v>0</v>
      </c>
      <c r="J184" s="47">
        <v>0</v>
      </c>
      <c r="K184" s="47">
        <v>0</v>
      </c>
      <c r="L184" s="47">
        <v>0</v>
      </c>
      <c r="M184" s="48"/>
    </row>
    <row r="185" spans="1:13" ht="14.25" customHeight="1" x14ac:dyDescent="0.2">
      <c r="A185" s="17" t="s">
        <v>44</v>
      </c>
      <c r="B185" s="46">
        <v>305</v>
      </c>
      <c r="C185" s="47">
        <v>1</v>
      </c>
      <c r="D185" s="47">
        <v>4</v>
      </c>
      <c r="E185" s="47">
        <v>-71.509677999999994</v>
      </c>
      <c r="F185" s="47">
        <v>-32.959933999999997</v>
      </c>
      <c r="G185" s="47">
        <v>12170.68</v>
      </c>
      <c r="H185" s="47">
        <v>1</v>
      </c>
      <c r="I185" s="47">
        <v>0</v>
      </c>
      <c r="J185" s="47">
        <v>0</v>
      </c>
      <c r="K185" s="47">
        <v>0</v>
      </c>
      <c r="L185" s="47">
        <v>0</v>
      </c>
      <c r="M185" s="48"/>
    </row>
    <row r="186" spans="1:13" ht="14.25" customHeight="1" x14ac:dyDescent="0.2">
      <c r="A186" s="17" t="s">
        <v>44</v>
      </c>
      <c r="B186" s="46">
        <v>305</v>
      </c>
      <c r="C186" s="47">
        <v>1</v>
      </c>
      <c r="D186" s="47">
        <v>5</v>
      </c>
      <c r="E186" s="47">
        <v>-71.516013000000001</v>
      </c>
      <c r="F186" s="47">
        <v>-33.000521999999997</v>
      </c>
      <c r="G186" s="47">
        <v>18475.560000000001</v>
      </c>
      <c r="H186" s="47">
        <v>1</v>
      </c>
      <c r="I186" s="47">
        <v>0</v>
      </c>
      <c r="J186" s="47">
        <v>0</v>
      </c>
      <c r="K186" s="47">
        <v>0</v>
      </c>
      <c r="L186" s="47">
        <v>1</v>
      </c>
      <c r="M186" s="48"/>
    </row>
    <row r="187" spans="1:13" ht="14.25" customHeight="1" x14ac:dyDescent="0.2">
      <c r="A187" s="17" t="s">
        <v>44</v>
      </c>
      <c r="B187" s="46">
        <v>305</v>
      </c>
      <c r="C187" s="47">
        <v>1</v>
      </c>
      <c r="D187" s="47">
        <v>6</v>
      </c>
      <c r="E187" s="47">
        <v>-71.495964000000001</v>
      </c>
      <c r="F187" s="47">
        <v>-33.018974999999998</v>
      </c>
      <c r="G187" s="47">
        <v>22374.61</v>
      </c>
      <c r="H187" s="47">
        <v>1</v>
      </c>
      <c r="I187" s="47">
        <v>0</v>
      </c>
      <c r="J187" s="47">
        <v>0</v>
      </c>
      <c r="K187" s="47">
        <v>0</v>
      </c>
      <c r="L187" s="47">
        <v>1</v>
      </c>
      <c r="M187" s="48"/>
    </row>
    <row r="188" spans="1:13" ht="14.25" customHeight="1" x14ac:dyDescent="0.2">
      <c r="A188" s="17" t="s">
        <v>44</v>
      </c>
      <c r="B188" s="46">
        <v>305</v>
      </c>
      <c r="C188" s="47">
        <v>1</v>
      </c>
      <c r="D188" s="47">
        <v>7</v>
      </c>
      <c r="E188" s="47">
        <v>-71.493261000000004</v>
      </c>
      <c r="F188" s="47">
        <v>-33.021332999999998</v>
      </c>
      <c r="G188" s="47">
        <v>22841.47</v>
      </c>
      <c r="H188" s="47">
        <v>1</v>
      </c>
      <c r="I188" s="47">
        <v>0</v>
      </c>
      <c r="J188" s="47">
        <v>0</v>
      </c>
      <c r="K188" s="47">
        <v>0</v>
      </c>
      <c r="L188" s="47">
        <v>1</v>
      </c>
      <c r="M188" s="48"/>
    </row>
    <row r="189" spans="1:13" ht="14.25" customHeight="1" x14ac:dyDescent="0.2">
      <c r="A189" s="17" t="s">
        <v>44</v>
      </c>
      <c r="B189" s="46">
        <v>305</v>
      </c>
      <c r="C189" s="47">
        <v>1</v>
      </c>
      <c r="D189" s="47">
        <v>8</v>
      </c>
      <c r="E189" s="47">
        <v>-71.491498000000007</v>
      </c>
      <c r="F189" s="47">
        <v>-33.029732000000003</v>
      </c>
      <c r="G189" s="47">
        <v>23983.68</v>
      </c>
      <c r="H189" s="47">
        <v>1</v>
      </c>
      <c r="I189" s="47">
        <v>0</v>
      </c>
      <c r="J189" s="47">
        <v>0</v>
      </c>
      <c r="K189" s="47">
        <v>0</v>
      </c>
      <c r="L189" s="47">
        <v>1</v>
      </c>
      <c r="M189" s="48"/>
    </row>
    <row r="190" spans="1:13" ht="14.25" customHeight="1" x14ac:dyDescent="0.2">
      <c r="A190" s="17" t="s">
        <v>44</v>
      </c>
      <c r="B190" s="46">
        <v>305</v>
      </c>
      <c r="C190" s="47">
        <v>1</v>
      </c>
      <c r="D190" s="47">
        <v>9</v>
      </c>
      <c r="E190" s="47">
        <v>-71.496634</v>
      </c>
      <c r="F190" s="47">
        <v>-33.031654000000003</v>
      </c>
      <c r="G190" s="47">
        <v>24685.33</v>
      </c>
      <c r="H190" s="47">
        <v>1</v>
      </c>
      <c r="I190" s="47">
        <v>0</v>
      </c>
      <c r="J190" s="47">
        <v>0</v>
      </c>
      <c r="K190" s="47">
        <v>0</v>
      </c>
      <c r="L190" s="47">
        <v>1</v>
      </c>
      <c r="M190" s="48"/>
    </row>
    <row r="191" spans="1:13" ht="14.25" customHeight="1" x14ac:dyDescent="0.2">
      <c r="A191" s="17" t="s">
        <v>44</v>
      </c>
      <c r="B191" s="46">
        <v>305</v>
      </c>
      <c r="C191" s="47">
        <v>1</v>
      </c>
      <c r="D191" s="47">
        <v>10</v>
      </c>
      <c r="E191" s="47">
        <v>-71.485215999999994</v>
      </c>
      <c r="F191" s="47">
        <v>-33.035620000000002</v>
      </c>
      <c r="G191" s="47">
        <v>26428.41</v>
      </c>
      <c r="H191" s="47">
        <v>1</v>
      </c>
      <c r="I191" s="47">
        <v>0</v>
      </c>
      <c r="J191" s="47">
        <v>0</v>
      </c>
      <c r="K191" s="47">
        <v>0</v>
      </c>
      <c r="L191" s="47">
        <v>1</v>
      </c>
      <c r="M191" s="48"/>
    </row>
    <row r="192" spans="1:13" ht="14.25" customHeight="1" x14ac:dyDescent="0.2">
      <c r="A192" s="17" t="s">
        <v>44</v>
      </c>
      <c r="B192" s="46">
        <v>305</v>
      </c>
      <c r="C192" s="47">
        <v>1</v>
      </c>
      <c r="D192" s="47">
        <v>11</v>
      </c>
      <c r="E192" s="47">
        <v>-71.475364999999996</v>
      </c>
      <c r="F192" s="47">
        <v>-33.040146999999997</v>
      </c>
      <c r="G192" s="47">
        <v>27550.400000000001</v>
      </c>
      <c r="H192" s="47">
        <v>1</v>
      </c>
      <c r="I192" s="47">
        <v>0</v>
      </c>
      <c r="J192" s="47">
        <v>0</v>
      </c>
      <c r="K192" s="47">
        <v>0</v>
      </c>
      <c r="L192" s="47">
        <v>0</v>
      </c>
      <c r="M192" s="48"/>
    </row>
    <row r="193" spans="1:13" ht="14.25" customHeight="1" x14ac:dyDescent="0.2">
      <c r="A193" s="17" t="s">
        <v>44</v>
      </c>
      <c r="B193" s="46">
        <v>305</v>
      </c>
      <c r="C193" s="47">
        <v>1</v>
      </c>
      <c r="D193" s="47">
        <v>12</v>
      </c>
      <c r="E193" s="47">
        <v>-71.470562000000001</v>
      </c>
      <c r="F193" s="47">
        <v>-33.041359</v>
      </c>
      <c r="G193" s="47">
        <v>28025.14</v>
      </c>
      <c r="H193" s="47">
        <v>1</v>
      </c>
      <c r="I193" s="47">
        <v>0</v>
      </c>
      <c r="J193" s="47">
        <v>0</v>
      </c>
      <c r="K193" s="47">
        <v>0</v>
      </c>
      <c r="L193" s="47">
        <v>1</v>
      </c>
      <c r="M193" s="48"/>
    </row>
    <row r="194" spans="1:13" ht="14.25" customHeight="1" x14ac:dyDescent="0.2">
      <c r="A194" s="17" t="s">
        <v>44</v>
      </c>
      <c r="B194" s="46">
        <v>305</v>
      </c>
      <c r="C194" s="47">
        <v>1</v>
      </c>
      <c r="D194" s="47">
        <v>13</v>
      </c>
      <c r="E194" s="47">
        <v>-71.464275999999998</v>
      </c>
      <c r="F194" s="47">
        <v>-33.042864999999999</v>
      </c>
      <c r="G194" s="47">
        <v>28660.09</v>
      </c>
      <c r="H194" s="47">
        <v>1</v>
      </c>
      <c r="I194" s="47">
        <v>0</v>
      </c>
      <c r="J194" s="47">
        <v>0</v>
      </c>
      <c r="K194" s="47">
        <v>0</v>
      </c>
      <c r="L194" s="47">
        <v>1</v>
      </c>
      <c r="M194" s="48"/>
    </row>
    <row r="195" spans="1:13" ht="14.25" customHeight="1" x14ac:dyDescent="0.2">
      <c r="A195" s="17" t="s">
        <v>44</v>
      </c>
      <c r="B195" s="46">
        <v>305</v>
      </c>
      <c r="C195" s="47">
        <v>1</v>
      </c>
      <c r="D195" s="47">
        <v>14</v>
      </c>
      <c r="E195" s="47">
        <v>-71.455053000000007</v>
      </c>
      <c r="F195" s="47">
        <v>-33.046826000000003</v>
      </c>
      <c r="G195" s="47">
        <v>29633.32</v>
      </c>
      <c r="H195" s="47">
        <v>1</v>
      </c>
      <c r="I195" s="47">
        <v>0</v>
      </c>
      <c r="J195" s="47">
        <v>0</v>
      </c>
      <c r="K195" s="47">
        <v>0</v>
      </c>
      <c r="L195" s="47">
        <v>1</v>
      </c>
      <c r="M195" s="48"/>
    </row>
    <row r="196" spans="1:13" ht="14.25" customHeight="1" x14ac:dyDescent="0.2">
      <c r="A196" s="17" t="s">
        <v>44</v>
      </c>
      <c r="B196" s="46">
        <v>305</v>
      </c>
      <c r="C196" s="47">
        <v>1</v>
      </c>
      <c r="D196" s="47">
        <v>15</v>
      </c>
      <c r="E196" s="47">
        <v>-71.438041999999996</v>
      </c>
      <c r="F196" s="47">
        <v>-33.048316999999997</v>
      </c>
      <c r="G196" s="47">
        <v>31241.33</v>
      </c>
      <c r="H196" s="47">
        <v>1</v>
      </c>
      <c r="I196" s="47">
        <v>0</v>
      </c>
      <c r="J196" s="47">
        <v>0</v>
      </c>
      <c r="K196" s="47">
        <v>0</v>
      </c>
      <c r="L196" s="47">
        <v>1</v>
      </c>
      <c r="M196" s="48"/>
    </row>
    <row r="197" spans="1:13" ht="14.25" customHeight="1" x14ac:dyDescent="0.2">
      <c r="A197" s="17" t="s">
        <v>44</v>
      </c>
      <c r="B197" s="46">
        <v>305</v>
      </c>
      <c r="C197" s="47">
        <v>1</v>
      </c>
      <c r="D197" s="47">
        <v>16</v>
      </c>
      <c r="E197" s="47">
        <v>-71.421432999999993</v>
      </c>
      <c r="F197" s="47">
        <v>-33.043579999999999</v>
      </c>
      <c r="G197" s="47">
        <v>33208.67</v>
      </c>
      <c r="H197" s="47">
        <v>1</v>
      </c>
      <c r="I197" s="47">
        <v>0</v>
      </c>
      <c r="J197" s="47">
        <v>0</v>
      </c>
      <c r="K197" s="47">
        <v>0</v>
      </c>
      <c r="L197" s="47">
        <v>1</v>
      </c>
      <c r="M197" s="48"/>
    </row>
    <row r="198" spans="1:13" ht="14.25" customHeight="1" x14ac:dyDescent="0.2">
      <c r="A198" s="17" t="s">
        <v>44</v>
      </c>
      <c r="B198" s="46">
        <v>305</v>
      </c>
      <c r="C198" s="47">
        <v>1</v>
      </c>
      <c r="D198" s="47">
        <v>17</v>
      </c>
      <c r="E198" s="47">
        <v>-71.400200999999996</v>
      </c>
      <c r="F198" s="47">
        <v>-33.045867999999999</v>
      </c>
      <c r="G198" s="47">
        <v>35251.96</v>
      </c>
      <c r="H198" s="47">
        <v>1</v>
      </c>
      <c r="I198" s="47">
        <v>0</v>
      </c>
      <c r="J198" s="47">
        <v>0</v>
      </c>
      <c r="K198" s="47">
        <v>0</v>
      </c>
      <c r="L198" s="47">
        <v>1</v>
      </c>
      <c r="M198" s="48"/>
    </row>
    <row r="199" spans="1:13" ht="14.25" customHeight="1" x14ac:dyDescent="0.2">
      <c r="A199" s="17" t="s">
        <v>44</v>
      </c>
      <c r="B199" s="46">
        <v>305</v>
      </c>
      <c r="C199" s="47">
        <v>1</v>
      </c>
      <c r="D199" s="47">
        <v>18</v>
      </c>
      <c r="E199" s="47">
        <v>-71.384918999999996</v>
      </c>
      <c r="F199" s="47">
        <v>-33.044564000000001</v>
      </c>
      <c r="G199" s="47">
        <v>36710.29</v>
      </c>
      <c r="H199" s="47">
        <v>1</v>
      </c>
      <c r="I199" s="47">
        <v>0</v>
      </c>
      <c r="J199" s="47">
        <v>0</v>
      </c>
      <c r="K199" s="47">
        <v>0</v>
      </c>
      <c r="L199" s="47">
        <v>1</v>
      </c>
      <c r="M199" s="48"/>
    </row>
    <row r="200" spans="1:13" ht="14.25" customHeight="1" x14ac:dyDescent="0.2">
      <c r="A200" s="17" t="s">
        <v>44</v>
      </c>
      <c r="B200" s="46">
        <v>305</v>
      </c>
      <c r="C200" s="47">
        <v>1</v>
      </c>
      <c r="D200" s="47">
        <v>19</v>
      </c>
      <c r="E200" s="47">
        <v>-71.363972000000004</v>
      </c>
      <c r="F200" s="47">
        <v>-33.043858999999998</v>
      </c>
      <c r="G200" s="47">
        <v>38670.410000000003</v>
      </c>
      <c r="H200" s="47">
        <v>1</v>
      </c>
      <c r="I200" s="47">
        <v>0</v>
      </c>
      <c r="J200" s="47">
        <v>0</v>
      </c>
      <c r="K200" s="47">
        <v>0</v>
      </c>
      <c r="L200" s="47">
        <v>1</v>
      </c>
      <c r="M200" s="48"/>
    </row>
    <row r="201" spans="1:13" ht="14.25" customHeight="1" x14ac:dyDescent="0.2">
      <c r="A201" s="17" t="s">
        <v>44</v>
      </c>
      <c r="B201" s="46">
        <v>305</v>
      </c>
      <c r="C201" s="47">
        <v>1</v>
      </c>
      <c r="D201" s="47">
        <v>20</v>
      </c>
      <c r="E201" s="47">
        <v>-71.352350999999999</v>
      </c>
      <c r="F201" s="47">
        <v>-33.040343999999997</v>
      </c>
      <c r="G201" s="47">
        <v>40117.910000000003</v>
      </c>
      <c r="H201" s="47">
        <v>1</v>
      </c>
      <c r="I201" s="47">
        <v>1</v>
      </c>
      <c r="J201" s="47">
        <v>0</v>
      </c>
      <c r="K201" s="47">
        <v>0.05</v>
      </c>
      <c r="L201" s="47">
        <v>1</v>
      </c>
      <c r="M201" s="48"/>
    </row>
    <row r="202" spans="1:13" ht="14.25" customHeight="1" x14ac:dyDescent="0.2">
      <c r="A202" s="17" t="s">
        <v>44</v>
      </c>
      <c r="B202" s="46">
        <v>306</v>
      </c>
      <c r="C202" s="47">
        <v>0</v>
      </c>
      <c r="D202" s="47">
        <v>1</v>
      </c>
      <c r="E202" s="47">
        <v>-71.352238</v>
      </c>
      <c r="F202" s="47">
        <v>-33.040303000000002</v>
      </c>
      <c r="G202" s="47">
        <v>182.78</v>
      </c>
      <c r="H202" s="47">
        <v>1</v>
      </c>
      <c r="I202" s="47">
        <v>1</v>
      </c>
      <c r="J202" s="58">
        <v>0</v>
      </c>
      <c r="K202" s="47">
        <v>0.9</v>
      </c>
      <c r="L202" s="47">
        <v>1</v>
      </c>
      <c r="M202" s="49"/>
    </row>
    <row r="203" spans="1:13" ht="14.25" customHeight="1" x14ac:dyDescent="0.2">
      <c r="A203" s="17" t="s">
        <v>44</v>
      </c>
      <c r="B203" s="46">
        <v>306</v>
      </c>
      <c r="C203" s="47">
        <v>0</v>
      </c>
      <c r="D203" s="47">
        <v>2</v>
      </c>
      <c r="E203" s="47">
        <v>-71.364041</v>
      </c>
      <c r="F203" s="47">
        <v>-33.043764000000003</v>
      </c>
      <c r="G203" s="47">
        <v>1400.75</v>
      </c>
      <c r="H203" s="47">
        <v>1</v>
      </c>
      <c r="I203" s="47">
        <v>1</v>
      </c>
      <c r="J203" s="47">
        <v>0</v>
      </c>
      <c r="K203" s="47">
        <v>0.05</v>
      </c>
      <c r="L203" s="47">
        <v>1</v>
      </c>
      <c r="M203" s="49"/>
    </row>
    <row r="204" spans="1:13" ht="14.25" customHeight="1" x14ac:dyDescent="0.2">
      <c r="A204" s="17" t="s">
        <v>44</v>
      </c>
      <c r="B204" s="46">
        <v>306</v>
      </c>
      <c r="C204" s="47">
        <v>0</v>
      </c>
      <c r="D204" s="47">
        <v>3</v>
      </c>
      <c r="E204" s="47">
        <v>-71.384923000000001</v>
      </c>
      <c r="F204" s="47">
        <v>-33.044485000000002</v>
      </c>
      <c r="G204" s="47">
        <v>3354.82</v>
      </c>
      <c r="H204" s="47">
        <v>1</v>
      </c>
      <c r="I204" s="47">
        <v>0</v>
      </c>
      <c r="J204" s="47">
        <v>0</v>
      </c>
      <c r="K204" s="47">
        <v>0</v>
      </c>
      <c r="L204" s="47">
        <v>1</v>
      </c>
      <c r="M204" s="48"/>
    </row>
    <row r="205" spans="1:13" ht="14.25" customHeight="1" x14ac:dyDescent="0.2">
      <c r="A205" s="17" t="s">
        <v>44</v>
      </c>
      <c r="B205" s="46">
        <v>306</v>
      </c>
      <c r="C205" s="47">
        <v>0</v>
      </c>
      <c r="D205" s="47">
        <v>4</v>
      </c>
      <c r="E205" s="47">
        <v>-71.421422000000007</v>
      </c>
      <c r="F205" s="47">
        <v>-33.043514999999999</v>
      </c>
      <c r="G205" s="47">
        <v>6854.23</v>
      </c>
      <c r="H205" s="47">
        <v>1</v>
      </c>
      <c r="I205" s="47">
        <v>0</v>
      </c>
      <c r="J205" s="47">
        <v>0</v>
      </c>
      <c r="K205" s="47">
        <v>0</v>
      </c>
      <c r="L205" s="47">
        <v>1</v>
      </c>
      <c r="M205" s="48"/>
    </row>
    <row r="206" spans="1:13" ht="14.25" customHeight="1" x14ac:dyDescent="0.2">
      <c r="A206" s="17" t="s">
        <v>44</v>
      </c>
      <c r="B206" s="46">
        <v>306</v>
      </c>
      <c r="C206" s="47">
        <v>0</v>
      </c>
      <c r="D206" s="47">
        <v>5</v>
      </c>
      <c r="E206" s="47">
        <v>-71.434535999999994</v>
      </c>
      <c r="F206" s="47">
        <v>-33.043425999999997</v>
      </c>
      <c r="G206" s="47">
        <v>8124.5</v>
      </c>
      <c r="H206" s="47">
        <v>1</v>
      </c>
      <c r="I206" s="47">
        <v>0</v>
      </c>
      <c r="J206" s="47">
        <v>0</v>
      </c>
      <c r="K206" s="47">
        <v>0</v>
      </c>
      <c r="L206" s="47">
        <v>1</v>
      </c>
      <c r="M206" s="48"/>
    </row>
    <row r="207" spans="1:13" ht="14.25" customHeight="1" x14ac:dyDescent="0.2">
      <c r="A207" s="17" t="s">
        <v>44</v>
      </c>
      <c r="B207" s="46">
        <v>306</v>
      </c>
      <c r="C207" s="47">
        <v>0</v>
      </c>
      <c r="D207" s="47">
        <v>6</v>
      </c>
      <c r="E207" s="47">
        <v>-71.441697000000005</v>
      </c>
      <c r="F207" s="47">
        <v>-33.046743999999997</v>
      </c>
      <c r="G207" s="47">
        <v>8897.42</v>
      </c>
      <c r="H207" s="47">
        <v>1</v>
      </c>
      <c r="I207" s="47">
        <v>0</v>
      </c>
      <c r="J207" s="47">
        <v>0</v>
      </c>
      <c r="K207" s="47">
        <v>0</v>
      </c>
      <c r="L207" s="47">
        <v>1</v>
      </c>
      <c r="M207" s="48"/>
    </row>
    <row r="208" spans="1:13" ht="14.25" customHeight="1" x14ac:dyDescent="0.2">
      <c r="A208" s="17" t="s">
        <v>44</v>
      </c>
      <c r="B208" s="46">
        <v>306</v>
      </c>
      <c r="C208" s="47">
        <v>0</v>
      </c>
      <c r="D208" s="47">
        <v>7</v>
      </c>
      <c r="E208" s="47">
        <v>-71.455106000000001</v>
      </c>
      <c r="F208" s="47">
        <v>-33.046813</v>
      </c>
      <c r="G208" s="47">
        <v>10241.43</v>
      </c>
      <c r="H208" s="47">
        <v>1</v>
      </c>
      <c r="I208" s="47">
        <v>0</v>
      </c>
      <c r="J208" s="47">
        <v>0</v>
      </c>
      <c r="K208" s="47">
        <v>0</v>
      </c>
      <c r="L208" s="47">
        <v>1</v>
      </c>
      <c r="M208" s="48"/>
    </row>
    <row r="209" spans="1:13" ht="14.25" customHeight="1" x14ac:dyDescent="0.2">
      <c r="A209" s="17" t="s">
        <v>44</v>
      </c>
      <c r="B209" s="46">
        <v>306</v>
      </c>
      <c r="C209" s="47">
        <v>0</v>
      </c>
      <c r="D209" s="47">
        <v>8</v>
      </c>
      <c r="E209" s="47">
        <v>-71.470571000000007</v>
      </c>
      <c r="F209" s="47">
        <v>-33.041206000000003</v>
      </c>
      <c r="G209" s="47">
        <v>11853.78</v>
      </c>
      <c r="H209" s="47">
        <v>1</v>
      </c>
      <c r="I209" s="47">
        <v>0</v>
      </c>
      <c r="J209" s="47">
        <v>0</v>
      </c>
      <c r="K209" s="47">
        <v>0</v>
      </c>
      <c r="L209" s="47">
        <v>1</v>
      </c>
      <c r="M209" s="48"/>
    </row>
    <row r="210" spans="1:13" ht="14.25" customHeight="1" x14ac:dyDescent="0.2">
      <c r="A210" s="17" t="s">
        <v>44</v>
      </c>
      <c r="B210" s="46">
        <v>306</v>
      </c>
      <c r="C210" s="47">
        <v>0</v>
      </c>
      <c r="D210" s="47">
        <v>9</v>
      </c>
      <c r="E210" s="47">
        <v>-71.485266999999993</v>
      </c>
      <c r="F210" s="47">
        <v>-33.035162</v>
      </c>
      <c r="G210" s="47">
        <v>13447.71</v>
      </c>
      <c r="H210" s="47">
        <v>1</v>
      </c>
      <c r="I210" s="47">
        <v>0</v>
      </c>
      <c r="J210" s="47">
        <v>0</v>
      </c>
      <c r="K210" s="47">
        <v>0</v>
      </c>
      <c r="L210" s="47">
        <v>1</v>
      </c>
      <c r="M210" s="48"/>
    </row>
    <row r="211" spans="1:13" ht="14.25" customHeight="1" x14ac:dyDescent="0.2">
      <c r="A211" s="17" t="s">
        <v>44</v>
      </c>
      <c r="B211" s="46">
        <v>306</v>
      </c>
      <c r="C211" s="47">
        <v>0</v>
      </c>
      <c r="D211" s="47">
        <v>10</v>
      </c>
      <c r="E211" s="47">
        <v>-71.496566000000001</v>
      </c>
      <c r="F211" s="47">
        <v>-33.031635000000001</v>
      </c>
      <c r="G211" s="47">
        <v>15023.06</v>
      </c>
      <c r="H211" s="47">
        <v>1</v>
      </c>
      <c r="I211" s="47">
        <v>0</v>
      </c>
      <c r="J211" s="47">
        <v>0</v>
      </c>
      <c r="K211" s="47">
        <v>0</v>
      </c>
      <c r="L211" s="47">
        <v>1</v>
      </c>
      <c r="M211" s="48"/>
    </row>
    <row r="212" spans="1:13" ht="14.25" customHeight="1" x14ac:dyDescent="0.2">
      <c r="A212" s="17" t="s">
        <v>44</v>
      </c>
      <c r="B212" s="46">
        <v>306</v>
      </c>
      <c r="C212" s="47">
        <v>0</v>
      </c>
      <c r="D212" s="47">
        <v>11</v>
      </c>
      <c r="E212" s="47">
        <v>-71.491540000000001</v>
      </c>
      <c r="F212" s="47">
        <v>-33.029237000000002</v>
      </c>
      <c r="G212" s="47">
        <v>15773.06</v>
      </c>
      <c r="H212" s="47">
        <v>1</v>
      </c>
      <c r="I212" s="47">
        <v>0</v>
      </c>
      <c r="J212" s="47">
        <v>0</v>
      </c>
      <c r="K212" s="47">
        <v>0</v>
      </c>
      <c r="L212" s="47">
        <v>1</v>
      </c>
      <c r="M212" s="48"/>
    </row>
    <row r="213" spans="1:13" ht="14.25" customHeight="1" x14ac:dyDescent="0.2">
      <c r="A213" s="17" t="s">
        <v>44</v>
      </c>
      <c r="B213" s="46">
        <v>306</v>
      </c>
      <c r="C213" s="47">
        <v>0</v>
      </c>
      <c r="D213" s="47">
        <v>12</v>
      </c>
      <c r="E213" s="47">
        <v>-71.493297999999996</v>
      </c>
      <c r="F213" s="47">
        <v>-33.021338</v>
      </c>
      <c r="G213" s="47">
        <v>16927.330000000002</v>
      </c>
      <c r="H213" s="47">
        <v>1</v>
      </c>
      <c r="I213" s="47">
        <v>0</v>
      </c>
      <c r="J213" s="47">
        <v>0</v>
      </c>
      <c r="K213" s="47">
        <v>0</v>
      </c>
      <c r="L213" s="47">
        <v>1</v>
      </c>
      <c r="M213" s="48"/>
    </row>
    <row r="214" spans="1:13" ht="14.25" customHeight="1" x14ac:dyDescent="0.2">
      <c r="A214" s="17" t="s">
        <v>44</v>
      </c>
      <c r="B214" s="46">
        <v>306</v>
      </c>
      <c r="C214" s="47">
        <v>0</v>
      </c>
      <c r="D214" s="47">
        <v>13</v>
      </c>
      <c r="E214" s="47">
        <v>-71.495952000000003</v>
      </c>
      <c r="F214" s="47">
        <v>-33.019010000000002</v>
      </c>
      <c r="G214" s="47">
        <v>17386.650000000001</v>
      </c>
      <c r="H214" s="47">
        <v>1</v>
      </c>
      <c r="I214" s="47">
        <v>0</v>
      </c>
      <c r="J214" s="47">
        <v>0</v>
      </c>
      <c r="K214" s="47">
        <v>0</v>
      </c>
      <c r="L214" s="47">
        <v>1</v>
      </c>
      <c r="M214" s="48"/>
    </row>
    <row r="215" spans="1:13" ht="14.25" customHeight="1" x14ac:dyDescent="0.2">
      <c r="A215" s="17" t="s">
        <v>44</v>
      </c>
      <c r="B215" s="46">
        <v>306</v>
      </c>
      <c r="C215" s="47">
        <v>0</v>
      </c>
      <c r="D215" s="47">
        <v>14</v>
      </c>
      <c r="E215" s="47">
        <v>-71.499482999999998</v>
      </c>
      <c r="F215" s="47">
        <v>-33.018317000000003</v>
      </c>
      <c r="G215" s="47">
        <v>17841.91</v>
      </c>
      <c r="H215" s="47">
        <v>1</v>
      </c>
      <c r="I215" s="47">
        <v>0</v>
      </c>
      <c r="J215" s="47">
        <v>0</v>
      </c>
      <c r="K215" s="47">
        <v>0</v>
      </c>
      <c r="L215" s="47">
        <v>1</v>
      </c>
      <c r="M215" s="48"/>
    </row>
    <row r="216" spans="1:13" ht="14.25" customHeight="1" x14ac:dyDescent="0.2">
      <c r="A216" s="17" t="s">
        <v>44</v>
      </c>
      <c r="B216" s="46">
        <v>306</v>
      </c>
      <c r="C216" s="47">
        <v>0</v>
      </c>
      <c r="D216" s="47">
        <v>15</v>
      </c>
      <c r="E216" s="47">
        <v>-71.518173000000004</v>
      </c>
      <c r="F216" s="47">
        <v>-32.996752999999998</v>
      </c>
      <c r="G216" s="47">
        <v>21230.92</v>
      </c>
      <c r="H216" s="47">
        <v>1</v>
      </c>
      <c r="I216" s="47">
        <v>0</v>
      </c>
      <c r="J216" s="47">
        <v>0</v>
      </c>
      <c r="K216" s="47">
        <v>0</v>
      </c>
      <c r="L216" s="47">
        <v>1</v>
      </c>
      <c r="M216" s="48"/>
    </row>
    <row r="217" spans="1:13" ht="14.25" customHeight="1" x14ac:dyDescent="0.2">
      <c r="A217" s="17" t="s">
        <v>44</v>
      </c>
      <c r="B217" s="46">
        <v>306</v>
      </c>
      <c r="C217" s="47">
        <v>0</v>
      </c>
      <c r="D217" s="47">
        <v>16</v>
      </c>
      <c r="E217" s="47">
        <v>-71.519867000000005</v>
      </c>
      <c r="F217" s="47">
        <v>-32.991779000000001</v>
      </c>
      <c r="G217" s="47">
        <v>21868.400000000001</v>
      </c>
      <c r="H217" s="47">
        <v>1</v>
      </c>
      <c r="I217" s="47">
        <v>0</v>
      </c>
      <c r="J217" s="47">
        <v>0</v>
      </c>
      <c r="K217" s="47">
        <v>0</v>
      </c>
      <c r="L217" s="47">
        <v>1</v>
      </c>
      <c r="M217" s="48"/>
    </row>
    <row r="218" spans="1:13" ht="14.25" customHeight="1" x14ac:dyDescent="0.2">
      <c r="A218" s="17" t="s">
        <v>44</v>
      </c>
      <c r="B218" s="46">
        <v>306</v>
      </c>
      <c r="C218" s="47">
        <v>0</v>
      </c>
      <c r="D218" s="47">
        <v>17</v>
      </c>
      <c r="E218" s="47">
        <v>-71.526571000000004</v>
      </c>
      <c r="F218" s="47">
        <v>-32.987222000000003</v>
      </c>
      <c r="G218" s="47">
        <v>22838.01</v>
      </c>
      <c r="H218" s="47">
        <v>1</v>
      </c>
      <c r="I218" s="47">
        <v>0</v>
      </c>
      <c r="J218" s="47">
        <v>0</v>
      </c>
      <c r="K218" s="47">
        <v>0</v>
      </c>
      <c r="L218" s="47">
        <v>1</v>
      </c>
      <c r="M218" s="48"/>
    </row>
    <row r="219" spans="1:13" ht="14.25" customHeight="1" x14ac:dyDescent="0.2">
      <c r="A219" s="17" t="s">
        <v>44</v>
      </c>
      <c r="B219" s="46">
        <v>306</v>
      </c>
      <c r="C219" s="47">
        <v>0</v>
      </c>
      <c r="D219" s="47">
        <v>18</v>
      </c>
      <c r="E219" s="47">
        <v>-71.532116000000002</v>
      </c>
      <c r="F219" s="47">
        <v>-32.985128000000003</v>
      </c>
      <c r="G219" s="47">
        <v>23473.17</v>
      </c>
      <c r="H219" s="47">
        <v>1</v>
      </c>
      <c r="I219" s="47">
        <v>1</v>
      </c>
      <c r="J219" s="47">
        <v>0</v>
      </c>
      <c r="K219" s="47">
        <v>0.05</v>
      </c>
      <c r="L219" s="47">
        <v>1</v>
      </c>
      <c r="M219" s="48"/>
    </row>
    <row r="220" spans="1:13" ht="14.25" customHeight="1" x14ac:dyDescent="0.2">
      <c r="A220" s="17" t="s">
        <v>44</v>
      </c>
      <c r="B220" s="46">
        <v>306</v>
      </c>
      <c r="C220" s="47">
        <v>1</v>
      </c>
      <c r="D220" s="47">
        <v>1</v>
      </c>
      <c r="E220" s="47">
        <v>-71.532167000000001</v>
      </c>
      <c r="F220" s="47">
        <v>-32.985295000000001</v>
      </c>
      <c r="G220" s="47">
        <v>154.79</v>
      </c>
      <c r="H220" s="47">
        <v>1</v>
      </c>
      <c r="I220" s="47">
        <v>1</v>
      </c>
      <c r="J220" s="47">
        <v>0</v>
      </c>
      <c r="K220" s="47">
        <v>0.9</v>
      </c>
      <c r="L220" s="47">
        <v>1</v>
      </c>
      <c r="M220" s="48"/>
    </row>
    <row r="221" spans="1:13" ht="14.25" customHeight="1" x14ac:dyDescent="0.2">
      <c r="A221" s="17" t="s">
        <v>44</v>
      </c>
      <c r="B221" s="46">
        <v>306</v>
      </c>
      <c r="C221" s="47">
        <v>1</v>
      </c>
      <c r="D221" s="47">
        <v>2</v>
      </c>
      <c r="E221" s="47">
        <v>-71.528017000000006</v>
      </c>
      <c r="F221" s="47">
        <v>-32.988228999999997</v>
      </c>
      <c r="G221" s="47">
        <v>859.85</v>
      </c>
      <c r="H221" s="47">
        <v>1</v>
      </c>
      <c r="I221" s="47">
        <v>1</v>
      </c>
      <c r="J221" s="47">
        <v>0</v>
      </c>
      <c r="K221" s="47">
        <v>0.05</v>
      </c>
      <c r="L221" s="47">
        <v>1</v>
      </c>
      <c r="M221" s="48"/>
    </row>
    <row r="222" spans="1:13" ht="14.25" customHeight="1" x14ac:dyDescent="0.2">
      <c r="A222" s="17" t="s">
        <v>44</v>
      </c>
      <c r="B222" s="46">
        <v>306</v>
      </c>
      <c r="C222" s="47">
        <v>1</v>
      </c>
      <c r="D222" s="47">
        <v>3</v>
      </c>
      <c r="E222" s="47">
        <v>-71.520426</v>
      </c>
      <c r="F222" s="47">
        <v>-32.994256999999998</v>
      </c>
      <c r="G222" s="47">
        <v>2113.2399999999998</v>
      </c>
      <c r="H222" s="47">
        <v>1</v>
      </c>
      <c r="I222" s="47">
        <v>0</v>
      </c>
      <c r="J222" s="47">
        <v>0</v>
      </c>
      <c r="K222" s="47">
        <v>0</v>
      </c>
      <c r="L222" s="47">
        <v>1</v>
      </c>
      <c r="M222" s="48"/>
    </row>
    <row r="223" spans="1:13" ht="14.25" customHeight="1" x14ac:dyDescent="0.2">
      <c r="A223" s="17" t="s">
        <v>44</v>
      </c>
      <c r="B223" s="46">
        <v>306</v>
      </c>
      <c r="C223" s="47">
        <v>1</v>
      </c>
      <c r="D223" s="47">
        <v>4</v>
      </c>
      <c r="E223" s="47">
        <v>-71.518119999999996</v>
      </c>
      <c r="F223" s="47">
        <v>-32.996791999999999</v>
      </c>
      <c r="G223" s="47">
        <v>2545.13</v>
      </c>
      <c r="H223" s="47">
        <v>1</v>
      </c>
      <c r="I223" s="47">
        <v>0</v>
      </c>
      <c r="J223" s="47">
        <v>0</v>
      </c>
      <c r="K223" s="47">
        <v>0</v>
      </c>
      <c r="L223" s="47">
        <v>1</v>
      </c>
      <c r="M223" s="48"/>
    </row>
    <row r="224" spans="1:13" ht="14.25" customHeight="1" x14ac:dyDescent="0.2">
      <c r="A224" s="17" t="s">
        <v>44</v>
      </c>
      <c r="B224" s="46">
        <v>306</v>
      </c>
      <c r="C224" s="47">
        <v>1</v>
      </c>
      <c r="D224" s="47">
        <v>5</v>
      </c>
      <c r="E224" s="47">
        <v>-71.516013000000001</v>
      </c>
      <c r="F224" s="47">
        <v>-33.000521999999997</v>
      </c>
      <c r="G224" s="47">
        <v>3184.04</v>
      </c>
      <c r="H224" s="47">
        <v>1</v>
      </c>
      <c r="I224" s="47">
        <v>0</v>
      </c>
      <c r="J224" s="47">
        <v>0</v>
      </c>
      <c r="K224" s="47">
        <v>0</v>
      </c>
      <c r="L224" s="47">
        <v>1</v>
      </c>
      <c r="M224" s="48"/>
    </row>
    <row r="225" spans="1:13" ht="14.25" customHeight="1" x14ac:dyDescent="0.2">
      <c r="A225" s="17" t="s">
        <v>44</v>
      </c>
      <c r="B225" s="46">
        <v>306</v>
      </c>
      <c r="C225" s="47">
        <v>1</v>
      </c>
      <c r="D225" s="47">
        <v>6</v>
      </c>
      <c r="E225" s="47">
        <v>-71.499486000000005</v>
      </c>
      <c r="F225" s="47">
        <v>-33.018312000000002</v>
      </c>
      <c r="G225" s="47">
        <v>6649.16</v>
      </c>
      <c r="H225" s="47">
        <v>1</v>
      </c>
      <c r="I225" s="47">
        <v>0</v>
      </c>
      <c r="J225" s="47">
        <v>0</v>
      </c>
      <c r="K225" s="47">
        <v>0</v>
      </c>
      <c r="L225" s="47">
        <v>1</v>
      </c>
      <c r="M225" s="48"/>
    </row>
    <row r="226" spans="1:13" ht="14.25" customHeight="1" x14ac:dyDescent="0.2">
      <c r="A226" s="17" t="s">
        <v>44</v>
      </c>
      <c r="B226" s="46">
        <v>306</v>
      </c>
      <c r="C226" s="47">
        <v>1</v>
      </c>
      <c r="D226" s="47">
        <v>7</v>
      </c>
      <c r="E226" s="47">
        <v>-71.495964000000001</v>
      </c>
      <c r="F226" s="47">
        <v>-33.018974999999998</v>
      </c>
      <c r="G226" s="47">
        <v>7101</v>
      </c>
      <c r="H226" s="47">
        <v>1</v>
      </c>
      <c r="I226" s="47">
        <v>0</v>
      </c>
      <c r="J226" s="47">
        <v>0</v>
      </c>
      <c r="K226" s="47">
        <v>0</v>
      </c>
      <c r="L226" s="47">
        <v>1</v>
      </c>
      <c r="M226" s="48"/>
    </row>
    <row r="227" spans="1:13" ht="14.25" customHeight="1" x14ac:dyDescent="0.2">
      <c r="A227" s="17" t="s">
        <v>44</v>
      </c>
      <c r="B227" s="46">
        <v>306</v>
      </c>
      <c r="C227" s="47">
        <v>1</v>
      </c>
      <c r="D227" s="47">
        <v>8</v>
      </c>
      <c r="E227" s="47">
        <v>-71.493261000000004</v>
      </c>
      <c r="F227" s="47">
        <v>-33.021332999999998</v>
      </c>
      <c r="G227" s="47">
        <v>7567.86</v>
      </c>
      <c r="H227" s="47">
        <v>1</v>
      </c>
      <c r="I227" s="47">
        <v>0</v>
      </c>
      <c r="J227" s="47">
        <v>0</v>
      </c>
      <c r="K227" s="47">
        <v>0</v>
      </c>
      <c r="L227" s="47">
        <v>1</v>
      </c>
      <c r="M227" s="48"/>
    </row>
    <row r="228" spans="1:13" ht="14.25" customHeight="1" x14ac:dyDescent="0.2">
      <c r="A228" s="17" t="s">
        <v>44</v>
      </c>
      <c r="B228" s="46">
        <v>306</v>
      </c>
      <c r="C228" s="47">
        <v>1</v>
      </c>
      <c r="D228" s="47">
        <v>9</v>
      </c>
      <c r="E228" s="47">
        <v>-71.491545000000002</v>
      </c>
      <c r="F228" s="47">
        <v>-33.029189000000002</v>
      </c>
      <c r="G228" s="47">
        <v>8649.69</v>
      </c>
      <c r="H228" s="47">
        <v>1</v>
      </c>
      <c r="I228" s="47">
        <v>0</v>
      </c>
      <c r="J228" s="47">
        <v>0</v>
      </c>
      <c r="K228" s="47">
        <v>0</v>
      </c>
      <c r="L228" s="47">
        <v>1</v>
      </c>
      <c r="M228" s="48"/>
    </row>
    <row r="229" spans="1:13" ht="14.25" customHeight="1" x14ac:dyDescent="0.2">
      <c r="A229" s="17" t="s">
        <v>44</v>
      </c>
      <c r="B229" s="46">
        <v>306</v>
      </c>
      <c r="C229" s="47">
        <v>1</v>
      </c>
      <c r="D229" s="47">
        <v>10</v>
      </c>
      <c r="E229" s="47">
        <v>-71.496634</v>
      </c>
      <c r="F229" s="47">
        <v>-33.031654000000003</v>
      </c>
      <c r="G229" s="47">
        <v>9411.7199999999993</v>
      </c>
      <c r="H229" s="47">
        <v>1</v>
      </c>
      <c r="I229" s="47">
        <v>0</v>
      </c>
      <c r="J229" s="47">
        <v>0</v>
      </c>
      <c r="K229" s="47">
        <v>0</v>
      </c>
      <c r="L229" s="47">
        <v>1</v>
      </c>
      <c r="M229" s="48"/>
    </row>
    <row r="230" spans="1:13" ht="14.25" customHeight="1" x14ac:dyDescent="0.2">
      <c r="A230" s="17" t="s">
        <v>44</v>
      </c>
      <c r="B230" s="46">
        <v>306</v>
      </c>
      <c r="C230" s="47">
        <v>1</v>
      </c>
      <c r="D230" s="47">
        <v>11</v>
      </c>
      <c r="E230" s="47">
        <v>-71.485215999999994</v>
      </c>
      <c r="F230" s="47">
        <v>-33.035620000000002</v>
      </c>
      <c r="G230" s="47">
        <v>11154.8</v>
      </c>
      <c r="H230" s="47">
        <v>1</v>
      </c>
      <c r="I230" s="47">
        <v>0</v>
      </c>
      <c r="J230" s="47">
        <v>0</v>
      </c>
      <c r="K230" s="47">
        <v>0</v>
      </c>
      <c r="L230" s="47">
        <v>1</v>
      </c>
      <c r="M230" s="48"/>
    </row>
    <row r="231" spans="1:13" ht="14.25" customHeight="1" x14ac:dyDescent="0.2">
      <c r="A231" s="17" t="s">
        <v>44</v>
      </c>
      <c r="B231" s="46">
        <v>306</v>
      </c>
      <c r="C231" s="47">
        <v>1</v>
      </c>
      <c r="D231" s="47">
        <v>12</v>
      </c>
      <c r="E231" s="47">
        <v>-71.470562000000001</v>
      </c>
      <c r="F231" s="47">
        <v>-33.041359</v>
      </c>
      <c r="G231" s="47">
        <v>12751.54</v>
      </c>
      <c r="H231" s="47">
        <v>1</v>
      </c>
      <c r="I231" s="47">
        <v>0</v>
      </c>
      <c r="J231" s="47">
        <v>0</v>
      </c>
      <c r="K231" s="47">
        <v>0</v>
      </c>
      <c r="L231" s="47">
        <v>1</v>
      </c>
      <c r="M231" s="48"/>
    </row>
    <row r="232" spans="1:13" ht="14.25" customHeight="1" x14ac:dyDescent="0.2">
      <c r="A232" s="17" t="s">
        <v>44</v>
      </c>
      <c r="B232" s="46">
        <v>306</v>
      </c>
      <c r="C232" s="47">
        <v>1</v>
      </c>
      <c r="D232" s="47">
        <v>13</v>
      </c>
      <c r="E232" s="47">
        <v>-71.455053000000007</v>
      </c>
      <c r="F232" s="47">
        <v>-33.046826000000003</v>
      </c>
      <c r="G232" s="47">
        <v>14359.71</v>
      </c>
      <c r="H232" s="47">
        <v>1</v>
      </c>
      <c r="I232" s="47">
        <v>0</v>
      </c>
      <c r="J232" s="47">
        <v>0</v>
      </c>
      <c r="K232" s="47">
        <v>0</v>
      </c>
      <c r="L232" s="47">
        <v>1</v>
      </c>
      <c r="M232" s="48"/>
    </row>
    <row r="233" spans="1:13" ht="14.25" customHeight="1" x14ac:dyDescent="0.2">
      <c r="A233" s="17" t="s">
        <v>44</v>
      </c>
      <c r="B233" s="46">
        <v>306</v>
      </c>
      <c r="C233" s="47">
        <v>1</v>
      </c>
      <c r="D233" s="47">
        <v>14</v>
      </c>
      <c r="E233" s="47">
        <v>-71.438041999999996</v>
      </c>
      <c r="F233" s="47">
        <v>-33.048316999999997</v>
      </c>
      <c r="G233" s="47">
        <v>15967.72</v>
      </c>
      <c r="H233" s="47">
        <v>1</v>
      </c>
      <c r="I233" s="47">
        <v>0</v>
      </c>
      <c r="J233" s="47">
        <v>0</v>
      </c>
      <c r="K233" s="47">
        <v>0</v>
      </c>
      <c r="L233" s="47">
        <v>1</v>
      </c>
      <c r="M233" s="48"/>
    </row>
    <row r="234" spans="1:13" ht="14.25" customHeight="1" x14ac:dyDescent="0.2">
      <c r="A234" s="17" t="s">
        <v>44</v>
      </c>
      <c r="B234" s="46">
        <v>306</v>
      </c>
      <c r="C234" s="47">
        <v>1</v>
      </c>
      <c r="D234" s="47">
        <v>15</v>
      </c>
      <c r="E234" s="47">
        <v>-71.421351999999999</v>
      </c>
      <c r="F234" s="47">
        <v>-33.043605999999997</v>
      </c>
      <c r="G234" s="47">
        <v>17943.169999999998</v>
      </c>
      <c r="H234" s="47">
        <v>1</v>
      </c>
      <c r="I234" s="47">
        <v>0</v>
      </c>
      <c r="J234" s="47">
        <v>0</v>
      </c>
      <c r="K234" s="47">
        <v>0</v>
      </c>
      <c r="L234" s="47">
        <v>1</v>
      </c>
      <c r="M234" s="48"/>
    </row>
    <row r="235" spans="1:13" ht="14.25" customHeight="1" x14ac:dyDescent="0.2">
      <c r="A235" s="17" t="s">
        <v>44</v>
      </c>
      <c r="B235" s="46">
        <v>306</v>
      </c>
      <c r="C235" s="47">
        <v>1</v>
      </c>
      <c r="D235" s="47">
        <v>16</v>
      </c>
      <c r="E235" s="47">
        <v>-71.384918999999996</v>
      </c>
      <c r="F235" s="47">
        <v>-33.044564000000001</v>
      </c>
      <c r="G235" s="47">
        <v>21436.69</v>
      </c>
      <c r="H235" s="47">
        <v>1</v>
      </c>
      <c r="I235" s="47">
        <v>0</v>
      </c>
      <c r="J235" s="47">
        <v>0</v>
      </c>
      <c r="K235" s="47">
        <v>0</v>
      </c>
      <c r="L235" s="47">
        <v>1</v>
      </c>
      <c r="M235" s="48"/>
    </row>
    <row r="236" spans="1:13" ht="14.25" customHeight="1" x14ac:dyDescent="0.2">
      <c r="A236" s="17" t="s">
        <v>44</v>
      </c>
      <c r="B236" s="46">
        <v>306</v>
      </c>
      <c r="C236" s="47">
        <v>1</v>
      </c>
      <c r="D236" s="47">
        <v>17</v>
      </c>
      <c r="E236" s="47">
        <v>-71.363972000000004</v>
      </c>
      <c r="F236" s="47">
        <v>-33.043858999999998</v>
      </c>
      <c r="G236" s="47">
        <v>23396.81</v>
      </c>
      <c r="H236" s="47">
        <v>1</v>
      </c>
      <c r="I236" s="47">
        <v>0</v>
      </c>
      <c r="J236" s="47">
        <v>0</v>
      </c>
      <c r="K236" s="47">
        <v>0</v>
      </c>
      <c r="L236" s="47">
        <v>1</v>
      </c>
      <c r="M236" s="48"/>
    </row>
    <row r="237" spans="1:13" ht="14.25" customHeight="1" x14ac:dyDescent="0.2">
      <c r="A237" s="17" t="s">
        <v>44</v>
      </c>
      <c r="B237" s="46">
        <v>306</v>
      </c>
      <c r="C237" s="47">
        <v>1</v>
      </c>
      <c r="D237" s="47">
        <v>18</v>
      </c>
      <c r="E237" s="47">
        <v>-71.355895000000004</v>
      </c>
      <c r="F237" s="47">
        <v>-33.043601000000002</v>
      </c>
      <c r="G237" s="47">
        <v>24245.58</v>
      </c>
      <c r="H237" s="47">
        <v>1</v>
      </c>
      <c r="I237" s="47">
        <v>0</v>
      </c>
      <c r="J237" s="47">
        <v>0</v>
      </c>
      <c r="K237" s="47">
        <v>0</v>
      </c>
      <c r="L237" s="47">
        <v>1</v>
      </c>
      <c r="M237" s="48"/>
    </row>
    <row r="238" spans="1:13" ht="14.25" customHeight="1" x14ac:dyDescent="0.2">
      <c r="A238" s="17" t="s">
        <v>44</v>
      </c>
      <c r="B238" s="46">
        <v>306</v>
      </c>
      <c r="C238" s="47">
        <v>1</v>
      </c>
      <c r="D238" s="47">
        <v>19</v>
      </c>
      <c r="E238" s="47">
        <v>-71.352238</v>
      </c>
      <c r="F238" s="47">
        <v>-33.040303000000002</v>
      </c>
      <c r="G238" s="47">
        <v>24855.8</v>
      </c>
      <c r="H238" s="47">
        <v>1</v>
      </c>
      <c r="I238" s="47">
        <v>1</v>
      </c>
      <c r="J238" s="47">
        <v>0</v>
      </c>
      <c r="K238" s="47">
        <v>0.05</v>
      </c>
      <c r="L238" s="47">
        <v>1</v>
      </c>
      <c r="M238" s="48"/>
    </row>
    <row r="239" spans="1:13" ht="14.25" customHeight="1" x14ac:dyDescent="0.2">
      <c r="A239" s="17" t="s">
        <v>44</v>
      </c>
      <c r="B239" s="46">
        <v>307</v>
      </c>
      <c r="C239" s="47">
        <v>0</v>
      </c>
      <c r="D239" s="47">
        <v>1</v>
      </c>
      <c r="E239" s="47">
        <v>-71.356842</v>
      </c>
      <c r="F239" s="47">
        <v>-33.052078000000002</v>
      </c>
      <c r="G239" s="47">
        <v>116.03</v>
      </c>
      <c r="H239" s="47">
        <v>1</v>
      </c>
      <c r="I239" s="47">
        <v>1</v>
      </c>
      <c r="J239" s="59">
        <v>0</v>
      </c>
      <c r="K239" s="47">
        <v>0.9</v>
      </c>
      <c r="L239" s="47">
        <v>1</v>
      </c>
      <c r="M239" s="48"/>
    </row>
    <row r="240" spans="1:13" ht="14.25" customHeight="1" x14ac:dyDescent="0.2">
      <c r="A240" s="17" t="s">
        <v>44</v>
      </c>
      <c r="B240" s="46">
        <v>307</v>
      </c>
      <c r="C240" s="47">
        <v>0</v>
      </c>
      <c r="D240" s="47">
        <v>2</v>
      </c>
      <c r="E240" s="47">
        <v>-71.361448999999993</v>
      </c>
      <c r="F240" s="47">
        <v>-33.063026999999998</v>
      </c>
      <c r="G240" s="47">
        <v>2022.03</v>
      </c>
      <c r="H240" s="47">
        <v>1</v>
      </c>
      <c r="I240" s="47">
        <v>1</v>
      </c>
      <c r="J240" s="47">
        <v>0</v>
      </c>
      <c r="K240" s="47">
        <v>0.05</v>
      </c>
      <c r="L240" s="47">
        <v>1</v>
      </c>
      <c r="M240" s="48"/>
    </row>
    <row r="241" spans="1:13" ht="14.25" customHeight="1" x14ac:dyDescent="0.2">
      <c r="A241" s="17" t="s">
        <v>44</v>
      </c>
      <c r="B241" s="46">
        <v>307</v>
      </c>
      <c r="C241" s="47">
        <v>0</v>
      </c>
      <c r="D241" s="47">
        <v>3</v>
      </c>
      <c r="E241" s="47">
        <v>-71.365339000000006</v>
      </c>
      <c r="F241" s="47">
        <v>-33.061847</v>
      </c>
      <c r="G241" s="47">
        <v>2536.14</v>
      </c>
      <c r="H241" s="47">
        <v>1</v>
      </c>
      <c r="I241" s="47">
        <v>0</v>
      </c>
      <c r="J241" s="47">
        <v>0</v>
      </c>
      <c r="K241" s="47">
        <v>0</v>
      </c>
      <c r="L241" s="47">
        <v>1</v>
      </c>
      <c r="M241" s="48"/>
    </row>
    <row r="242" spans="1:13" ht="14.25" customHeight="1" x14ac:dyDescent="0.2">
      <c r="A242" s="17" t="s">
        <v>44</v>
      </c>
      <c r="B242" s="46">
        <v>307</v>
      </c>
      <c r="C242" s="47">
        <v>0</v>
      </c>
      <c r="D242" s="47">
        <v>4</v>
      </c>
      <c r="E242" s="47">
        <v>-71.388677999999999</v>
      </c>
      <c r="F242" s="47">
        <v>-33.057541000000001</v>
      </c>
      <c r="G242" s="47">
        <v>5102.66</v>
      </c>
      <c r="H242" s="47">
        <v>1</v>
      </c>
      <c r="I242" s="47">
        <v>0</v>
      </c>
      <c r="J242" s="47">
        <v>0</v>
      </c>
      <c r="K242" s="47">
        <v>0</v>
      </c>
      <c r="L242" s="47">
        <v>1</v>
      </c>
      <c r="M242" s="48"/>
    </row>
    <row r="243" spans="1:13" ht="14.25" customHeight="1" x14ac:dyDescent="0.2">
      <c r="A243" s="17" t="s">
        <v>44</v>
      </c>
      <c r="B243" s="46">
        <v>307</v>
      </c>
      <c r="C243" s="47">
        <v>0</v>
      </c>
      <c r="D243" s="47">
        <v>5</v>
      </c>
      <c r="E243" s="47">
        <v>-71.395743999999993</v>
      </c>
      <c r="F243" s="47">
        <v>-33.058394</v>
      </c>
      <c r="G243" s="47">
        <v>5771.85</v>
      </c>
      <c r="H243" s="47">
        <v>1</v>
      </c>
      <c r="I243" s="47">
        <v>0</v>
      </c>
      <c r="J243" s="47">
        <v>0</v>
      </c>
      <c r="K243" s="47">
        <v>0</v>
      </c>
      <c r="L243" s="47">
        <v>1</v>
      </c>
      <c r="M243" s="48"/>
    </row>
    <row r="244" spans="1:13" ht="14.25" customHeight="1" x14ac:dyDescent="0.2">
      <c r="A244" s="17" t="s">
        <v>44</v>
      </c>
      <c r="B244" s="46">
        <v>307</v>
      </c>
      <c r="C244" s="47">
        <v>0</v>
      </c>
      <c r="D244" s="47">
        <v>6</v>
      </c>
      <c r="E244" s="47">
        <v>-71.406267999999997</v>
      </c>
      <c r="F244" s="47">
        <v>-33.055743999999997</v>
      </c>
      <c r="G244" s="47">
        <v>6953.27</v>
      </c>
      <c r="H244" s="47">
        <v>1</v>
      </c>
      <c r="I244" s="47">
        <v>0</v>
      </c>
      <c r="J244" s="47">
        <v>0</v>
      </c>
      <c r="K244" s="47">
        <v>0</v>
      </c>
      <c r="L244" s="47">
        <v>1</v>
      </c>
      <c r="M244" s="48"/>
    </row>
    <row r="245" spans="1:13" ht="14.25" customHeight="1" x14ac:dyDescent="0.2">
      <c r="A245" s="17" t="s">
        <v>44</v>
      </c>
      <c r="B245" s="46">
        <v>307</v>
      </c>
      <c r="C245" s="47">
        <v>0</v>
      </c>
      <c r="D245" s="47">
        <v>7</v>
      </c>
      <c r="E245" s="47">
        <v>-71.421237000000005</v>
      </c>
      <c r="F245" s="47">
        <v>-33.043577999999997</v>
      </c>
      <c r="G245" s="47">
        <v>9626.0499999999993</v>
      </c>
      <c r="H245" s="47">
        <v>1</v>
      </c>
      <c r="I245" s="47">
        <v>0</v>
      </c>
      <c r="J245" s="47">
        <v>0</v>
      </c>
      <c r="K245" s="47">
        <v>0</v>
      </c>
      <c r="L245" s="47">
        <v>1</v>
      </c>
      <c r="M245" s="48"/>
    </row>
    <row r="246" spans="1:13" ht="14.25" customHeight="1" x14ac:dyDescent="0.2">
      <c r="A246" s="17" t="s">
        <v>44</v>
      </c>
      <c r="B246" s="46">
        <v>307</v>
      </c>
      <c r="C246" s="47">
        <v>0</v>
      </c>
      <c r="D246" s="47">
        <v>8</v>
      </c>
      <c r="E246" s="47">
        <v>-71.434535999999994</v>
      </c>
      <c r="F246" s="47">
        <v>-33.043425999999997</v>
      </c>
      <c r="G246" s="47">
        <v>10914.97</v>
      </c>
      <c r="H246" s="47">
        <v>1</v>
      </c>
      <c r="I246" s="47">
        <v>0</v>
      </c>
      <c r="J246" s="47">
        <v>0</v>
      </c>
      <c r="K246" s="47">
        <v>0</v>
      </c>
      <c r="L246" s="47">
        <v>1</v>
      </c>
      <c r="M246" s="48"/>
    </row>
    <row r="247" spans="1:13" ht="14.25" customHeight="1" x14ac:dyDescent="0.2">
      <c r="A247" s="17" t="s">
        <v>44</v>
      </c>
      <c r="B247" s="46">
        <v>307</v>
      </c>
      <c r="C247" s="47">
        <v>0</v>
      </c>
      <c r="D247" s="47">
        <v>9</v>
      </c>
      <c r="E247" s="47">
        <v>-71.445752999999996</v>
      </c>
      <c r="F247" s="47">
        <v>-33.047863</v>
      </c>
      <c r="G247" s="47">
        <v>12142.71</v>
      </c>
      <c r="H247" s="47">
        <v>1</v>
      </c>
      <c r="I247" s="47">
        <v>0</v>
      </c>
      <c r="J247" s="47">
        <v>0</v>
      </c>
      <c r="K247" s="47">
        <v>0</v>
      </c>
      <c r="L247" s="47">
        <v>1</v>
      </c>
      <c r="M247" s="48"/>
    </row>
    <row r="248" spans="1:13" ht="14.25" customHeight="1" x14ac:dyDescent="0.2">
      <c r="A248" s="17" t="s">
        <v>44</v>
      </c>
      <c r="B248" s="46">
        <v>307</v>
      </c>
      <c r="C248" s="47">
        <v>0</v>
      </c>
      <c r="D248" s="47">
        <v>10</v>
      </c>
      <c r="E248" s="47">
        <v>-71.470219999999998</v>
      </c>
      <c r="F248" s="47">
        <v>-33.041438999999997</v>
      </c>
      <c r="G248" s="47">
        <v>14602.49</v>
      </c>
      <c r="H248" s="47">
        <v>1</v>
      </c>
      <c r="I248" s="47">
        <v>0</v>
      </c>
      <c r="J248" s="47">
        <v>0</v>
      </c>
      <c r="K248" s="47">
        <v>0</v>
      </c>
      <c r="L248" s="47">
        <v>1</v>
      </c>
      <c r="M248" s="48"/>
    </row>
    <row r="249" spans="1:13" ht="14.25" customHeight="1" x14ac:dyDescent="0.2">
      <c r="A249" s="17" t="s">
        <v>44</v>
      </c>
      <c r="B249" s="46">
        <v>307</v>
      </c>
      <c r="C249" s="47">
        <v>0</v>
      </c>
      <c r="D249" s="47">
        <v>11</v>
      </c>
      <c r="E249" s="47">
        <v>-71.530544000000006</v>
      </c>
      <c r="F249" s="47">
        <v>-33.032122000000001</v>
      </c>
      <c r="G249" s="47">
        <v>21146.45</v>
      </c>
      <c r="H249" s="47">
        <v>1</v>
      </c>
      <c r="I249" s="47">
        <v>0</v>
      </c>
      <c r="J249" s="47">
        <v>0</v>
      </c>
      <c r="K249" s="47">
        <v>0</v>
      </c>
      <c r="L249" s="47">
        <v>1</v>
      </c>
      <c r="M249" s="48"/>
    </row>
    <row r="250" spans="1:13" ht="14.25" customHeight="1" x14ac:dyDescent="0.2">
      <c r="A250" s="17" t="s">
        <v>44</v>
      </c>
      <c r="B250" s="46">
        <v>307</v>
      </c>
      <c r="C250" s="47">
        <v>0</v>
      </c>
      <c r="D250" s="47">
        <v>12</v>
      </c>
      <c r="E250" s="47">
        <v>-71.545914999999994</v>
      </c>
      <c r="F250" s="47">
        <v>-33.023164000000001</v>
      </c>
      <c r="G250" s="47">
        <v>22931</v>
      </c>
      <c r="H250" s="47">
        <v>1</v>
      </c>
      <c r="I250" s="47">
        <v>0</v>
      </c>
      <c r="J250" s="47">
        <v>0</v>
      </c>
      <c r="K250" s="47">
        <v>0</v>
      </c>
      <c r="L250" s="47">
        <v>1</v>
      </c>
      <c r="M250" s="48"/>
    </row>
    <row r="251" spans="1:13" ht="14.25" customHeight="1" x14ac:dyDescent="0.2">
      <c r="A251" s="17" t="s">
        <v>44</v>
      </c>
      <c r="B251" s="46">
        <v>307</v>
      </c>
      <c r="C251" s="47">
        <v>0</v>
      </c>
      <c r="D251" s="47">
        <v>13</v>
      </c>
      <c r="E251" s="47">
        <v>-71.548681999999999</v>
      </c>
      <c r="F251" s="47">
        <v>-33.009011999999998</v>
      </c>
      <c r="G251" s="47">
        <v>24971.42</v>
      </c>
      <c r="H251" s="47">
        <v>1</v>
      </c>
      <c r="I251" s="47">
        <v>0</v>
      </c>
      <c r="J251" s="47">
        <v>0</v>
      </c>
      <c r="K251" s="47">
        <v>0</v>
      </c>
      <c r="L251" s="47">
        <v>1</v>
      </c>
      <c r="M251" s="48"/>
    </row>
    <row r="252" spans="1:13" ht="14.25" customHeight="1" x14ac:dyDescent="0.2">
      <c r="A252" s="17" t="s">
        <v>44</v>
      </c>
      <c r="B252" s="46">
        <v>307</v>
      </c>
      <c r="C252" s="47">
        <v>0</v>
      </c>
      <c r="D252" s="47">
        <v>14</v>
      </c>
      <c r="E252" s="47">
        <v>-71.547066000000001</v>
      </c>
      <c r="F252" s="47">
        <v>-32.992455999999997</v>
      </c>
      <c r="G252" s="47">
        <v>27034.03</v>
      </c>
      <c r="H252" s="47">
        <v>1</v>
      </c>
      <c r="I252" s="47">
        <v>0</v>
      </c>
      <c r="J252" s="47">
        <v>0</v>
      </c>
      <c r="K252" s="47">
        <v>0</v>
      </c>
      <c r="L252" s="47">
        <v>1</v>
      </c>
      <c r="M252" s="48"/>
    </row>
    <row r="253" spans="1:13" ht="14.25" customHeight="1" x14ac:dyDescent="0.2">
      <c r="A253" s="17" t="s">
        <v>44</v>
      </c>
      <c r="B253" s="46">
        <v>307</v>
      </c>
      <c r="C253" s="47">
        <v>0</v>
      </c>
      <c r="D253" s="47">
        <v>15</v>
      </c>
      <c r="E253" s="47">
        <v>-71.542351999999994</v>
      </c>
      <c r="F253" s="47">
        <v>-32.971643999999998</v>
      </c>
      <c r="G253" s="47">
        <v>29641.06</v>
      </c>
      <c r="H253" s="47">
        <v>1</v>
      </c>
      <c r="I253" s="47">
        <v>0</v>
      </c>
      <c r="J253" s="47">
        <v>0</v>
      </c>
      <c r="K253" s="47">
        <v>0</v>
      </c>
      <c r="L253" s="47">
        <v>1</v>
      </c>
      <c r="M253" s="48"/>
    </row>
    <row r="254" spans="1:13" ht="14.25" customHeight="1" x14ac:dyDescent="0.2">
      <c r="A254" s="17" t="s">
        <v>44</v>
      </c>
      <c r="B254" s="46">
        <v>307</v>
      </c>
      <c r="C254" s="47">
        <v>0</v>
      </c>
      <c r="D254" s="47">
        <v>16</v>
      </c>
      <c r="E254" s="47">
        <v>-71.539216999999994</v>
      </c>
      <c r="F254" s="47">
        <v>-32.970283999999999</v>
      </c>
      <c r="G254" s="47">
        <v>30063.22</v>
      </c>
      <c r="H254" s="47">
        <v>1</v>
      </c>
      <c r="I254" s="47">
        <v>0</v>
      </c>
      <c r="J254" s="47">
        <v>0</v>
      </c>
      <c r="K254" s="47">
        <v>0</v>
      </c>
      <c r="L254" s="47">
        <v>1</v>
      </c>
      <c r="M254" s="48"/>
    </row>
    <row r="255" spans="1:13" ht="14.25" customHeight="1" x14ac:dyDescent="0.2">
      <c r="A255" s="17" t="s">
        <v>44</v>
      </c>
      <c r="B255" s="46">
        <v>307</v>
      </c>
      <c r="C255" s="47">
        <v>0</v>
      </c>
      <c r="D255" s="47">
        <v>17</v>
      </c>
      <c r="E255" s="47">
        <v>-71.544213999999997</v>
      </c>
      <c r="F255" s="47">
        <v>-32.957470000000001</v>
      </c>
      <c r="G255" s="47">
        <v>31736.82</v>
      </c>
      <c r="H255" s="47">
        <v>1</v>
      </c>
      <c r="I255" s="47">
        <v>0</v>
      </c>
      <c r="J255" s="47">
        <v>0</v>
      </c>
      <c r="K255" s="47">
        <v>0</v>
      </c>
      <c r="L255" s="47">
        <v>1</v>
      </c>
      <c r="M255" s="48"/>
    </row>
    <row r="256" spans="1:13" ht="14.25" customHeight="1" x14ac:dyDescent="0.2">
      <c r="A256" s="17" t="s">
        <v>44</v>
      </c>
      <c r="B256" s="46">
        <v>307</v>
      </c>
      <c r="C256" s="47">
        <v>0</v>
      </c>
      <c r="D256" s="47">
        <v>18</v>
      </c>
      <c r="E256" s="47">
        <v>-71.539182999999994</v>
      </c>
      <c r="F256" s="47">
        <v>-32.934016999999997</v>
      </c>
      <c r="G256" s="47">
        <v>34829.339999999997</v>
      </c>
      <c r="H256" s="47">
        <v>1</v>
      </c>
      <c r="I256" s="47">
        <v>0</v>
      </c>
      <c r="J256" s="47">
        <v>0</v>
      </c>
      <c r="K256" s="47">
        <v>0</v>
      </c>
      <c r="L256" s="47">
        <v>1</v>
      </c>
      <c r="M256" s="48"/>
    </row>
    <row r="257" spans="1:13" ht="14.25" customHeight="1" x14ac:dyDescent="0.2">
      <c r="A257" s="17" t="s">
        <v>44</v>
      </c>
      <c r="B257" s="46">
        <v>307</v>
      </c>
      <c r="C257" s="47">
        <v>0</v>
      </c>
      <c r="D257" s="47">
        <v>19</v>
      </c>
      <c r="E257" s="47">
        <v>-71.517285999999999</v>
      </c>
      <c r="F257" s="47">
        <v>-32.927855000000001</v>
      </c>
      <c r="G257" s="47">
        <v>37192.46</v>
      </c>
      <c r="H257" s="47">
        <v>1</v>
      </c>
      <c r="I257" s="47">
        <v>0</v>
      </c>
      <c r="J257" s="47">
        <v>0</v>
      </c>
      <c r="K257" s="47">
        <v>0</v>
      </c>
      <c r="L257" s="47">
        <v>1</v>
      </c>
      <c r="M257" s="48"/>
    </row>
    <row r="258" spans="1:13" ht="14.25" customHeight="1" x14ac:dyDescent="0.2">
      <c r="A258" s="17" t="s">
        <v>44</v>
      </c>
      <c r="B258" s="46">
        <v>307</v>
      </c>
      <c r="C258" s="47">
        <v>0</v>
      </c>
      <c r="D258" s="47">
        <v>20</v>
      </c>
      <c r="E258" s="47">
        <v>-71.514920000000004</v>
      </c>
      <c r="F258" s="47">
        <v>-32.921494000000003</v>
      </c>
      <c r="G258" s="47">
        <v>38066.28</v>
      </c>
      <c r="H258" s="47">
        <v>1</v>
      </c>
      <c r="I258" s="47">
        <v>1</v>
      </c>
      <c r="J258" s="47">
        <v>0</v>
      </c>
      <c r="K258" s="47">
        <v>0.05</v>
      </c>
      <c r="L258" s="47">
        <v>1</v>
      </c>
      <c r="M258" s="48"/>
    </row>
    <row r="259" spans="1:13" ht="14.25" customHeight="1" x14ac:dyDescent="0.2">
      <c r="A259" s="17" t="s">
        <v>44</v>
      </c>
      <c r="B259" s="46">
        <v>307</v>
      </c>
      <c r="C259" s="47">
        <v>1</v>
      </c>
      <c r="D259" s="47">
        <v>1</v>
      </c>
      <c r="E259" s="47">
        <v>-71.514893999999998</v>
      </c>
      <c r="F259" s="47">
        <v>-32.921494000000003</v>
      </c>
      <c r="G259" s="47">
        <v>797.55</v>
      </c>
      <c r="H259" s="47">
        <v>1</v>
      </c>
      <c r="I259" s="47">
        <v>1</v>
      </c>
      <c r="J259" s="47">
        <v>0</v>
      </c>
      <c r="K259" s="47">
        <v>0.9</v>
      </c>
      <c r="L259" s="47">
        <v>1</v>
      </c>
      <c r="M259" s="48"/>
    </row>
    <row r="260" spans="1:13" ht="14.25" customHeight="1" x14ac:dyDescent="0.2">
      <c r="A260" s="17" t="s">
        <v>44</v>
      </c>
      <c r="B260" s="46">
        <v>307</v>
      </c>
      <c r="C260" s="47">
        <v>1</v>
      </c>
      <c r="D260" s="47">
        <v>2</v>
      </c>
      <c r="E260" s="47">
        <v>-71.517399999999995</v>
      </c>
      <c r="F260" s="47">
        <v>-32.928018999999999</v>
      </c>
      <c r="G260" s="47">
        <v>1714.4</v>
      </c>
      <c r="H260" s="47">
        <v>1</v>
      </c>
      <c r="I260" s="47">
        <v>1</v>
      </c>
      <c r="J260" s="47">
        <v>0</v>
      </c>
      <c r="K260" s="47">
        <v>0.05</v>
      </c>
      <c r="L260" s="47">
        <v>1</v>
      </c>
      <c r="M260" s="48"/>
    </row>
    <row r="261" spans="1:13" ht="14.25" customHeight="1" x14ac:dyDescent="0.2">
      <c r="A261" s="17" t="s">
        <v>44</v>
      </c>
      <c r="B261" s="46">
        <v>307</v>
      </c>
      <c r="C261" s="47">
        <v>1</v>
      </c>
      <c r="D261" s="47">
        <v>3</v>
      </c>
      <c r="E261" s="47">
        <v>-71.538993000000005</v>
      </c>
      <c r="F261" s="47">
        <v>-32.933934000000001</v>
      </c>
      <c r="G261" s="47">
        <v>4020.29</v>
      </c>
      <c r="H261" s="47">
        <v>1</v>
      </c>
      <c r="I261" s="47">
        <v>0</v>
      </c>
      <c r="J261" s="47">
        <v>0</v>
      </c>
      <c r="K261" s="47">
        <v>0</v>
      </c>
      <c r="L261" s="47">
        <v>1</v>
      </c>
      <c r="M261" s="48"/>
    </row>
    <row r="262" spans="1:13" ht="14.25" customHeight="1" x14ac:dyDescent="0.2">
      <c r="A262" s="17" t="s">
        <v>44</v>
      </c>
      <c r="B262" s="46">
        <v>307</v>
      </c>
      <c r="C262" s="47">
        <v>1</v>
      </c>
      <c r="D262" s="47">
        <v>4</v>
      </c>
      <c r="E262" s="47">
        <v>-71.544392999999999</v>
      </c>
      <c r="F262" s="47">
        <v>-32.957521</v>
      </c>
      <c r="G262" s="47">
        <v>7142.36</v>
      </c>
      <c r="H262" s="47">
        <v>1</v>
      </c>
      <c r="I262" s="47">
        <v>0</v>
      </c>
      <c r="J262" s="47">
        <v>0</v>
      </c>
      <c r="K262" s="47">
        <v>0</v>
      </c>
      <c r="L262" s="47">
        <v>1</v>
      </c>
      <c r="M262" s="48"/>
    </row>
    <row r="263" spans="1:13" ht="14.25" customHeight="1" x14ac:dyDescent="0.2">
      <c r="A263" s="17" t="s">
        <v>44</v>
      </c>
      <c r="B263" s="46">
        <v>307</v>
      </c>
      <c r="C263" s="47">
        <v>1</v>
      </c>
      <c r="D263" s="47">
        <v>5</v>
      </c>
      <c r="E263" s="47">
        <v>-71.539236000000002</v>
      </c>
      <c r="F263" s="47">
        <v>-32.970227000000001</v>
      </c>
      <c r="G263" s="47">
        <v>8794.93</v>
      </c>
      <c r="H263" s="47">
        <v>1</v>
      </c>
      <c r="I263" s="47">
        <v>0</v>
      </c>
      <c r="J263" s="47">
        <v>0</v>
      </c>
      <c r="K263" s="47">
        <v>0</v>
      </c>
      <c r="L263" s="47">
        <v>1</v>
      </c>
      <c r="M263" s="48"/>
    </row>
    <row r="264" spans="1:13" ht="14.25" customHeight="1" x14ac:dyDescent="0.2">
      <c r="A264" s="17" t="s">
        <v>44</v>
      </c>
      <c r="B264" s="46">
        <v>307</v>
      </c>
      <c r="C264" s="47">
        <v>1</v>
      </c>
      <c r="D264" s="47">
        <v>6</v>
      </c>
      <c r="E264" s="47">
        <v>-71.547246000000001</v>
      </c>
      <c r="F264" s="47">
        <v>-32.992519999999999</v>
      </c>
      <c r="G264" s="47">
        <v>12097.01</v>
      </c>
      <c r="H264" s="47">
        <v>1</v>
      </c>
      <c r="I264" s="47">
        <v>0</v>
      </c>
      <c r="J264" s="47">
        <v>0</v>
      </c>
      <c r="K264" s="47">
        <v>0</v>
      </c>
      <c r="L264" s="47">
        <v>1</v>
      </c>
      <c r="M264" s="48"/>
    </row>
    <row r="265" spans="1:13" ht="14.25" customHeight="1" x14ac:dyDescent="0.2">
      <c r="A265" s="17" t="s">
        <v>44</v>
      </c>
      <c r="B265" s="46">
        <v>307</v>
      </c>
      <c r="C265" s="47">
        <v>1</v>
      </c>
      <c r="D265" s="47">
        <v>7</v>
      </c>
      <c r="E265" s="47">
        <v>-71.548924</v>
      </c>
      <c r="F265" s="47">
        <v>-33.008996000000003</v>
      </c>
      <c r="G265" s="47">
        <v>14113.06</v>
      </c>
      <c r="H265" s="47">
        <v>1</v>
      </c>
      <c r="I265" s="47">
        <v>0</v>
      </c>
      <c r="J265" s="47">
        <v>0</v>
      </c>
      <c r="K265" s="47">
        <v>0</v>
      </c>
      <c r="L265" s="47">
        <v>1</v>
      </c>
      <c r="M265" s="48"/>
    </row>
    <row r="266" spans="1:13" ht="14.25" customHeight="1" x14ac:dyDescent="0.2">
      <c r="A266" s="17" t="s">
        <v>44</v>
      </c>
      <c r="B266" s="46">
        <v>307</v>
      </c>
      <c r="C266" s="47">
        <v>1</v>
      </c>
      <c r="D266" s="47">
        <v>8</v>
      </c>
      <c r="E266" s="47">
        <v>-71.547089999999997</v>
      </c>
      <c r="F266" s="47">
        <v>-33.025737999999997</v>
      </c>
      <c r="G266" s="47">
        <v>16440.419999999998</v>
      </c>
      <c r="H266" s="47">
        <v>1</v>
      </c>
      <c r="I266" s="47">
        <v>0</v>
      </c>
      <c r="J266" s="47">
        <v>0</v>
      </c>
      <c r="K266" s="47">
        <v>0</v>
      </c>
      <c r="L266" s="47">
        <v>1</v>
      </c>
      <c r="M266" s="48"/>
    </row>
    <row r="267" spans="1:13" ht="14.25" customHeight="1" x14ac:dyDescent="0.2">
      <c r="A267" s="17" t="s">
        <v>44</v>
      </c>
      <c r="B267" s="46">
        <v>307</v>
      </c>
      <c r="C267" s="47">
        <v>1</v>
      </c>
      <c r="D267" s="47">
        <v>9</v>
      </c>
      <c r="E267" s="47">
        <v>-71.530441999999994</v>
      </c>
      <c r="F267" s="47">
        <v>-33.032299999999999</v>
      </c>
      <c r="G267" s="47">
        <v>18307</v>
      </c>
      <c r="H267" s="47">
        <v>1</v>
      </c>
      <c r="I267" s="47">
        <v>0</v>
      </c>
      <c r="J267" s="47">
        <v>0</v>
      </c>
      <c r="K267" s="47">
        <v>0</v>
      </c>
      <c r="L267" s="47">
        <v>1</v>
      </c>
      <c r="M267" s="48"/>
    </row>
    <row r="268" spans="1:13" ht="14.25" customHeight="1" x14ac:dyDescent="0.2">
      <c r="A268" s="17" t="s">
        <v>44</v>
      </c>
      <c r="B268" s="46">
        <v>307</v>
      </c>
      <c r="C268" s="47">
        <v>1</v>
      </c>
      <c r="D268" s="47">
        <v>10</v>
      </c>
      <c r="E268" s="47">
        <v>-71.470297000000002</v>
      </c>
      <c r="F268" s="47">
        <v>-33.041535000000003</v>
      </c>
      <c r="G268" s="47">
        <v>24848.959999999999</v>
      </c>
      <c r="H268" s="47">
        <v>1</v>
      </c>
      <c r="I268" s="47">
        <v>0</v>
      </c>
      <c r="J268" s="47">
        <v>0</v>
      </c>
      <c r="K268" s="47">
        <v>0</v>
      </c>
      <c r="L268" s="47">
        <v>1</v>
      </c>
      <c r="M268" s="48"/>
    </row>
    <row r="269" spans="1:13" ht="14.25" customHeight="1" x14ac:dyDescent="0.2">
      <c r="A269" s="17" t="s">
        <v>44</v>
      </c>
      <c r="B269" s="46">
        <v>307</v>
      </c>
      <c r="C269" s="47">
        <v>1</v>
      </c>
      <c r="D269" s="47">
        <v>11</v>
      </c>
      <c r="E269" s="47">
        <v>-71.445757999999998</v>
      </c>
      <c r="F269" s="47">
        <v>-33.047862000000002</v>
      </c>
      <c r="G269" s="47">
        <v>27309.16</v>
      </c>
      <c r="H269" s="47">
        <v>1</v>
      </c>
      <c r="I269" s="47">
        <v>0</v>
      </c>
      <c r="J269" s="47">
        <v>0</v>
      </c>
      <c r="K269" s="47">
        <v>0</v>
      </c>
      <c r="L269" s="47">
        <v>1</v>
      </c>
      <c r="M269" s="48"/>
    </row>
    <row r="270" spans="1:13" ht="14.25" customHeight="1" x14ac:dyDescent="0.2">
      <c r="A270" s="17" t="s">
        <v>44</v>
      </c>
      <c r="B270" s="46">
        <v>307</v>
      </c>
      <c r="C270" s="47">
        <v>1</v>
      </c>
      <c r="D270" s="47">
        <v>12</v>
      </c>
      <c r="E270" s="47">
        <v>-71.438119</v>
      </c>
      <c r="F270" s="47">
        <v>-33.048310999999998</v>
      </c>
      <c r="G270" s="47">
        <v>28026.39</v>
      </c>
      <c r="H270" s="47">
        <v>1</v>
      </c>
      <c r="I270" s="47">
        <v>0</v>
      </c>
      <c r="J270" s="47">
        <v>0</v>
      </c>
      <c r="K270" s="47">
        <v>0</v>
      </c>
      <c r="L270" s="47">
        <v>1</v>
      </c>
      <c r="M270" s="48"/>
    </row>
    <row r="271" spans="1:13" ht="14.25" customHeight="1" x14ac:dyDescent="0.2">
      <c r="A271" s="17" t="s">
        <v>44</v>
      </c>
      <c r="B271" s="46">
        <v>307</v>
      </c>
      <c r="C271" s="47">
        <v>1</v>
      </c>
      <c r="D271" s="47">
        <v>13</v>
      </c>
      <c r="E271" s="47">
        <v>-71.421351999999999</v>
      </c>
      <c r="F271" s="47">
        <v>-33.043605999999997</v>
      </c>
      <c r="G271" s="47">
        <v>30009.06</v>
      </c>
      <c r="H271" s="47">
        <v>1</v>
      </c>
      <c r="I271" s="47">
        <v>0</v>
      </c>
      <c r="J271" s="47">
        <v>0</v>
      </c>
      <c r="K271" s="47">
        <v>0</v>
      </c>
      <c r="L271" s="47">
        <v>1</v>
      </c>
      <c r="M271" s="48"/>
    </row>
    <row r="272" spans="1:13" ht="14.25" customHeight="1" x14ac:dyDescent="0.2">
      <c r="A272" s="17" t="s">
        <v>44</v>
      </c>
      <c r="B272" s="46">
        <v>307</v>
      </c>
      <c r="C272" s="47">
        <v>1</v>
      </c>
      <c r="D272" s="47">
        <v>14</v>
      </c>
      <c r="E272" s="47">
        <v>-71.406281000000007</v>
      </c>
      <c r="F272" s="47">
        <v>-33.055818000000002</v>
      </c>
      <c r="G272" s="47">
        <v>32693.25</v>
      </c>
      <c r="H272" s="47">
        <v>1</v>
      </c>
      <c r="I272" s="47">
        <v>0</v>
      </c>
      <c r="J272" s="47">
        <v>0</v>
      </c>
      <c r="K272" s="47">
        <v>0</v>
      </c>
      <c r="L272" s="47">
        <v>1</v>
      </c>
      <c r="M272" s="48"/>
    </row>
    <row r="273" spans="1:13" ht="14.25" customHeight="1" x14ac:dyDescent="0.2">
      <c r="A273" s="17" t="s">
        <v>44</v>
      </c>
      <c r="B273" s="46">
        <v>307</v>
      </c>
      <c r="C273" s="47">
        <v>1</v>
      </c>
      <c r="D273" s="47">
        <v>15</v>
      </c>
      <c r="E273" s="47">
        <v>-71.395742999999996</v>
      </c>
      <c r="F273" s="47">
        <v>-33.058394</v>
      </c>
      <c r="G273" s="47">
        <v>33866.47</v>
      </c>
      <c r="H273" s="47">
        <v>1</v>
      </c>
      <c r="I273" s="47">
        <v>0</v>
      </c>
      <c r="J273" s="47">
        <v>0</v>
      </c>
      <c r="K273" s="47">
        <v>0</v>
      </c>
      <c r="L273" s="47">
        <v>1</v>
      </c>
      <c r="M273" s="48"/>
    </row>
    <row r="274" spans="1:13" ht="14.25" customHeight="1" x14ac:dyDescent="0.2">
      <c r="A274" s="17" t="s">
        <v>44</v>
      </c>
      <c r="B274" s="46">
        <v>307</v>
      </c>
      <c r="C274" s="47">
        <v>1</v>
      </c>
      <c r="D274" s="47">
        <v>16</v>
      </c>
      <c r="E274" s="47">
        <v>-71.388687000000004</v>
      </c>
      <c r="F274" s="47">
        <v>-33.057670000000002</v>
      </c>
      <c r="G274" s="47">
        <v>34547.35</v>
      </c>
      <c r="H274" s="47">
        <v>1</v>
      </c>
      <c r="I274" s="47">
        <v>0</v>
      </c>
      <c r="J274" s="47">
        <v>0</v>
      </c>
      <c r="K274" s="47">
        <v>0</v>
      </c>
      <c r="L274" s="47">
        <v>1</v>
      </c>
      <c r="M274" s="48"/>
    </row>
    <row r="275" spans="1:13" ht="14.25" customHeight="1" x14ac:dyDescent="0.2">
      <c r="A275" s="17" t="s">
        <v>44</v>
      </c>
      <c r="B275" s="46">
        <v>307</v>
      </c>
      <c r="C275" s="47">
        <v>1</v>
      </c>
      <c r="D275" s="47">
        <v>17</v>
      </c>
      <c r="E275" s="47">
        <v>-71.365308999999996</v>
      </c>
      <c r="F275" s="47">
        <v>-33.061844999999998</v>
      </c>
      <c r="G275" s="47">
        <v>37112.68</v>
      </c>
      <c r="H275" s="47">
        <v>1</v>
      </c>
      <c r="I275" s="47">
        <v>0</v>
      </c>
      <c r="J275" s="47">
        <v>0</v>
      </c>
      <c r="K275" s="47">
        <v>0</v>
      </c>
      <c r="L275" s="47">
        <v>1</v>
      </c>
      <c r="M275" s="48"/>
    </row>
    <row r="276" spans="1:13" ht="14.25" customHeight="1" x14ac:dyDescent="0.2">
      <c r="A276" s="17" t="s">
        <v>44</v>
      </c>
      <c r="B276" s="46">
        <v>307</v>
      </c>
      <c r="C276" s="47">
        <v>1</v>
      </c>
      <c r="D276" s="47">
        <v>18</v>
      </c>
      <c r="E276" s="47">
        <v>-71.361526999999995</v>
      </c>
      <c r="F276" s="47">
        <v>-33.063029</v>
      </c>
      <c r="G276" s="47">
        <v>37616.68</v>
      </c>
      <c r="H276" s="47">
        <v>1</v>
      </c>
      <c r="I276" s="47">
        <v>0</v>
      </c>
      <c r="J276" s="47">
        <v>0</v>
      </c>
      <c r="K276" s="47">
        <v>0</v>
      </c>
      <c r="L276" s="47">
        <v>1</v>
      </c>
      <c r="M276" s="48"/>
    </row>
    <row r="277" spans="1:13" ht="14.25" customHeight="1" x14ac:dyDescent="0.2">
      <c r="A277" s="17" t="s">
        <v>44</v>
      </c>
      <c r="B277" s="46">
        <v>307</v>
      </c>
      <c r="C277" s="47">
        <v>1</v>
      </c>
      <c r="D277" s="47">
        <v>19</v>
      </c>
      <c r="E277" s="47">
        <v>-71.357151000000002</v>
      </c>
      <c r="F277" s="47">
        <v>-33.052565999999999</v>
      </c>
      <c r="G277" s="47">
        <v>39591.300000000003</v>
      </c>
      <c r="H277" s="47">
        <v>1</v>
      </c>
      <c r="I277" s="47">
        <v>1</v>
      </c>
      <c r="J277" s="47">
        <v>0</v>
      </c>
      <c r="K277" s="47">
        <v>0.05</v>
      </c>
      <c r="L277" s="47">
        <v>1</v>
      </c>
      <c r="M277" s="48"/>
    </row>
    <row r="278" spans="1:13" ht="14.25" customHeight="1" x14ac:dyDescent="0.2">
      <c r="A278" s="17" t="s">
        <v>44</v>
      </c>
      <c r="B278" s="46">
        <v>308</v>
      </c>
      <c r="C278" s="47">
        <v>0</v>
      </c>
      <c r="D278" s="47">
        <v>1</v>
      </c>
      <c r="E278" s="47">
        <v>-71.347132000000002</v>
      </c>
      <c r="F278" s="47">
        <v>-33.041730999999999</v>
      </c>
      <c r="G278" s="47">
        <v>326.07</v>
      </c>
      <c r="H278" s="47">
        <v>1</v>
      </c>
      <c r="I278" s="47">
        <v>1</v>
      </c>
      <c r="J278" s="47">
        <v>1</v>
      </c>
      <c r="K278" s="47">
        <v>0.9</v>
      </c>
      <c r="L278" s="47">
        <v>1</v>
      </c>
      <c r="M278" s="48"/>
    </row>
    <row r="279" spans="1:13" ht="14.25" customHeight="1" x14ac:dyDescent="0.2">
      <c r="A279" s="17" t="s">
        <v>44</v>
      </c>
      <c r="B279" s="46">
        <v>308</v>
      </c>
      <c r="C279" s="47">
        <v>0</v>
      </c>
      <c r="D279" s="47">
        <v>2</v>
      </c>
      <c r="E279" s="47">
        <v>-71.350673</v>
      </c>
      <c r="F279" s="47">
        <v>-33.043847999999997</v>
      </c>
      <c r="G279" s="47">
        <v>1710.4</v>
      </c>
      <c r="H279" s="47">
        <v>1</v>
      </c>
      <c r="I279" s="47">
        <v>1</v>
      </c>
      <c r="J279" s="47">
        <v>0</v>
      </c>
      <c r="K279" s="47">
        <v>0.05</v>
      </c>
      <c r="L279" s="47">
        <v>1</v>
      </c>
      <c r="M279" s="48"/>
    </row>
    <row r="280" spans="1:13" ht="14.25" customHeight="1" x14ac:dyDescent="0.2">
      <c r="A280" s="17" t="s">
        <v>44</v>
      </c>
      <c r="B280" s="46">
        <v>308</v>
      </c>
      <c r="C280" s="47">
        <v>0</v>
      </c>
      <c r="D280" s="47">
        <v>3</v>
      </c>
      <c r="E280" s="47">
        <v>-71.347466999999995</v>
      </c>
      <c r="F280" s="47">
        <v>-33.047421</v>
      </c>
      <c r="G280" s="47">
        <v>2337.21</v>
      </c>
      <c r="H280" s="47">
        <v>1</v>
      </c>
      <c r="I280" s="47">
        <v>0</v>
      </c>
      <c r="J280" s="47">
        <v>0</v>
      </c>
      <c r="K280" s="47">
        <v>0</v>
      </c>
      <c r="L280" s="47">
        <v>1</v>
      </c>
      <c r="M280" s="48"/>
    </row>
    <row r="281" spans="1:13" ht="14.25" customHeight="1" x14ac:dyDescent="0.2">
      <c r="A281" s="17" t="s">
        <v>44</v>
      </c>
      <c r="B281" s="46">
        <v>308</v>
      </c>
      <c r="C281" s="47">
        <v>0</v>
      </c>
      <c r="D281" s="47">
        <v>4</v>
      </c>
      <c r="E281" s="47">
        <v>-71.353593000000004</v>
      </c>
      <c r="F281" s="47">
        <v>-33.046337999999999</v>
      </c>
      <c r="G281" s="47">
        <v>3882.53</v>
      </c>
      <c r="H281" s="47">
        <v>1</v>
      </c>
      <c r="I281" s="47">
        <v>0</v>
      </c>
      <c r="J281" s="47">
        <v>0</v>
      </c>
      <c r="K281" s="47">
        <v>0</v>
      </c>
      <c r="L281" s="47">
        <v>1</v>
      </c>
      <c r="M281" s="48"/>
    </row>
    <row r="282" spans="1:13" ht="14.25" customHeight="1" x14ac:dyDescent="0.2">
      <c r="A282" s="17" t="s">
        <v>44</v>
      </c>
      <c r="B282" s="46">
        <v>308</v>
      </c>
      <c r="C282" s="47">
        <v>0</v>
      </c>
      <c r="D282" s="47">
        <v>5</v>
      </c>
      <c r="E282" s="47">
        <v>-71.364041</v>
      </c>
      <c r="F282" s="47">
        <v>-33.043764000000003</v>
      </c>
      <c r="G282" s="47">
        <v>5075.08</v>
      </c>
      <c r="H282" s="47">
        <v>1</v>
      </c>
      <c r="I282" s="47">
        <v>0</v>
      </c>
      <c r="J282" s="47">
        <v>0</v>
      </c>
      <c r="K282" s="47">
        <v>0</v>
      </c>
      <c r="L282" s="47">
        <v>1</v>
      </c>
      <c r="M282" s="48"/>
    </row>
    <row r="283" spans="1:13" ht="14.25" customHeight="1" x14ac:dyDescent="0.2">
      <c r="A283" s="17" t="s">
        <v>44</v>
      </c>
      <c r="B283" s="46">
        <v>308</v>
      </c>
      <c r="C283" s="47">
        <v>0</v>
      </c>
      <c r="D283" s="47">
        <v>6</v>
      </c>
      <c r="E283" s="47">
        <v>-71.384923000000001</v>
      </c>
      <c r="F283" s="47">
        <v>-33.044485000000002</v>
      </c>
      <c r="G283" s="47">
        <v>7029.15</v>
      </c>
      <c r="H283" s="47">
        <v>1</v>
      </c>
      <c r="I283" s="47">
        <v>0</v>
      </c>
      <c r="J283" s="47">
        <v>0</v>
      </c>
      <c r="K283" s="47">
        <v>0</v>
      </c>
      <c r="L283" s="47">
        <v>1</v>
      </c>
      <c r="M283" s="48"/>
    </row>
    <row r="284" spans="1:13" ht="14.25" customHeight="1" x14ac:dyDescent="0.2">
      <c r="A284" s="17" t="s">
        <v>44</v>
      </c>
      <c r="B284" s="46">
        <v>308</v>
      </c>
      <c r="C284" s="47">
        <v>0</v>
      </c>
      <c r="D284" s="47">
        <v>7</v>
      </c>
      <c r="E284" s="47">
        <v>-71.400181000000003</v>
      </c>
      <c r="F284" s="47">
        <v>-33.045791999999999</v>
      </c>
      <c r="G284" s="47">
        <v>8485.42</v>
      </c>
      <c r="H284" s="47">
        <v>1</v>
      </c>
      <c r="I284" s="47">
        <v>0</v>
      </c>
      <c r="J284" s="47">
        <v>0</v>
      </c>
      <c r="K284" s="47">
        <v>0</v>
      </c>
      <c r="L284" s="47">
        <v>1</v>
      </c>
      <c r="M284" s="49"/>
    </row>
    <row r="285" spans="1:13" ht="14.25" customHeight="1" x14ac:dyDescent="0.2">
      <c r="A285" s="17" t="s">
        <v>44</v>
      </c>
      <c r="B285" s="46">
        <v>308</v>
      </c>
      <c r="C285" s="47">
        <v>0</v>
      </c>
      <c r="D285" s="47">
        <v>8</v>
      </c>
      <c r="E285" s="47">
        <v>-71.421422000000007</v>
      </c>
      <c r="F285" s="47">
        <v>-33.043514999999999</v>
      </c>
      <c r="G285" s="47">
        <v>10528.56</v>
      </c>
      <c r="H285" s="47">
        <v>1</v>
      </c>
      <c r="I285" s="47">
        <v>0</v>
      </c>
      <c r="J285" s="47">
        <v>0</v>
      </c>
      <c r="K285" s="47">
        <v>0</v>
      </c>
      <c r="L285" s="47">
        <v>1</v>
      </c>
      <c r="M285" s="49"/>
    </row>
    <row r="286" spans="1:13" ht="14.25" customHeight="1" x14ac:dyDescent="0.2">
      <c r="A286" s="17" t="s">
        <v>44</v>
      </c>
      <c r="B286" s="46">
        <v>308</v>
      </c>
      <c r="C286" s="47">
        <v>0</v>
      </c>
      <c r="D286" s="47">
        <v>9</v>
      </c>
      <c r="E286" s="47">
        <v>-71.434535999999994</v>
      </c>
      <c r="F286" s="47">
        <v>-33.043425999999997</v>
      </c>
      <c r="G286" s="47">
        <v>11798.83</v>
      </c>
      <c r="H286" s="47">
        <v>1</v>
      </c>
      <c r="I286" s="47">
        <v>0</v>
      </c>
      <c r="J286" s="47">
        <v>0</v>
      </c>
      <c r="K286" s="47">
        <v>0</v>
      </c>
      <c r="L286" s="47">
        <v>1</v>
      </c>
      <c r="M286" s="48"/>
    </row>
    <row r="287" spans="1:13" ht="14.25" customHeight="1" x14ac:dyDescent="0.2">
      <c r="A287" s="17" t="s">
        <v>44</v>
      </c>
      <c r="B287" s="46">
        <v>308</v>
      </c>
      <c r="C287" s="47">
        <v>0</v>
      </c>
      <c r="D287" s="47">
        <v>10</v>
      </c>
      <c r="E287" s="47">
        <v>-71.441602000000003</v>
      </c>
      <c r="F287" s="47">
        <v>-33.046650999999997</v>
      </c>
      <c r="G287" s="47">
        <v>12558.14</v>
      </c>
      <c r="H287" s="47">
        <v>1</v>
      </c>
      <c r="I287" s="47">
        <v>0</v>
      </c>
      <c r="J287" s="47">
        <v>0</v>
      </c>
      <c r="K287" s="47">
        <v>0</v>
      </c>
      <c r="L287" s="47">
        <v>1</v>
      </c>
      <c r="M287" s="48"/>
    </row>
    <row r="288" spans="1:13" ht="14.25" customHeight="1" x14ac:dyDescent="0.2">
      <c r="A288" s="17" t="s">
        <v>44</v>
      </c>
      <c r="B288" s="46">
        <v>308</v>
      </c>
      <c r="C288" s="47">
        <v>0</v>
      </c>
      <c r="D288" s="47">
        <v>11</v>
      </c>
      <c r="E288" s="47">
        <v>-71.455106000000001</v>
      </c>
      <c r="F288" s="47">
        <v>-33.046813</v>
      </c>
      <c r="G288" s="47">
        <v>13915.76</v>
      </c>
      <c r="H288" s="47">
        <v>1</v>
      </c>
      <c r="I288" s="47">
        <v>0</v>
      </c>
      <c r="J288" s="47">
        <v>0</v>
      </c>
      <c r="K288" s="47">
        <v>0</v>
      </c>
      <c r="L288" s="47">
        <v>1</v>
      </c>
      <c r="M288" s="48"/>
    </row>
    <row r="289" spans="1:13" ht="14.25" customHeight="1" x14ac:dyDescent="0.2">
      <c r="A289" s="17" t="s">
        <v>44</v>
      </c>
      <c r="B289" s="46">
        <v>308</v>
      </c>
      <c r="C289" s="47">
        <v>0</v>
      </c>
      <c r="D289" s="47">
        <v>12</v>
      </c>
      <c r="E289" s="47">
        <v>-71.464284000000006</v>
      </c>
      <c r="F289" s="47">
        <v>-33.042864000000002</v>
      </c>
      <c r="G289" s="47">
        <v>14884.58</v>
      </c>
      <c r="H289" s="47">
        <v>1</v>
      </c>
      <c r="I289" s="47">
        <v>0</v>
      </c>
      <c r="J289" s="47">
        <v>0</v>
      </c>
      <c r="K289" s="47">
        <v>0</v>
      </c>
      <c r="L289" s="47">
        <v>1</v>
      </c>
      <c r="M289" s="48"/>
    </row>
    <row r="290" spans="1:13" ht="14.25" customHeight="1" x14ac:dyDescent="0.2">
      <c r="A290" s="17" t="s">
        <v>44</v>
      </c>
      <c r="B290" s="46">
        <v>308</v>
      </c>
      <c r="C290" s="47">
        <v>0</v>
      </c>
      <c r="D290" s="47">
        <v>13</v>
      </c>
      <c r="E290" s="47">
        <v>-71.470571000000007</v>
      </c>
      <c r="F290" s="47">
        <v>-33.041206000000003</v>
      </c>
      <c r="G290" s="47">
        <v>15528.11</v>
      </c>
      <c r="H290" s="47">
        <v>1</v>
      </c>
      <c r="I290" s="47">
        <v>0</v>
      </c>
      <c r="J290" s="47">
        <v>0</v>
      </c>
      <c r="K290" s="47">
        <v>0</v>
      </c>
      <c r="L290" s="47">
        <v>1</v>
      </c>
      <c r="M290" s="48"/>
    </row>
    <row r="291" spans="1:13" ht="14.25" customHeight="1" x14ac:dyDescent="0.2">
      <c r="A291" s="17" t="s">
        <v>44</v>
      </c>
      <c r="B291" s="46">
        <v>308</v>
      </c>
      <c r="C291" s="47">
        <v>0</v>
      </c>
      <c r="D291" s="47">
        <v>14</v>
      </c>
      <c r="E291" s="47">
        <v>-71.475357000000002</v>
      </c>
      <c r="F291" s="47">
        <v>-33.040056999999997</v>
      </c>
      <c r="G291" s="47">
        <v>15998.2</v>
      </c>
      <c r="H291" s="47">
        <v>1</v>
      </c>
      <c r="I291" s="47">
        <v>0</v>
      </c>
      <c r="J291" s="47">
        <v>0</v>
      </c>
      <c r="K291" s="47">
        <v>0</v>
      </c>
      <c r="L291" s="47">
        <v>0</v>
      </c>
      <c r="M291" s="48"/>
    </row>
    <row r="292" spans="1:13" ht="14.25" customHeight="1" x14ac:dyDescent="0.2">
      <c r="A292" s="17" t="s">
        <v>44</v>
      </c>
      <c r="B292" s="46">
        <v>308</v>
      </c>
      <c r="C292" s="47">
        <v>0</v>
      </c>
      <c r="D292" s="47">
        <v>15</v>
      </c>
      <c r="E292" s="47">
        <v>-71.485266999999993</v>
      </c>
      <c r="F292" s="47">
        <v>-33.035162</v>
      </c>
      <c r="G292" s="47">
        <v>17122.04</v>
      </c>
      <c r="H292" s="47">
        <v>1</v>
      </c>
      <c r="I292" s="47">
        <v>0</v>
      </c>
      <c r="J292" s="47">
        <v>0</v>
      </c>
      <c r="K292" s="47">
        <v>0</v>
      </c>
      <c r="L292" s="47">
        <v>1</v>
      </c>
      <c r="M292" s="49"/>
    </row>
    <row r="293" spans="1:13" ht="14.25" customHeight="1" x14ac:dyDescent="0.2">
      <c r="A293" s="17" t="s">
        <v>44</v>
      </c>
      <c r="B293" s="46">
        <v>308</v>
      </c>
      <c r="C293" s="47">
        <v>0</v>
      </c>
      <c r="D293" s="47">
        <v>16</v>
      </c>
      <c r="E293" s="47">
        <v>-71.509349999999998</v>
      </c>
      <c r="F293" s="47">
        <v>-33.031787000000001</v>
      </c>
      <c r="G293" s="47">
        <v>20365.25</v>
      </c>
      <c r="H293" s="47">
        <v>1</v>
      </c>
      <c r="I293" s="47">
        <v>0</v>
      </c>
      <c r="J293" s="47">
        <v>0</v>
      </c>
      <c r="K293" s="47">
        <v>0</v>
      </c>
      <c r="L293" s="47">
        <v>1</v>
      </c>
      <c r="M293" s="49"/>
    </row>
    <row r="294" spans="1:13" ht="14.25" customHeight="1" x14ac:dyDescent="0.2">
      <c r="A294" s="17" t="s">
        <v>44</v>
      </c>
      <c r="B294" s="46">
        <v>308</v>
      </c>
      <c r="C294" s="47">
        <v>0</v>
      </c>
      <c r="D294" s="47">
        <v>17</v>
      </c>
      <c r="E294" s="47">
        <v>-71.503201000000004</v>
      </c>
      <c r="F294" s="47">
        <v>-33.028072000000002</v>
      </c>
      <c r="G294" s="47">
        <v>21314.77</v>
      </c>
      <c r="H294" s="47">
        <v>1</v>
      </c>
      <c r="I294" s="47">
        <v>0</v>
      </c>
      <c r="J294" s="47">
        <v>0</v>
      </c>
      <c r="K294" s="47">
        <v>0</v>
      </c>
      <c r="L294" s="47">
        <v>1</v>
      </c>
      <c r="M294" s="49"/>
    </row>
    <row r="295" spans="1:13" ht="14.25" customHeight="1" x14ac:dyDescent="0.2">
      <c r="A295" s="17" t="s">
        <v>44</v>
      </c>
      <c r="B295" s="46">
        <v>308</v>
      </c>
      <c r="C295" s="47">
        <v>0</v>
      </c>
      <c r="D295" s="47">
        <v>18</v>
      </c>
      <c r="E295" s="47">
        <v>-71.507227</v>
      </c>
      <c r="F295" s="47">
        <v>-33.023302000000001</v>
      </c>
      <c r="G295" s="47">
        <v>22367.96</v>
      </c>
      <c r="H295" s="47">
        <v>1</v>
      </c>
      <c r="I295" s="47">
        <v>0</v>
      </c>
      <c r="J295" s="47">
        <v>0</v>
      </c>
      <c r="K295" s="47">
        <v>0</v>
      </c>
      <c r="L295" s="47">
        <v>1</v>
      </c>
      <c r="M295" s="49"/>
    </row>
    <row r="296" spans="1:13" ht="14.25" customHeight="1" x14ac:dyDescent="0.2">
      <c r="A296" s="17" t="s">
        <v>44</v>
      </c>
      <c r="B296" s="46">
        <v>308</v>
      </c>
      <c r="C296" s="47">
        <v>0</v>
      </c>
      <c r="D296" s="47">
        <v>19</v>
      </c>
      <c r="E296" s="47">
        <v>-71.521928000000003</v>
      </c>
      <c r="F296" s="47">
        <v>-33.020896999999998</v>
      </c>
      <c r="G296" s="47">
        <v>23874.73</v>
      </c>
      <c r="H296" s="47">
        <v>1</v>
      </c>
      <c r="I296" s="47">
        <v>0</v>
      </c>
      <c r="J296" s="47">
        <v>0</v>
      </c>
      <c r="K296" s="47">
        <v>0</v>
      </c>
      <c r="L296" s="47">
        <v>1</v>
      </c>
      <c r="M296" s="49"/>
    </row>
    <row r="297" spans="1:13" ht="14.25" customHeight="1" x14ac:dyDescent="0.2">
      <c r="A297" s="17" t="s">
        <v>44</v>
      </c>
      <c r="B297" s="46">
        <v>308</v>
      </c>
      <c r="C297" s="47">
        <v>0</v>
      </c>
      <c r="D297" s="47">
        <v>20</v>
      </c>
      <c r="E297" s="47">
        <v>-71.517675999999994</v>
      </c>
      <c r="F297" s="47">
        <v>-33.027721999999997</v>
      </c>
      <c r="G297" s="47">
        <v>25096.79</v>
      </c>
      <c r="H297" s="47">
        <v>1</v>
      </c>
      <c r="I297" s="47">
        <v>0</v>
      </c>
      <c r="J297" s="47">
        <v>0</v>
      </c>
      <c r="K297" s="47">
        <v>0</v>
      </c>
      <c r="L297" s="47">
        <v>1</v>
      </c>
      <c r="M297" s="49"/>
    </row>
    <row r="298" spans="1:13" ht="14.25" customHeight="1" x14ac:dyDescent="0.2">
      <c r="A298" s="17" t="s">
        <v>44</v>
      </c>
      <c r="B298" s="46">
        <v>308</v>
      </c>
      <c r="C298" s="47">
        <v>0</v>
      </c>
      <c r="D298" s="47">
        <v>21</v>
      </c>
      <c r="E298" s="47">
        <v>-71.527603999999997</v>
      </c>
      <c r="F298" s="47">
        <v>-33.024309000000002</v>
      </c>
      <c r="G298" s="47">
        <v>26150.19</v>
      </c>
      <c r="H298" s="47">
        <v>1</v>
      </c>
      <c r="I298" s="47">
        <v>0</v>
      </c>
      <c r="J298" s="47">
        <v>0</v>
      </c>
      <c r="K298" s="47">
        <v>0</v>
      </c>
      <c r="L298" s="47">
        <v>1</v>
      </c>
      <c r="M298" s="49"/>
    </row>
    <row r="299" spans="1:13" ht="14.25" customHeight="1" x14ac:dyDescent="0.2">
      <c r="A299" s="17" t="s">
        <v>44</v>
      </c>
      <c r="B299" s="46">
        <v>308</v>
      </c>
      <c r="C299" s="47">
        <v>0</v>
      </c>
      <c r="D299" s="47">
        <v>22</v>
      </c>
      <c r="E299" s="47">
        <v>-71.530640000000005</v>
      </c>
      <c r="F299" s="47">
        <v>-33.032162999999997</v>
      </c>
      <c r="G299" s="47">
        <v>27494.5</v>
      </c>
      <c r="H299" s="47">
        <v>1</v>
      </c>
      <c r="I299" s="47">
        <v>0</v>
      </c>
      <c r="J299" s="47">
        <v>0</v>
      </c>
      <c r="K299" s="47">
        <v>0</v>
      </c>
      <c r="L299" s="47">
        <v>1</v>
      </c>
      <c r="M299" s="49"/>
    </row>
    <row r="300" spans="1:13" ht="14.25" customHeight="1" x14ac:dyDescent="0.2">
      <c r="A300" s="17" t="s">
        <v>44</v>
      </c>
      <c r="B300" s="46">
        <v>308</v>
      </c>
      <c r="C300" s="47">
        <v>0</v>
      </c>
      <c r="D300" s="47">
        <v>23</v>
      </c>
      <c r="E300" s="47">
        <v>-71.519116999999994</v>
      </c>
      <c r="F300" s="47">
        <v>-33.037238000000002</v>
      </c>
      <c r="G300" s="47">
        <v>28850.52</v>
      </c>
      <c r="H300" s="47">
        <v>1</v>
      </c>
      <c r="I300" s="47">
        <v>1</v>
      </c>
      <c r="J300" s="47">
        <v>0</v>
      </c>
      <c r="K300" s="47">
        <v>0.05</v>
      </c>
      <c r="L300" s="47">
        <v>1</v>
      </c>
      <c r="M300" s="49"/>
    </row>
    <row r="301" spans="1:13" ht="14.25" customHeight="1" x14ac:dyDescent="0.2">
      <c r="A301" s="17" t="s">
        <v>44</v>
      </c>
      <c r="B301" s="46">
        <v>308</v>
      </c>
      <c r="C301" s="47">
        <v>1</v>
      </c>
      <c r="D301" s="47">
        <v>1</v>
      </c>
      <c r="E301" s="47">
        <v>-71.519114000000002</v>
      </c>
      <c r="F301" s="47">
        <v>-33.037238000000002</v>
      </c>
      <c r="G301" s="47">
        <v>407.6</v>
      </c>
      <c r="H301" s="47">
        <v>1</v>
      </c>
      <c r="I301" s="47">
        <v>1</v>
      </c>
      <c r="J301" s="47">
        <v>0</v>
      </c>
      <c r="K301" s="47">
        <v>0.9</v>
      </c>
      <c r="L301" s="47">
        <v>1</v>
      </c>
      <c r="M301" s="49"/>
    </row>
    <row r="302" spans="1:13" ht="14.25" customHeight="1" x14ac:dyDescent="0.2">
      <c r="A302" s="17" t="s">
        <v>44</v>
      </c>
      <c r="B302" s="46">
        <v>308</v>
      </c>
      <c r="C302" s="47">
        <v>1</v>
      </c>
      <c r="D302" s="47">
        <v>2</v>
      </c>
      <c r="E302" s="47">
        <v>-71.527597</v>
      </c>
      <c r="F302" s="47">
        <v>-33.024310999999997</v>
      </c>
      <c r="G302" s="47">
        <v>2981.15</v>
      </c>
      <c r="H302" s="47">
        <v>1</v>
      </c>
      <c r="I302" s="47">
        <v>1</v>
      </c>
      <c r="J302" s="47">
        <v>0</v>
      </c>
      <c r="K302" s="47">
        <v>0.05</v>
      </c>
      <c r="L302" s="47">
        <v>1</v>
      </c>
      <c r="M302" s="49"/>
    </row>
    <row r="303" spans="1:13" ht="14.25" customHeight="1" x14ac:dyDescent="0.2">
      <c r="A303" s="17" t="s">
        <v>44</v>
      </c>
      <c r="B303" s="46">
        <v>308</v>
      </c>
      <c r="C303" s="47">
        <v>1</v>
      </c>
      <c r="D303" s="47">
        <v>3</v>
      </c>
      <c r="E303" s="47">
        <v>-71.517683000000005</v>
      </c>
      <c r="F303" s="47">
        <v>-33.027729999999998</v>
      </c>
      <c r="G303" s="47">
        <v>4032.76</v>
      </c>
      <c r="H303" s="47">
        <v>1</v>
      </c>
      <c r="I303" s="47">
        <v>0</v>
      </c>
      <c r="J303" s="47">
        <v>0</v>
      </c>
      <c r="K303" s="47">
        <v>0</v>
      </c>
      <c r="L303" s="47">
        <v>1</v>
      </c>
      <c r="M303" s="49"/>
    </row>
    <row r="304" spans="1:13" ht="14.25" customHeight="1" x14ac:dyDescent="0.2">
      <c r="A304" s="17" t="s">
        <v>44</v>
      </c>
      <c r="B304" s="46">
        <v>308</v>
      </c>
      <c r="C304" s="47">
        <v>1</v>
      </c>
      <c r="D304" s="47">
        <v>4</v>
      </c>
      <c r="E304" s="47">
        <v>-71.521986999999996</v>
      </c>
      <c r="F304" s="47">
        <v>-33.020954000000003</v>
      </c>
      <c r="G304" s="47">
        <v>5247.53</v>
      </c>
      <c r="H304" s="47">
        <v>1</v>
      </c>
      <c r="I304" s="47">
        <v>0</v>
      </c>
      <c r="J304" s="47">
        <v>0</v>
      </c>
      <c r="K304" s="47">
        <v>0</v>
      </c>
      <c r="L304" s="47">
        <v>1</v>
      </c>
      <c r="M304" s="48"/>
    </row>
    <row r="305" spans="1:13" ht="14.25" customHeight="1" x14ac:dyDescent="0.2">
      <c r="A305" s="17" t="s">
        <v>44</v>
      </c>
      <c r="B305" s="46">
        <v>308</v>
      </c>
      <c r="C305" s="47">
        <v>1</v>
      </c>
      <c r="D305" s="47">
        <v>5</v>
      </c>
      <c r="E305" s="47">
        <v>-71.507136000000003</v>
      </c>
      <c r="F305" s="47">
        <v>-33.023426999999998</v>
      </c>
      <c r="G305" s="47">
        <v>6762.02</v>
      </c>
      <c r="H305" s="47">
        <v>1</v>
      </c>
      <c r="I305" s="47">
        <v>0</v>
      </c>
      <c r="J305" s="47">
        <v>0</v>
      </c>
      <c r="K305" s="47">
        <v>0</v>
      </c>
      <c r="L305" s="47">
        <v>1</v>
      </c>
      <c r="M305" s="48"/>
    </row>
    <row r="306" spans="1:13" ht="14.25" customHeight="1" x14ac:dyDescent="0.2">
      <c r="A306" s="17" t="s">
        <v>44</v>
      </c>
      <c r="B306" s="46">
        <v>308</v>
      </c>
      <c r="C306" s="47">
        <v>1</v>
      </c>
      <c r="D306" s="47">
        <v>6</v>
      </c>
      <c r="E306" s="47">
        <v>-71.503163000000001</v>
      </c>
      <c r="F306" s="47">
        <v>-33.028123999999998</v>
      </c>
      <c r="G306" s="47">
        <v>7809.75</v>
      </c>
      <c r="H306" s="47">
        <v>1</v>
      </c>
      <c r="I306" s="47">
        <v>0</v>
      </c>
      <c r="J306" s="47">
        <v>0</v>
      </c>
      <c r="K306" s="47">
        <v>0</v>
      </c>
      <c r="L306" s="47">
        <v>1</v>
      </c>
      <c r="M306" s="48"/>
    </row>
    <row r="307" spans="1:13" ht="14.25" customHeight="1" x14ac:dyDescent="0.2">
      <c r="A307" s="17" t="s">
        <v>44</v>
      </c>
      <c r="B307" s="46">
        <v>308</v>
      </c>
      <c r="C307" s="47">
        <v>1</v>
      </c>
      <c r="D307" s="47">
        <v>7</v>
      </c>
      <c r="E307" s="47">
        <v>-71.509338999999997</v>
      </c>
      <c r="F307" s="47">
        <v>-33.031778000000003</v>
      </c>
      <c r="G307" s="47">
        <v>8751.07</v>
      </c>
      <c r="H307" s="47">
        <v>1</v>
      </c>
      <c r="I307" s="47">
        <v>0</v>
      </c>
      <c r="J307" s="47">
        <v>0</v>
      </c>
      <c r="K307" s="47">
        <v>0</v>
      </c>
      <c r="L307" s="47">
        <v>1</v>
      </c>
      <c r="M307" s="48"/>
    </row>
    <row r="308" spans="1:13" ht="14.25" customHeight="1" x14ac:dyDescent="0.2">
      <c r="A308" s="17" t="s">
        <v>44</v>
      </c>
      <c r="B308" s="46">
        <v>308</v>
      </c>
      <c r="C308" s="47">
        <v>1</v>
      </c>
      <c r="D308" s="47">
        <v>8</v>
      </c>
      <c r="E308" s="47">
        <v>-71.485215999999994</v>
      </c>
      <c r="F308" s="47">
        <v>-33.035620000000002</v>
      </c>
      <c r="G308" s="47">
        <v>12062.66</v>
      </c>
      <c r="H308" s="47">
        <v>1</v>
      </c>
      <c r="I308" s="47">
        <v>0</v>
      </c>
      <c r="J308" s="47">
        <v>0</v>
      </c>
      <c r="K308" s="47">
        <v>0</v>
      </c>
      <c r="L308" s="47">
        <v>1</v>
      </c>
      <c r="M308" s="48"/>
    </row>
    <row r="309" spans="1:13" ht="14.25" customHeight="1" x14ac:dyDescent="0.2">
      <c r="A309" s="17" t="s">
        <v>44</v>
      </c>
      <c r="B309" s="46">
        <v>308</v>
      </c>
      <c r="C309" s="47">
        <v>1</v>
      </c>
      <c r="D309" s="47">
        <v>9</v>
      </c>
      <c r="E309" s="47">
        <v>-71.475364999999996</v>
      </c>
      <c r="F309" s="47">
        <v>-33.040146999999997</v>
      </c>
      <c r="G309" s="47">
        <v>13184.66</v>
      </c>
      <c r="H309" s="47">
        <v>1</v>
      </c>
      <c r="I309" s="47">
        <v>0</v>
      </c>
      <c r="J309" s="47">
        <v>0</v>
      </c>
      <c r="K309" s="47">
        <v>0</v>
      </c>
      <c r="L309" s="47">
        <v>0</v>
      </c>
      <c r="M309" s="48"/>
    </row>
    <row r="310" spans="1:13" ht="14.25" customHeight="1" x14ac:dyDescent="0.2">
      <c r="A310" s="17" t="s">
        <v>44</v>
      </c>
      <c r="B310" s="46">
        <v>308</v>
      </c>
      <c r="C310" s="47">
        <v>1</v>
      </c>
      <c r="D310" s="47">
        <v>10</v>
      </c>
      <c r="E310" s="47">
        <v>-71.470562000000001</v>
      </c>
      <c r="F310" s="47">
        <v>-33.041359</v>
      </c>
      <c r="G310" s="47">
        <v>13659.4</v>
      </c>
      <c r="H310" s="47">
        <v>1</v>
      </c>
      <c r="I310" s="47">
        <v>0</v>
      </c>
      <c r="J310" s="47">
        <v>0</v>
      </c>
      <c r="K310" s="47">
        <v>0</v>
      </c>
      <c r="L310" s="47">
        <v>1</v>
      </c>
      <c r="M310" s="48"/>
    </row>
    <row r="311" spans="1:13" ht="14.25" customHeight="1" x14ac:dyDescent="0.2">
      <c r="A311" s="17" t="s">
        <v>44</v>
      </c>
      <c r="B311" s="46">
        <v>308</v>
      </c>
      <c r="C311" s="47">
        <v>1</v>
      </c>
      <c r="D311" s="47">
        <v>11</v>
      </c>
      <c r="E311" s="47">
        <v>-71.464275999999998</v>
      </c>
      <c r="F311" s="47">
        <v>-33.042864999999999</v>
      </c>
      <c r="G311" s="47">
        <v>14294.35</v>
      </c>
      <c r="H311" s="47">
        <v>1</v>
      </c>
      <c r="I311" s="47">
        <v>0</v>
      </c>
      <c r="J311" s="47">
        <v>0</v>
      </c>
      <c r="K311" s="47">
        <v>0</v>
      </c>
      <c r="L311" s="47">
        <v>1</v>
      </c>
      <c r="M311" s="48"/>
    </row>
    <row r="312" spans="1:13" ht="14.25" customHeight="1" x14ac:dyDescent="0.2">
      <c r="A312" s="17" t="s">
        <v>44</v>
      </c>
      <c r="B312" s="46">
        <v>308</v>
      </c>
      <c r="C312" s="47">
        <v>1</v>
      </c>
      <c r="D312" s="47">
        <v>12</v>
      </c>
      <c r="E312" s="47">
        <v>-71.455053000000007</v>
      </c>
      <c r="F312" s="47">
        <v>-33.046826000000003</v>
      </c>
      <c r="G312" s="47">
        <v>15267.57</v>
      </c>
      <c r="H312" s="47">
        <v>1</v>
      </c>
      <c r="I312" s="47">
        <v>0</v>
      </c>
      <c r="J312" s="47">
        <v>0</v>
      </c>
      <c r="K312" s="47">
        <v>0</v>
      </c>
      <c r="L312" s="47">
        <v>1</v>
      </c>
      <c r="M312" s="48"/>
    </row>
    <row r="313" spans="1:13" ht="14.25" customHeight="1" x14ac:dyDescent="0.2">
      <c r="A313" s="17" t="s">
        <v>44</v>
      </c>
      <c r="B313" s="46">
        <v>308</v>
      </c>
      <c r="C313" s="47">
        <v>1</v>
      </c>
      <c r="D313" s="47">
        <v>13</v>
      </c>
      <c r="E313" s="47">
        <v>-71.438041999999996</v>
      </c>
      <c r="F313" s="47">
        <v>-33.048316999999997</v>
      </c>
      <c r="G313" s="47">
        <v>16875.580000000002</v>
      </c>
      <c r="H313" s="47">
        <v>1</v>
      </c>
      <c r="I313" s="47">
        <v>0</v>
      </c>
      <c r="J313" s="47">
        <v>0</v>
      </c>
      <c r="K313" s="47">
        <v>0</v>
      </c>
      <c r="L313" s="47">
        <v>1</v>
      </c>
      <c r="M313" s="48"/>
    </row>
    <row r="314" spans="1:13" ht="14.25" customHeight="1" x14ac:dyDescent="0.2">
      <c r="A314" s="17" t="s">
        <v>44</v>
      </c>
      <c r="B314" s="46">
        <v>308</v>
      </c>
      <c r="C314" s="47">
        <v>1</v>
      </c>
      <c r="D314" s="47">
        <v>14</v>
      </c>
      <c r="E314" s="47">
        <v>-71.421432999999993</v>
      </c>
      <c r="F314" s="47">
        <v>-33.043579999999999</v>
      </c>
      <c r="G314" s="47">
        <v>18842.93</v>
      </c>
      <c r="H314" s="47">
        <v>1</v>
      </c>
      <c r="I314" s="47">
        <v>0</v>
      </c>
      <c r="J314" s="47">
        <v>0</v>
      </c>
      <c r="K314" s="47">
        <v>0</v>
      </c>
      <c r="L314" s="47">
        <v>1</v>
      </c>
      <c r="M314" s="48"/>
    </row>
    <row r="315" spans="1:13" ht="14.25" customHeight="1" x14ac:dyDescent="0.2">
      <c r="A315" s="17" t="s">
        <v>44</v>
      </c>
      <c r="B315" s="46">
        <v>308</v>
      </c>
      <c r="C315" s="47">
        <v>1</v>
      </c>
      <c r="D315" s="47">
        <v>15</v>
      </c>
      <c r="E315" s="47">
        <v>-71.400200999999996</v>
      </c>
      <c r="F315" s="47">
        <v>-33.045867999999999</v>
      </c>
      <c r="G315" s="47">
        <v>20886.23</v>
      </c>
      <c r="H315" s="47">
        <v>1</v>
      </c>
      <c r="I315" s="47">
        <v>0</v>
      </c>
      <c r="J315" s="47">
        <v>0</v>
      </c>
      <c r="K315" s="47">
        <v>0</v>
      </c>
      <c r="L315" s="47">
        <v>1</v>
      </c>
      <c r="M315" s="48"/>
    </row>
    <row r="316" spans="1:13" ht="14.25" customHeight="1" x14ac:dyDescent="0.2">
      <c r="A316" s="17" t="s">
        <v>44</v>
      </c>
      <c r="B316" s="46">
        <v>308</v>
      </c>
      <c r="C316" s="47">
        <v>1</v>
      </c>
      <c r="D316" s="47">
        <v>16</v>
      </c>
      <c r="E316" s="47">
        <v>-71.384918999999996</v>
      </c>
      <c r="F316" s="47">
        <v>-33.044564000000001</v>
      </c>
      <c r="G316" s="47">
        <v>22344.55</v>
      </c>
      <c r="H316" s="47">
        <v>1</v>
      </c>
      <c r="I316" s="47">
        <v>0</v>
      </c>
      <c r="J316" s="47">
        <v>0</v>
      </c>
      <c r="K316" s="47">
        <v>0</v>
      </c>
      <c r="L316" s="47">
        <v>1</v>
      </c>
      <c r="M316" s="48"/>
    </row>
    <row r="317" spans="1:13" ht="14.25" customHeight="1" x14ac:dyDescent="0.2">
      <c r="A317" s="17" t="s">
        <v>44</v>
      </c>
      <c r="B317" s="46">
        <v>308</v>
      </c>
      <c r="C317" s="47">
        <v>1</v>
      </c>
      <c r="D317" s="47">
        <v>17</v>
      </c>
      <c r="E317" s="47">
        <v>-71.363972000000004</v>
      </c>
      <c r="F317" s="47">
        <v>-33.043858999999998</v>
      </c>
      <c r="G317" s="47">
        <v>24304.68</v>
      </c>
      <c r="H317" s="47">
        <v>1</v>
      </c>
      <c r="I317" s="47">
        <v>0</v>
      </c>
      <c r="J317" s="47">
        <v>0</v>
      </c>
      <c r="K317" s="47">
        <v>0</v>
      </c>
      <c r="L317" s="47">
        <v>1</v>
      </c>
      <c r="M317" s="48"/>
    </row>
    <row r="318" spans="1:13" ht="14.25" customHeight="1" x14ac:dyDescent="0.2">
      <c r="A318" s="17" t="s">
        <v>44</v>
      </c>
      <c r="B318" s="46">
        <v>308</v>
      </c>
      <c r="C318" s="47">
        <v>1</v>
      </c>
      <c r="D318" s="47">
        <v>18</v>
      </c>
      <c r="E318" s="47">
        <v>-71.355727999999999</v>
      </c>
      <c r="F318" s="47">
        <v>-33.044373</v>
      </c>
      <c r="G318" s="47">
        <v>25185.32</v>
      </c>
      <c r="H318" s="47">
        <v>1</v>
      </c>
      <c r="I318" s="47">
        <v>0</v>
      </c>
      <c r="J318" s="47">
        <v>0</v>
      </c>
      <c r="K318" s="47">
        <v>0</v>
      </c>
      <c r="L318" s="47">
        <v>1</v>
      </c>
      <c r="M318" s="48"/>
    </row>
    <row r="319" spans="1:13" ht="14.25" customHeight="1" x14ac:dyDescent="0.2">
      <c r="A319" s="17" t="s">
        <v>44</v>
      </c>
      <c r="B319" s="46">
        <v>308</v>
      </c>
      <c r="C319" s="47">
        <v>1</v>
      </c>
      <c r="D319" s="47">
        <v>19</v>
      </c>
      <c r="E319" s="47">
        <v>-71.350677000000005</v>
      </c>
      <c r="F319" s="47">
        <v>-33.043846000000002</v>
      </c>
      <c r="G319" s="47">
        <v>27664.98</v>
      </c>
      <c r="H319" s="47">
        <v>1</v>
      </c>
      <c r="I319" s="47">
        <v>0</v>
      </c>
      <c r="J319" s="47">
        <v>0</v>
      </c>
      <c r="K319" s="47">
        <v>0</v>
      </c>
      <c r="L319" s="47">
        <v>1</v>
      </c>
      <c r="M319" s="48"/>
    </row>
    <row r="320" spans="1:13" ht="15" customHeight="1" x14ac:dyDescent="0.2">
      <c r="A320" s="17" t="s">
        <v>44</v>
      </c>
      <c r="B320" s="46">
        <v>308</v>
      </c>
      <c r="C320" s="47">
        <v>1</v>
      </c>
      <c r="D320" s="47">
        <v>20</v>
      </c>
      <c r="E320" s="47">
        <v>-71.346907999999999</v>
      </c>
      <c r="F320" s="47">
        <v>-33.041572000000002</v>
      </c>
      <c r="G320" s="47">
        <v>29057.35</v>
      </c>
      <c r="H320" s="47">
        <v>1</v>
      </c>
      <c r="I320" s="47">
        <v>1</v>
      </c>
      <c r="J320" s="47">
        <v>0</v>
      </c>
      <c r="K320" s="47">
        <v>0.05</v>
      </c>
      <c r="L320" s="47">
        <v>1</v>
      </c>
      <c r="M320" s="4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B4" zoomScaleNormal="100" workbookViewId="0">
      <selection activeCell="E15" sqref="E15:G15"/>
    </sheetView>
  </sheetViews>
  <sheetFormatPr baseColWidth="10" defaultColWidth="11.42578125" defaultRowHeight="12.75" x14ac:dyDescent="0.2"/>
  <cols>
    <col min="1" max="1" width="11.42578125" style="30" customWidth="1"/>
    <col min="2" max="2" width="11.5703125" style="30" bestFit="1" customWidth="1"/>
    <col min="3" max="3" width="10.85546875" style="30" customWidth="1"/>
    <col min="4" max="4" width="9.42578125" style="30" customWidth="1"/>
    <col min="5" max="5" width="14.5703125" style="30" customWidth="1"/>
    <col min="6" max="6" width="15.28515625" style="30" customWidth="1"/>
    <col min="7" max="7" width="13.28515625" style="30" customWidth="1"/>
    <col min="8" max="8" width="8.28515625" style="30" customWidth="1"/>
    <col min="9" max="16384" width="11.42578125" style="7"/>
  </cols>
  <sheetData>
    <row r="1" spans="1:8" x14ac:dyDescent="0.2">
      <c r="A1" s="7"/>
      <c r="B1" s="7"/>
      <c r="C1" s="7"/>
      <c r="D1" s="7"/>
      <c r="E1" s="7"/>
      <c r="F1" s="7"/>
      <c r="G1" s="7"/>
      <c r="H1" s="7"/>
    </row>
    <row r="2" spans="1:8" ht="15" x14ac:dyDescent="0.2">
      <c r="A2" s="91" t="str">
        <f>"HORAS DE PASADA PROGRAMADA DE LA UNIDAD DE NEGOCIO ("&amp;A7&amp;" - "&amp;C7&amp;")"</f>
        <v>HORAS DE PASADA PROGRAMADA DE LA UNIDAD DE NEGOCIO (UN03 - Normal)</v>
      </c>
      <c r="B2" s="91"/>
      <c r="C2" s="91"/>
      <c r="D2" s="91"/>
      <c r="E2" s="91"/>
      <c r="F2" s="91"/>
      <c r="G2" s="91"/>
      <c r="H2" s="91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s="27" customFormat="1" x14ac:dyDescent="0.2">
      <c r="A4" s="27" t="s">
        <v>15</v>
      </c>
    </row>
    <row r="5" spans="1:8" x14ac:dyDescent="0.2">
      <c r="A5" s="7"/>
      <c r="B5" s="7"/>
      <c r="C5" s="7"/>
      <c r="D5" s="7"/>
      <c r="E5" s="7"/>
      <c r="F5" s="7"/>
      <c r="G5" s="7"/>
      <c r="H5" s="7"/>
    </row>
    <row r="6" spans="1:8" x14ac:dyDescent="0.2">
      <c r="A6" s="87" t="s">
        <v>16</v>
      </c>
      <c r="B6" s="90"/>
      <c r="C6" s="87" t="s">
        <v>17</v>
      </c>
      <c r="D6" s="88"/>
      <c r="E6" s="28" t="s">
        <v>10</v>
      </c>
      <c r="F6" s="28" t="s">
        <v>11</v>
      </c>
      <c r="G6" s="7"/>
      <c r="H6" s="7"/>
    </row>
    <row r="7" spans="1:8" x14ac:dyDescent="0.2">
      <c r="A7" s="85" t="str">
        <f>+TAPA!D11</f>
        <v>UN03</v>
      </c>
      <c r="B7" s="86"/>
      <c r="C7" s="85" t="str">
        <f>+TAPA!B16</f>
        <v>Normal</v>
      </c>
      <c r="D7" s="89"/>
      <c r="E7" s="29">
        <f>+TAPA!C16</f>
        <v>44298</v>
      </c>
      <c r="F7" s="29">
        <f>+TAPA!D16</f>
        <v>44469</v>
      </c>
      <c r="G7" s="7"/>
      <c r="H7" s="7"/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s="27" customFormat="1" x14ac:dyDescent="0.2">
      <c r="A9" s="27" t="s">
        <v>33</v>
      </c>
    </row>
    <row r="10" spans="1:8" ht="27" customHeight="1" x14ac:dyDescent="0.2"/>
    <row r="11" spans="1:8" ht="53.25" customHeight="1" x14ac:dyDescent="0.2">
      <c r="A11" s="25" t="s">
        <v>16</v>
      </c>
      <c r="B11" s="25" t="s">
        <v>21</v>
      </c>
      <c r="C11" s="25" t="s">
        <v>22</v>
      </c>
      <c r="D11" s="25" t="s">
        <v>34</v>
      </c>
      <c r="E11" s="25" t="s">
        <v>35</v>
      </c>
      <c r="F11" s="25" t="s">
        <v>36</v>
      </c>
      <c r="G11" s="26" t="s">
        <v>37</v>
      </c>
      <c r="H11" s="26" t="s">
        <v>38</v>
      </c>
    </row>
    <row r="12" spans="1:8" x14ac:dyDescent="0.2">
      <c r="A12" s="50" t="s">
        <v>44</v>
      </c>
      <c r="B12" s="51">
        <v>301</v>
      </c>
      <c r="C12" s="52">
        <v>0</v>
      </c>
      <c r="D12" s="52">
        <v>1</v>
      </c>
      <c r="E12" s="62" t="s">
        <v>69</v>
      </c>
      <c r="F12" s="63" t="s">
        <v>73</v>
      </c>
      <c r="G12" s="62" t="s">
        <v>70</v>
      </c>
      <c r="H12" s="53" t="s">
        <v>64</v>
      </c>
    </row>
    <row r="13" spans="1:8" x14ac:dyDescent="0.2">
      <c r="A13" s="50" t="s">
        <v>44</v>
      </c>
      <c r="B13" s="54">
        <v>303</v>
      </c>
      <c r="C13" s="54">
        <v>0</v>
      </c>
      <c r="D13" s="54">
        <v>1</v>
      </c>
      <c r="E13" s="62" t="s">
        <v>69</v>
      </c>
      <c r="F13" s="63" t="s">
        <v>75</v>
      </c>
      <c r="G13" s="62" t="s">
        <v>70</v>
      </c>
      <c r="H13" s="53" t="s">
        <v>64</v>
      </c>
    </row>
    <row r="14" spans="1:8" x14ac:dyDescent="0.2">
      <c r="A14" s="55" t="s">
        <v>44</v>
      </c>
      <c r="B14" s="56">
        <v>304</v>
      </c>
      <c r="C14" s="56">
        <v>0</v>
      </c>
      <c r="D14" s="56">
        <v>1</v>
      </c>
      <c r="E14" s="62" t="s">
        <v>70</v>
      </c>
      <c r="F14" s="63" t="s">
        <v>71</v>
      </c>
      <c r="G14" s="62" t="s">
        <v>70</v>
      </c>
      <c r="H14" s="57" t="s">
        <v>64</v>
      </c>
    </row>
    <row r="15" spans="1:8" x14ac:dyDescent="0.2">
      <c r="A15" s="50" t="s">
        <v>44</v>
      </c>
      <c r="B15" s="54">
        <v>308</v>
      </c>
      <c r="C15" s="52">
        <v>0</v>
      </c>
      <c r="D15" s="52">
        <v>1</v>
      </c>
      <c r="E15" s="62" t="s">
        <v>69</v>
      </c>
      <c r="F15" s="63" t="s">
        <v>72</v>
      </c>
      <c r="G15" s="62" t="s">
        <v>70</v>
      </c>
      <c r="H15" s="53" t="s">
        <v>64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B1" zoomScale="90" zoomScaleNormal="90" workbookViewId="0">
      <selection activeCell="B1" sqref="B1"/>
    </sheetView>
  </sheetViews>
  <sheetFormatPr baseColWidth="10" defaultColWidth="11.42578125" defaultRowHeight="11.25" x14ac:dyDescent="0.2"/>
  <cols>
    <col min="1" max="1" width="12.5703125" style="12" customWidth="1"/>
    <col min="2" max="2" width="10.28515625" style="19" customWidth="1"/>
    <col min="3" max="3" width="10.7109375" style="19" customWidth="1"/>
    <col min="4" max="4" width="19.140625" style="19" customWidth="1"/>
    <col min="5" max="5" width="17.140625" style="12" customWidth="1"/>
    <col min="6" max="6" width="10.42578125" style="12" customWidth="1"/>
    <col min="7" max="7" width="9.28515625" style="12" customWidth="1"/>
    <col min="8" max="8" width="19.7109375" style="12" customWidth="1"/>
    <col min="9" max="9" width="12.28515625" style="12" customWidth="1"/>
    <col min="10" max="10" width="11.7109375" style="12" customWidth="1"/>
    <col min="11" max="11" width="9.5703125" style="12" customWidth="1"/>
    <col min="12" max="12" width="10.42578125" style="12" customWidth="1"/>
    <col min="13" max="13" width="14.7109375" style="12" customWidth="1"/>
    <col min="14" max="14" width="9.85546875" style="12" customWidth="1"/>
    <col min="15" max="15" width="17.42578125" style="12" customWidth="1"/>
    <col min="16" max="16" width="12.7109375" style="12" customWidth="1"/>
    <col min="17" max="17" width="20.5703125" style="12" customWidth="1"/>
    <col min="18" max="18" width="17.42578125" style="12" customWidth="1"/>
    <col min="19" max="21" width="4.42578125" style="12" customWidth="1"/>
    <col min="22" max="22" width="13" style="12" bestFit="1" customWidth="1"/>
    <col min="23" max="23" width="11.140625" style="12" bestFit="1" customWidth="1"/>
    <col min="24" max="25" width="17.42578125" style="12" bestFit="1" customWidth="1"/>
    <col min="26" max="26" width="17.28515625" style="12" customWidth="1"/>
    <col min="27" max="16384" width="11.42578125" style="12"/>
  </cols>
  <sheetData>
    <row r="1" spans="1:28" ht="15" x14ac:dyDescent="0.25">
      <c r="B1" s="12"/>
      <c r="C1" s="12"/>
      <c r="D1" s="38" t="s">
        <v>66</v>
      </c>
      <c r="L1" s="44"/>
      <c r="M1" s="44"/>
      <c r="N1" s="44"/>
      <c r="O1" s="20"/>
      <c r="P1" s="20"/>
      <c r="Q1" s="35" t="s">
        <v>46</v>
      </c>
      <c r="R1" s="36" t="s">
        <v>57</v>
      </c>
      <c r="V1" s="38" t="s">
        <v>59</v>
      </c>
      <c r="W1" s="38" t="s">
        <v>21</v>
      </c>
      <c r="X1" s="12" t="s">
        <v>57</v>
      </c>
      <c r="Y1"/>
      <c r="Z1" s="33" t="s">
        <v>59</v>
      </c>
      <c r="AA1" s="33" t="s">
        <v>62</v>
      </c>
      <c r="AB1" s="32" t="s">
        <v>61</v>
      </c>
    </row>
    <row r="2" spans="1:28" ht="15" x14ac:dyDescent="0.25">
      <c r="A2" s="38" t="s">
        <v>20</v>
      </c>
      <c r="B2" s="38" t="s">
        <v>21</v>
      </c>
      <c r="C2" s="38" t="s">
        <v>22</v>
      </c>
      <c r="D2" s="39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67</v>
      </c>
      <c r="K2" s="12" t="s">
        <v>59</v>
      </c>
      <c r="L2" s="44" t="s">
        <v>21</v>
      </c>
      <c r="M2" s="44" t="s">
        <v>62</v>
      </c>
      <c r="N2" s="44" t="s">
        <v>45</v>
      </c>
      <c r="O2" s="20" t="s">
        <v>60</v>
      </c>
      <c r="P2" s="20"/>
      <c r="Q2" s="36" t="s">
        <v>47</v>
      </c>
      <c r="R2" s="37">
        <v>2</v>
      </c>
      <c r="V2" s="12" t="s">
        <v>44</v>
      </c>
      <c r="W2" s="12" t="s">
        <v>47</v>
      </c>
      <c r="X2" s="22">
        <v>2</v>
      </c>
      <c r="Y2"/>
      <c r="Z2" s="32" t="s">
        <v>44</v>
      </c>
      <c r="AA2" s="32" t="s">
        <v>63</v>
      </c>
      <c r="AB2" s="34">
        <v>9</v>
      </c>
    </row>
    <row r="3" spans="1:28" ht="15" x14ac:dyDescent="0.25">
      <c r="A3" s="18" t="s">
        <v>44</v>
      </c>
      <c r="B3" s="12">
        <v>301</v>
      </c>
      <c r="C3" s="19">
        <v>0</v>
      </c>
      <c r="D3" s="40">
        <v>18</v>
      </c>
      <c r="E3" s="41">
        <v>18</v>
      </c>
      <c r="F3" s="41">
        <v>3</v>
      </c>
      <c r="G3" s="41">
        <v>1</v>
      </c>
      <c r="H3" s="42">
        <v>1</v>
      </c>
      <c r="I3" s="42"/>
      <c r="J3" s="12" t="b">
        <f>+D3=E3</f>
        <v>1</v>
      </c>
      <c r="K3" s="12" t="str">
        <f t="shared" ref="K3:K20" si="0">+A3</f>
        <v>UN03</v>
      </c>
      <c r="L3" s="21" t="str">
        <f t="shared" ref="L3:L20" si="1">+LEFT(B3,3)</f>
        <v>301</v>
      </c>
      <c r="M3" s="21" t="str">
        <f t="shared" ref="M3:M20" si="2">+IF(OR(RIGHT(B3,1)="D",RIGHT(B3,1)="c",RIGHT(B3,1)="Y"),"Variante","Troncal")</f>
        <v>Troncal</v>
      </c>
      <c r="N3" s="21">
        <f t="shared" ref="N3:N20" si="3">+C3</f>
        <v>0</v>
      </c>
      <c r="O3" s="20">
        <f t="shared" ref="O3:O20" si="4">+IF(B3=B2,"",1)</f>
        <v>1</v>
      </c>
      <c r="P3" s="20"/>
      <c r="Q3" s="36" t="s">
        <v>48</v>
      </c>
      <c r="R3" s="37">
        <v>2</v>
      </c>
      <c r="V3" s="12" t="s">
        <v>44</v>
      </c>
      <c r="W3" s="12" t="s">
        <v>48</v>
      </c>
      <c r="X3" s="22">
        <v>2</v>
      </c>
      <c r="Y3"/>
      <c r="Z3" s="32" t="s">
        <v>56</v>
      </c>
      <c r="AA3" s="32"/>
      <c r="AB3" s="34">
        <v>9</v>
      </c>
    </row>
    <row r="4" spans="1:28" ht="15" x14ac:dyDescent="0.25">
      <c r="A4" s="18" t="s">
        <v>44</v>
      </c>
      <c r="B4" s="12">
        <v>301</v>
      </c>
      <c r="C4" s="19">
        <v>1</v>
      </c>
      <c r="D4" s="40">
        <v>18</v>
      </c>
      <c r="E4" s="41">
        <v>18</v>
      </c>
      <c r="F4" s="41">
        <v>3</v>
      </c>
      <c r="G4" s="41">
        <v>0</v>
      </c>
      <c r="H4" s="42">
        <v>1</v>
      </c>
      <c r="I4" s="42"/>
      <c r="J4" s="12" t="b">
        <f t="shared" ref="J4:J20" si="5">+D4=E4</f>
        <v>1</v>
      </c>
      <c r="K4" s="12" t="str">
        <f t="shared" si="0"/>
        <v>UN03</v>
      </c>
      <c r="L4" s="21" t="str">
        <f t="shared" si="1"/>
        <v>301</v>
      </c>
      <c r="M4" s="21" t="str">
        <f t="shared" si="2"/>
        <v>Troncal</v>
      </c>
      <c r="N4" s="21">
        <f t="shared" si="3"/>
        <v>1</v>
      </c>
      <c r="O4" s="20" t="str">
        <f t="shared" si="4"/>
        <v/>
      </c>
      <c r="P4" s="20"/>
      <c r="Q4" s="36" t="s">
        <v>49</v>
      </c>
      <c r="R4" s="37">
        <v>2</v>
      </c>
      <c r="V4" s="12" t="s">
        <v>44</v>
      </c>
      <c r="W4" s="12" t="s">
        <v>49</v>
      </c>
      <c r="X4" s="22">
        <v>2</v>
      </c>
      <c r="Y4"/>
      <c r="Z4" s="22"/>
    </row>
    <row r="5" spans="1:28" ht="15" x14ac:dyDescent="0.25">
      <c r="A5" s="18" t="s">
        <v>44</v>
      </c>
      <c r="B5" s="12">
        <v>302</v>
      </c>
      <c r="C5" s="19">
        <v>0</v>
      </c>
      <c r="D5" s="40">
        <v>18</v>
      </c>
      <c r="E5" s="41">
        <v>18</v>
      </c>
      <c r="F5" s="41">
        <v>3</v>
      </c>
      <c r="G5" s="41">
        <v>0</v>
      </c>
      <c r="H5" s="42">
        <v>1</v>
      </c>
      <c r="I5" s="42"/>
      <c r="J5" s="12" t="b">
        <f t="shared" si="5"/>
        <v>1</v>
      </c>
      <c r="K5" s="12" t="str">
        <f t="shared" si="0"/>
        <v>UN03</v>
      </c>
      <c r="L5" s="21" t="str">
        <f t="shared" si="1"/>
        <v>302</v>
      </c>
      <c r="M5" s="21" t="str">
        <f t="shared" si="2"/>
        <v>Troncal</v>
      </c>
      <c r="N5" s="21">
        <f t="shared" si="3"/>
        <v>0</v>
      </c>
      <c r="O5" s="20">
        <f t="shared" si="4"/>
        <v>1</v>
      </c>
      <c r="P5" s="20"/>
      <c r="Q5" s="36" t="s">
        <v>50</v>
      </c>
      <c r="R5" s="37">
        <v>2</v>
      </c>
      <c r="V5" s="12" t="s">
        <v>44</v>
      </c>
      <c r="W5" s="12" t="s">
        <v>50</v>
      </c>
      <c r="X5" s="22">
        <v>2</v>
      </c>
      <c r="Y5"/>
      <c r="Z5" s="22"/>
    </row>
    <row r="6" spans="1:28" ht="15" x14ac:dyDescent="0.25">
      <c r="A6" s="18" t="s">
        <v>44</v>
      </c>
      <c r="B6" s="12">
        <v>302</v>
      </c>
      <c r="C6" s="19">
        <v>1</v>
      </c>
      <c r="D6" s="40">
        <v>17</v>
      </c>
      <c r="E6" s="41">
        <v>17</v>
      </c>
      <c r="F6" s="41">
        <v>3</v>
      </c>
      <c r="G6" s="41">
        <v>0</v>
      </c>
      <c r="H6" s="42">
        <v>1</v>
      </c>
      <c r="I6" s="42"/>
      <c r="J6" s="12" t="b">
        <f t="shared" si="5"/>
        <v>1</v>
      </c>
      <c r="K6" s="12" t="str">
        <f t="shared" si="0"/>
        <v>UN03</v>
      </c>
      <c r="L6" s="21" t="str">
        <f t="shared" si="1"/>
        <v>302</v>
      </c>
      <c r="M6" s="21" t="str">
        <f t="shared" si="2"/>
        <v>Troncal</v>
      </c>
      <c r="N6" s="21">
        <f t="shared" si="3"/>
        <v>1</v>
      </c>
      <c r="O6" s="20" t="str">
        <f t="shared" si="4"/>
        <v/>
      </c>
      <c r="P6" s="20"/>
      <c r="Q6" s="36" t="s">
        <v>51</v>
      </c>
      <c r="R6" s="37">
        <v>2</v>
      </c>
      <c r="V6" s="12" t="s">
        <v>44</v>
      </c>
      <c r="W6" s="12" t="s">
        <v>51</v>
      </c>
      <c r="X6" s="22">
        <v>2</v>
      </c>
      <c r="Y6"/>
      <c r="Z6" s="22"/>
    </row>
    <row r="7" spans="1:28" ht="15" x14ac:dyDescent="0.25">
      <c r="A7" s="18" t="s">
        <v>44</v>
      </c>
      <c r="B7" s="12">
        <v>303</v>
      </c>
      <c r="C7" s="19">
        <v>0</v>
      </c>
      <c r="D7" s="40">
        <v>18</v>
      </c>
      <c r="E7" s="41">
        <v>18</v>
      </c>
      <c r="F7" s="41">
        <v>3</v>
      </c>
      <c r="G7" s="41">
        <v>1</v>
      </c>
      <c r="H7" s="42">
        <v>1</v>
      </c>
      <c r="I7" s="42"/>
      <c r="J7" s="12" t="b">
        <f t="shared" si="5"/>
        <v>1</v>
      </c>
      <c r="K7" s="12" t="str">
        <f t="shared" si="0"/>
        <v>UN03</v>
      </c>
      <c r="L7" s="21" t="str">
        <f t="shared" si="1"/>
        <v>303</v>
      </c>
      <c r="M7" s="21" t="str">
        <f t="shared" si="2"/>
        <v>Troncal</v>
      </c>
      <c r="N7" s="21">
        <f t="shared" si="3"/>
        <v>0</v>
      </c>
      <c r="O7" s="20">
        <f t="shared" si="4"/>
        <v>1</v>
      </c>
      <c r="P7" s="20"/>
      <c r="Q7" s="36" t="s">
        <v>52</v>
      </c>
      <c r="R7" s="37">
        <v>2</v>
      </c>
      <c r="V7" s="12" t="s">
        <v>44</v>
      </c>
      <c r="W7" s="12" t="s">
        <v>52</v>
      </c>
      <c r="X7" s="22">
        <v>2</v>
      </c>
      <c r="Y7"/>
      <c r="Z7" s="22"/>
    </row>
    <row r="8" spans="1:28" ht="15" x14ac:dyDescent="0.25">
      <c r="A8" s="18" t="s">
        <v>44</v>
      </c>
      <c r="B8" s="12">
        <v>303</v>
      </c>
      <c r="C8" s="19">
        <v>1</v>
      </c>
      <c r="D8" s="40">
        <v>20</v>
      </c>
      <c r="E8" s="41">
        <v>20</v>
      </c>
      <c r="F8" s="41">
        <v>3</v>
      </c>
      <c r="G8" s="41">
        <v>0</v>
      </c>
      <c r="H8" s="42">
        <v>1</v>
      </c>
      <c r="I8" s="42"/>
      <c r="J8" s="12" t="b">
        <f t="shared" si="5"/>
        <v>1</v>
      </c>
      <c r="K8" s="12" t="str">
        <f t="shared" si="0"/>
        <v>UN03</v>
      </c>
      <c r="L8" s="21" t="str">
        <f t="shared" si="1"/>
        <v>303</v>
      </c>
      <c r="M8" s="21" t="str">
        <f t="shared" si="2"/>
        <v>Troncal</v>
      </c>
      <c r="N8" s="21">
        <f t="shared" si="3"/>
        <v>1</v>
      </c>
      <c r="O8" s="20" t="str">
        <f t="shared" si="4"/>
        <v/>
      </c>
      <c r="P8" s="20"/>
      <c r="Q8" s="36" t="s">
        <v>53</v>
      </c>
      <c r="R8" s="37">
        <v>2</v>
      </c>
      <c r="V8" s="12" t="s">
        <v>44</v>
      </c>
      <c r="W8" s="12" t="s">
        <v>53</v>
      </c>
      <c r="X8" s="22">
        <v>2</v>
      </c>
      <c r="Y8"/>
      <c r="Z8" s="22"/>
    </row>
    <row r="9" spans="1:28" ht="15" x14ac:dyDescent="0.25">
      <c r="A9" s="18" t="s">
        <v>44</v>
      </c>
      <c r="B9" s="12">
        <v>304</v>
      </c>
      <c r="C9" s="19">
        <v>0</v>
      </c>
      <c r="D9" s="40">
        <v>20</v>
      </c>
      <c r="E9" s="41">
        <v>20</v>
      </c>
      <c r="F9" s="41">
        <v>3</v>
      </c>
      <c r="G9" s="41">
        <v>1</v>
      </c>
      <c r="H9" s="42">
        <v>1</v>
      </c>
      <c r="I9" s="42"/>
      <c r="J9" s="12" t="b">
        <f t="shared" si="5"/>
        <v>1</v>
      </c>
      <c r="K9" s="12" t="str">
        <f t="shared" si="0"/>
        <v>UN03</v>
      </c>
      <c r="L9" s="21" t="str">
        <f t="shared" si="1"/>
        <v>304</v>
      </c>
      <c r="M9" s="21" t="str">
        <f t="shared" si="2"/>
        <v>Troncal</v>
      </c>
      <c r="N9" s="21">
        <f t="shared" si="3"/>
        <v>0</v>
      </c>
      <c r="O9" s="20">
        <f t="shared" si="4"/>
        <v>1</v>
      </c>
      <c r="P9" s="20"/>
      <c r="Q9" s="36" t="s">
        <v>54</v>
      </c>
      <c r="R9" s="37">
        <v>2</v>
      </c>
      <c r="V9" s="12" t="s">
        <v>44</v>
      </c>
      <c r="W9" s="12" t="s">
        <v>54</v>
      </c>
      <c r="X9" s="22">
        <v>2</v>
      </c>
      <c r="Y9"/>
      <c r="Z9" s="22"/>
    </row>
    <row r="10" spans="1:28" ht="15" x14ac:dyDescent="0.25">
      <c r="A10" s="18" t="s">
        <v>44</v>
      </c>
      <c r="B10" s="12">
        <v>304</v>
      </c>
      <c r="C10" s="19">
        <v>1</v>
      </c>
      <c r="D10" s="40">
        <v>20</v>
      </c>
      <c r="E10" s="41">
        <v>20</v>
      </c>
      <c r="F10" s="41">
        <v>3</v>
      </c>
      <c r="G10" s="41">
        <v>0</v>
      </c>
      <c r="H10" s="42">
        <v>1</v>
      </c>
      <c r="I10" s="42"/>
      <c r="J10" s="12" t="b">
        <f t="shared" si="5"/>
        <v>1</v>
      </c>
      <c r="K10" s="12" t="str">
        <f t="shared" si="0"/>
        <v>UN03</v>
      </c>
      <c r="L10" s="21" t="str">
        <f t="shared" si="1"/>
        <v>304</v>
      </c>
      <c r="M10" s="21" t="str">
        <f t="shared" si="2"/>
        <v>Troncal</v>
      </c>
      <c r="N10" s="21">
        <f t="shared" si="3"/>
        <v>1</v>
      </c>
      <c r="O10" s="20" t="str">
        <f t="shared" si="4"/>
        <v/>
      </c>
      <c r="P10" s="20"/>
      <c r="Q10" s="36" t="s">
        <v>55</v>
      </c>
      <c r="R10" s="37">
        <v>2</v>
      </c>
      <c r="V10" s="12" t="s">
        <v>44</v>
      </c>
      <c r="W10" s="12" t="s">
        <v>55</v>
      </c>
      <c r="X10" s="22">
        <v>2</v>
      </c>
      <c r="Y10"/>
      <c r="Z10" s="22"/>
    </row>
    <row r="11" spans="1:28" ht="15" x14ac:dyDescent="0.25">
      <c r="A11" s="18" t="s">
        <v>44</v>
      </c>
      <c r="B11" s="12">
        <v>305</v>
      </c>
      <c r="C11" s="19">
        <v>0</v>
      </c>
      <c r="D11" s="40">
        <v>21</v>
      </c>
      <c r="E11" s="41">
        <v>21</v>
      </c>
      <c r="F11" s="41">
        <v>3</v>
      </c>
      <c r="G11" s="41">
        <v>0</v>
      </c>
      <c r="H11" s="42">
        <v>1</v>
      </c>
      <c r="I11" s="42"/>
      <c r="J11" s="12" t="b">
        <f t="shared" si="5"/>
        <v>1</v>
      </c>
      <c r="K11" s="12" t="str">
        <f t="shared" si="0"/>
        <v>UN03</v>
      </c>
      <c r="L11" s="21" t="str">
        <f t="shared" si="1"/>
        <v>305</v>
      </c>
      <c r="M11" s="21" t="str">
        <f t="shared" si="2"/>
        <v>Troncal</v>
      </c>
      <c r="N11" s="21">
        <f t="shared" si="3"/>
        <v>0</v>
      </c>
      <c r="O11" s="20">
        <f t="shared" si="4"/>
        <v>1</v>
      </c>
      <c r="P11" s="20"/>
      <c r="Q11" s="36" t="s">
        <v>56</v>
      </c>
      <c r="R11" s="37">
        <v>18</v>
      </c>
      <c r="V11" s="12" t="s">
        <v>56</v>
      </c>
      <c r="X11" s="22">
        <v>18</v>
      </c>
      <c r="Y11"/>
      <c r="Z11" s="22"/>
    </row>
    <row r="12" spans="1:28" ht="15" x14ac:dyDescent="0.25">
      <c r="A12" s="18" t="s">
        <v>44</v>
      </c>
      <c r="B12" s="12">
        <v>305</v>
      </c>
      <c r="C12" s="19">
        <v>1</v>
      </c>
      <c r="D12" s="40">
        <v>20</v>
      </c>
      <c r="E12" s="41">
        <v>20</v>
      </c>
      <c r="F12" s="41">
        <v>3</v>
      </c>
      <c r="G12" s="41">
        <v>0</v>
      </c>
      <c r="H12" s="42">
        <v>1</v>
      </c>
      <c r="I12" s="42"/>
      <c r="J12" s="12" t="b">
        <f t="shared" si="5"/>
        <v>1</v>
      </c>
      <c r="K12" s="12" t="str">
        <f t="shared" si="0"/>
        <v>UN03</v>
      </c>
      <c r="L12" s="21" t="str">
        <f t="shared" si="1"/>
        <v>305</v>
      </c>
      <c r="M12" s="21" t="str">
        <f t="shared" si="2"/>
        <v>Troncal</v>
      </c>
      <c r="N12" s="21">
        <f t="shared" si="3"/>
        <v>1</v>
      </c>
      <c r="O12" s="20" t="str">
        <f t="shared" si="4"/>
        <v/>
      </c>
      <c r="P12" s="20"/>
      <c r="Q12"/>
      <c r="R12"/>
      <c r="V12"/>
      <c r="W12"/>
      <c r="X12"/>
      <c r="Y12"/>
      <c r="Z12" s="22"/>
    </row>
    <row r="13" spans="1:28" ht="15" x14ac:dyDescent="0.25">
      <c r="A13" s="18" t="s">
        <v>44</v>
      </c>
      <c r="B13" s="12">
        <v>306</v>
      </c>
      <c r="C13" s="19">
        <v>0</v>
      </c>
      <c r="D13" s="40">
        <v>18</v>
      </c>
      <c r="E13" s="41">
        <v>18</v>
      </c>
      <c r="F13" s="41">
        <v>3</v>
      </c>
      <c r="G13" s="41">
        <v>0</v>
      </c>
      <c r="H13" s="42">
        <v>1</v>
      </c>
      <c r="I13" s="42"/>
      <c r="J13" s="12" t="b">
        <f t="shared" si="5"/>
        <v>1</v>
      </c>
      <c r="K13" s="12" t="str">
        <f t="shared" si="0"/>
        <v>UN03</v>
      </c>
      <c r="L13" s="21" t="str">
        <f t="shared" si="1"/>
        <v>306</v>
      </c>
      <c r="M13" s="21" t="str">
        <f t="shared" si="2"/>
        <v>Troncal</v>
      </c>
      <c r="N13" s="21">
        <f t="shared" si="3"/>
        <v>0</v>
      </c>
      <c r="O13" s="20">
        <f t="shared" si="4"/>
        <v>1</v>
      </c>
      <c r="P13" s="20"/>
      <c r="Q13"/>
      <c r="R13"/>
      <c r="V13"/>
      <c r="W13"/>
      <c r="X13"/>
      <c r="Y13"/>
      <c r="Z13" s="22"/>
    </row>
    <row r="14" spans="1:28" ht="15" x14ac:dyDescent="0.25">
      <c r="A14" s="18" t="s">
        <v>44</v>
      </c>
      <c r="B14" s="12">
        <v>306</v>
      </c>
      <c r="C14" s="19">
        <v>1</v>
      </c>
      <c r="D14" s="40">
        <v>19</v>
      </c>
      <c r="E14" s="41">
        <v>19</v>
      </c>
      <c r="F14" s="41">
        <v>3</v>
      </c>
      <c r="G14" s="41">
        <v>0</v>
      </c>
      <c r="H14" s="42">
        <v>1</v>
      </c>
      <c r="I14" s="42"/>
      <c r="J14" s="12" t="b">
        <f t="shared" si="5"/>
        <v>1</v>
      </c>
      <c r="K14" s="12" t="str">
        <f t="shared" si="0"/>
        <v>UN03</v>
      </c>
      <c r="L14" s="21" t="str">
        <f t="shared" si="1"/>
        <v>306</v>
      </c>
      <c r="M14" s="21" t="str">
        <f t="shared" si="2"/>
        <v>Troncal</v>
      </c>
      <c r="N14" s="21">
        <f t="shared" si="3"/>
        <v>1</v>
      </c>
      <c r="O14" s="20" t="str">
        <f t="shared" si="4"/>
        <v/>
      </c>
      <c r="P14" s="20"/>
      <c r="V14"/>
      <c r="W14"/>
      <c r="X14"/>
      <c r="Y14"/>
      <c r="Z14" s="22"/>
    </row>
    <row r="15" spans="1:28" ht="15" x14ac:dyDescent="0.25">
      <c r="A15" s="18" t="s">
        <v>44</v>
      </c>
      <c r="B15" s="12">
        <v>307</v>
      </c>
      <c r="C15" s="19">
        <v>0</v>
      </c>
      <c r="D15" s="40">
        <v>20</v>
      </c>
      <c r="E15" s="41">
        <v>20</v>
      </c>
      <c r="F15" s="41">
        <v>3</v>
      </c>
      <c r="G15" s="41">
        <v>0</v>
      </c>
      <c r="H15" s="42">
        <v>1</v>
      </c>
      <c r="I15" s="42"/>
      <c r="J15" s="12" t="b">
        <f t="shared" si="5"/>
        <v>1</v>
      </c>
      <c r="K15" s="12" t="str">
        <f t="shared" si="0"/>
        <v>UN03</v>
      </c>
      <c r="L15" s="21" t="str">
        <f t="shared" si="1"/>
        <v>307</v>
      </c>
      <c r="M15" s="21" t="str">
        <f t="shared" si="2"/>
        <v>Troncal</v>
      </c>
      <c r="N15" s="21">
        <f t="shared" si="3"/>
        <v>0</v>
      </c>
      <c r="O15" s="20">
        <f t="shared" si="4"/>
        <v>1</v>
      </c>
      <c r="P15" s="20"/>
      <c r="V15"/>
      <c r="W15"/>
      <c r="X15"/>
      <c r="Y15"/>
      <c r="Z15" s="22"/>
    </row>
    <row r="16" spans="1:28" x14ac:dyDescent="0.2">
      <c r="A16" s="18" t="s">
        <v>44</v>
      </c>
      <c r="B16" s="12">
        <v>307</v>
      </c>
      <c r="C16" s="19">
        <v>1</v>
      </c>
      <c r="D16" s="40">
        <v>19</v>
      </c>
      <c r="E16" s="41">
        <v>19</v>
      </c>
      <c r="F16" s="41">
        <v>3</v>
      </c>
      <c r="G16" s="41">
        <v>0</v>
      </c>
      <c r="H16" s="42">
        <v>1</v>
      </c>
      <c r="I16" s="42"/>
      <c r="J16" s="12" t="b">
        <f t="shared" si="5"/>
        <v>1</v>
      </c>
      <c r="K16" s="12" t="str">
        <f t="shared" si="0"/>
        <v>UN03</v>
      </c>
      <c r="L16" s="21" t="str">
        <f t="shared" si="1"/>
        <v>307</v>
      </c>
      <c r="M16" s="21" t="str">
        <f t="shared" si="2"/>
        <v>Troncal</v>
      </c>
      <c r="N16" s="21">
        <f t="shared" si="3"/>
        <v>1</v>
      </c>
      <c r="O16" s="20" t="str">
        <f t="shared" si="4"/>
        <v/>
      </c>
      <c r="P16" s="20"/>
    </row>
    <row r="17" spans="1:18" x14ac:dyDescent="0.2">
      <c r="A17" s="18" t="s">
        <v>44</v>
      </c>
      <c r="B17" s="12">
        <v>308</v>
      </c>
      <c r="C17" s="19">
        <v>0</v>
      </c>
      <c r="D17" s="40">
        <v>23</v>
      </c>
      <c r="E17" s="41">
        <v>23</v>
      </c>
      <c r="F17" s="41">
        <v>3</v>
      </c>
      <c r="G17" s="41">
        <v>1</v>
      </c>
      <c r="H17" s="42">
        <v>1</v>
      </c>
      <c r="I17" s="42"/>
      <c r="J17" s="12" t="b">
        <f t="shared" si="5"/>
        <v>1</v>
      </c>
      <c r="K17" s="12" t="str">
        <f t="shared" si="0"/>
        <v>UN03</v>
      </c>
      <c r="L17" s="21" t="str">
        <f t="shared" si="1"/>
        <v>308</v>
      </c>
      <c r="M17" s="21" t="str">
        <f t="shared" si="2"/>
        <v>Troncal</v>
      </c>
      <c r="N17" s="21">
        <f t="shared" si="3"/>
        <v>0</v>
      </c>
      <c r="O17" s="20">
        <f t="shared" si="4"/>
        <v>1</v>
      </c>
      <c r="P17" s="20"/>
    </row>
    <row r="18" spans="1:18" x14ac:dyDescent="0.2">
      <c r="A18" s="18" t="s">
        <v>44</v>
      </c>
      <c r="B18" s="12">
        <v>308</v>
      </c>
      <c r="C18" s="19">
        <v>1</v>
      </c>
      <c r="D18" s="40">
        <v>20</v>
      </c>
      <c r="E18" s="41">
        <v>20</v>
      </c>
      <c r="F18" s="41">
        <v>3</v>
      </c>
      <c r="G18" s="41">
        <v>0</v>
      </c>
      <c r="H18" s="42">
        <v>1</v>
      </c>
      <c r="I18" s="42"/>
      <c r="J18" s="12" t="b">
        <f t="shared" si="5"/>
        <v>1</v>
      </c>
      <c r="K18" s="12" t="str">
        <f t="shared" si="0"/>
        <v>UN03</v>
      </c>
      <c r="L18" s="21" t="str">
        <f t="shared" si="1"/>
        <v>308</v>
      </c>
      <c r="M18" s="21" t="str">
        <f t="shared" si="2"/>
        <v>Troncal</v>
      </c>
      <c r="N18" s="21">
        <f t="shared" si="3"/>
        <v>1</v>
      </c>
      <c r="O18" s="20" t="str">
        <f t="shared" si="4"/>
        <v/>
      </c>
      <c r="P18" s="20"/>
    </row>
    <row r="19" spans="1:18" ht="15" x14ac:dyDescent="0.25">
      <c r="A19" s="18" t="s">
        <v>44</v>
      </c>
      <c r="B19" s="12">
        <v>309</v>
      </c>
      <c r="C19" s="19">
        <v>0</v>
      </c>
      <c r="D19" s="40">
        <v>20</v>
      </c>
      <c r="E19" s="41">
        <v>20</v>
      </c>
      <c r="F19" s="41">
        <v>3</v>
      </c>
      <c r="G19" s="41">
        <v>1</v>
      </c>
      <c r="H19" s="42">
        <v>1</v>
      </c>
      <c r="I19" s="42"/>
      <c r="J19" s="12" t="b">
        <f t="shared" si="5"/>
        <v>1</v>
      </c>
      <c r="K19" s="12" t="str">
        <f t="shared" si="0"/>
        <v>UN03</v>
      </c>
      <c r="L19" s="21" t="str">
        <f t="shared" si="1"/>
        <v>309</v>
      </c>
      <c r="M19" s="21" t="str">
        <f t="shared" si="2"/>
        <v>Troncal</v>
      </c>
      <c r="N19" s="21">
        <f t="shared" si="3"/>
        <v>0</v>
      </c>
      <c r="O19" s="20">
        <f t="shared" si="4"/>
        <v>1</v>
      </c>
      <c r="P19" s="20"/>
      <c r="R19"/>
    </row>
    <row r="20" spans="1:18" ht="15" x14ac:dyDescent="0.25">
      <c r="A20" s="18" t="s">
        <v>44</v>
      </c>
      <c r="B20" s="12">
        <v>309</v>
      </c>
      <c r="C20" s="19">
        <v>1</v>
      </c>
      <c r="D20" s="40">
        <v>17</v>
      </c>
      <c r="E20" s="41">
        <v>17</v>
      </c>
      <c r="F20" s="41">
        <v>3</v>
      </c>
      <c r="G20" s="41">
        <v>0</v>
      </c>
      <c r="H20" s="42">
        <v>1</v>
      </c>
      <c r="I20" s="42"/>
      <c r="J20" s="12" t="b">
        <f t="shared" si="5"/>
        <v>1</v>
      </c>
      <c r="K20" s="12" t="str">
        <f t="shared" si="0"/>
        <v>UN03</v>
      </c>
      <c r="L20" s="21" t="str">
        <f t="shared" si="1"/>
        <v>309</v>
      </c>
      <c r="M20" s="21" t="str">
        <f t="shared" si="2"/>
        <v>Troncal</v>
      </c>
      <c r="N20" s="21">
        <f t="shared" si="3"/>
        <v>1</v>
      </c>
      <c r="O20" s="20" t="str">
        <f t="shared" si="4"/>
        <v/>
      </c>
      <c r="P20" s="20"/>
      <c r="R20"/>
    </row>
    <row r="21" spans="1:18" ht="15" x14ac:dyDescent="0.25">
      <c r="A21" s="12" t="s">
        <v>56</v>
      </c>
      <c r="B21" s="12"/>
      <c r="C21" s="12"/>
      <c r="D21" s="40">
        <v>346</v>
      </c>
      <c r="E21" s="41">
        <v>346</v>
      </c>
      <c r="F21" s="41">
        <v>54</v>
      </c>
      <c r="G21" s="41">
        <v>5</v>
      </c>
      <c r="H21" s="42">
        <v>18.000000000000011</v>
      </c>
      <c r="I21"/>
      <c r="L21" s="21"/>
      <c r="M21" s="21"/>
      <c r="N21" s="21"/>
      <c r="O21" s="20"/>
      <c r="P21" s="20"/>
    </row>
    <row r="22" spans="1:18" ht="15" x14ac:dyDescent="0.25">
      <c r="A22"/>
      <c r="B22"/>
      <c r="C22"/>
      <c r="D22"/>
      <c r="E22"/>
      <c r="F22"/>
      <c r="G22"/>
      <c r="H22"/>
      <c r="I22"/>
      <c r="L22" s="21"/>
      <c r="M22" s="21"/>
      <c r="N22" s="21"/>
      <c r="O22" s="20"/>
      <c r="P22" s="20"/>
    </row>
    <row r="23" spans="1:18" ht="15" x14ac:dyDescent="0.25">
      <c r="A23"/>
      <c r="B23"/>
      <c r="C23"/>
      <c r="D23"/>
      <c r="E23"/>
      <c r="F23"/>
      <c r="G23"/>
      <c r="H23"/>
      <c r="I23"/>
      <c r="L23" s="21"/>
      <c r="M23" s="21"/>
      <c r="N23" s="21"/>
      <c r="O23" s="20"/>
      <c r="P23" s="20"/>
    </row>
    <row r="24" spans="1:18" ht="15" x14ac:dyDescent="0.25">
      <c r="A24"/>
      <c r="B24"/>
      <c r="C24"/>
      <c r="D24"/>
      <c r="E24"/>
      <c r="F24"/>
      <c r="G24"/>
      <c r="H24"/>
      <c r="I24"/>
      <c r="L24" s="21"/>
      <c r="M24" s="21"/>
      <c r="N24" s="21"/>
      <c r="O24" s="20"/>
      <c r="P24" s="20"/>
    </row>
    <row r="25" spans="1:18" ht="15" x14ac:dyDescent="0.25">
      <c r="A25"/>
      <c r="B25"/>
      <c r="C25"/>
      <c r="D25"/>
      <c r="E25"/>
      <c r="F25"/>
      <c r="G25"/>
      <c r="H25"/>
      <c r="I25"/>
      <c r="L25" s="21"/>
      <c r="M25" s="21"/>
      <c r="N25" s="21"/>
      <c r="O25" s="20"/>
      <c r="P25" s="20"/>
    </row>
    <row r="26" spans="1:18" x14ac:dyDescent="0.2">
      <c r="O26" s="20"/>
      <c r="P26" s="20"/>
    </row>
    <row r="27" spans="1:18" x14ac:dyDescent="0.2">
      <c r="O27" s="20"/>
      <c r="P27" s="20"/>
    </row>
    <row r="28" spans="1:18" x14ac:dyDescent="0.2">
      <c r="O28" s="20"/>
      <c r="P28" s="20"/>
    </row>
    <row r="29" spans="1:18" x14ac:dyDescent="0.2">
      <c r="O29" s="20"/>
      <c r="P29" s="20"/>
    </row>
    <row r="31" spans="1:18" ht="15" x14ac:dyDescent="0.25">
      <c r="A31" s="23" t="s">
        <v>29</v>
      </c>
      <c r="B31" s="43">
        <v>1</v>
      </c>
    </row>
    <row r="33" spans="1:17" ht="15" x14ac:dyDescent="0.25">
      <c r="A33" s="23" t="s">
        <v>21</v>
      </c>
      <c r="B33" s="23" t="s">
        <v>22</v>
      </c>
      <c r="C33" t="s">
        <v>42</v>
      </c>
      <c r="D33"/>
      <c r="E33" s="23" t="s">
        <v>21</v>
      </c>
      <c r="F33" s="23" t="s">
        <v>22</v>
      </c>
      <c r="G33" t="s">
        <v>68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301</v>
      </c>
      <c r="B34">
        <v>0</v>
      </c>
      <c r="C34" s="24">
        <v>1</v>
      </c>
      <c r="D34"/>
      <c r="E34">
        <v>301</v>
      </c>
      <c r="F34">
        <v>0</v>
      </c>
      <c r="G34" s="24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303</v>
      </c>
      <c r="B35">
        <v>0</v>
      </c>
      <c r="C35" s="24">
        <v>1</v>
      </c>
      <c r="D35"/>
      <c r="E35">
        <v>303</v>
      </c>
      <c r="F35">
        <v>0</v>
      </c>
      <c r="G35" s="24">
        <v>1</v>
      </c>
      <c r="H35"/>
      <c r="I35"/>
      <c r="M35" s="7"/>
      <c r="N35" s="7"/>
      <c r="O35" s="7"/>
      <c r="P35" s="7"/>
      <c r="Q35" s="31"/>
    </row>
    <row r="36" spans="1:17" ht="15" x14ac:dyDescent="0.25">
      <c r="A36">
        <v>304</v>
      </c>
      <c r="B36">
        <v>0</v>
      </c>
      <c r="C36" s="24">
        <v>1</v>
      </c>
      <c r="D36"/>
      <c r="E36">
        <v>304</v>
      </c>
      <c r="F36">
        <v>0</v>
      </c>
      <c r="G36" s="24">
        <v>1</v>
      </c>
      <c r="H36"/>
      <c r="I36"/>
      <c r="M36" s="7"/>
      <c r="N36" s="7"/>
      <c r="O36" s="7"/>
      <c r="P36" s="7"/>
      <c r="Q36" s="31"/>
    </row>
    <row r="37" spans="1:17" ht="15" x14ac:dyDescent="0.25">
      <c r="A37">
        <v>308</v>
      </c>
      <c r="B37">
        <v>0</v>
      </c>
      <c r="C37" s="24">
        <v>1</v>
      </c>
      <c r="D37"/>
      <c r="E37">
        <v>308</v>
      </c>
      <c r="F37">
        <v>0</v>
      </c>
      <c r="G37" s="24">
        <v>1</v>
      </c>
      <c r="H37"/>
      <c r="I37"/>
      <c r="M37" s="7"/>
      <c r="N37" s="7"/>
      <c r="O37" s="7"/>
      <c r="P37" s="7"/>
      <c r="Q37" s="31"/>
    </row>
    <row r="38" spans="1:17" ht="15" x14ac:dyDescent="0.25">
      <c r="A38">
        <v>309</v>
      </c>
      <c r="B38">
        <v>0</v>
      </c>
      <c r="C38" s="24">
        <v>1</v>
      </c>
      <c r="D38"/>
      <c r="E38">
        <v>309</v>
      </c>
      <c r="F38">
        <v>0</v>
      </c>
      <c r="G38" s="24">
        <v>1</v>
      </c>
      <c r="H38"/>
      <c r="I38"/>
      <c r="M38" s="7"/>
      <c r="N38" s="7"/>
      <c r="O38" s="7"/>
      <c r="P38" s="7"/>
      <c r="Q38" s="31"/>
    </row>
    <row r="39" spans="1:17" ht="15" x14ac:dyDescent="0.25">
      <c r="A39" t="s">
        <v>56</v>
      </c>
      <c r="B39"/>
      <c r="C39" s="24">
        <v>5</v>
      </c>
      <c r="D39"/>
      <c r="E39" t="s">
        <v>56</v>
      </c>
      <c r="F39"/>
      <c r="G39" s="24">
        <v>5</v>
      </c>
      <c r="H39"/>
      <c r="I39"/>
      <c r="M39" s="7"/>
      <c r="N39" s="7"/>
      <c r="O39" s="7"/>
      <c r="P39" s="7"/>
      <c r="Q39" s="31"/>
    </row>
    <row r="40" spans="1:17" ht="15" x14ac:dyDescent="0.25">
      <c r="A40"/>
      <c r="B40"/>
      <c r="C40"/>
      <c r="D40"/>
      <c r="E40"/>
      <c r="F40"/>
      <c r="G40"/>
      <c r="H40"/>
      <c r="I40"/>
      <c r="M40" s="7"/>
      <c r="N40" s="7"/>
      <c r="O40" s="7"/>
      <c r="P40" s="7"/>
      <c r="Q40" s="31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31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2" priority="3" operator="greaterThan">
      <formula>0</formula>
    </cfRule>
  </conditionalFormatting>
  <conditionalFormatting pivot="1" sqref="F3:F20">
    <cfRule type="cellIs" dxfId="1" priority="2" operator="lessThan">
      <formula>3</formula>
    </cfRule>
  </conditionalFormatting>
  <conditionalFormatting pivot="1" sqref="H3:H20">
    <cfRule type="cellIs" dxfId="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2021-04-08T16:39:19Z</dcterms:modified>
</cp:coreProperties>
</file>