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7\UN08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A11" i="11" l="1"/>
  <c r="A12" i="11"/>
  <c r="A13" i="11"/>
  <c r="A10" i="1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<sst xmlns="http://schemas.openxmlformats.org/spreadsheetml/2006/main" count="146" uniqueCount="67">
  <si>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</si>
  <si>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</si>
  <si>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</si>
  <si>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</si>
  <si>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</si>
  <si>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</si>
  <si>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</si>
  <si>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</si>
  <si>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</si>
  <si>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</si>
  <si>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</si>
  <si>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</si>
  <si>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</si>
  <si>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</si>
  <si>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</si>
  <si>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</si>
  <si>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</si>
  <si>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</si>
  <si>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</si>
  <si>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</si>
  <si>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</si>
  <si>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</si>
  <si>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</si>
  <si>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</si>
  <si>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</si>
  <si>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</si>
  <si>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</si>
  <si>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</si>
  <si>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</si>
  <si>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</si>
  <si>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</si>
  <si>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</si>
  <si>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</si>
  <si>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</si>
  <si>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</si>
  <si>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POT</t>
  </si>
  <si>
    <t>Normal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</si>
  <si>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</si>
  <si>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</si>
  <si>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</si>
  <si>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</si>
  <si>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</si>
  <si>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</si>
  <si>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</si>
  <si>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</si>
  <si>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</si>
  <si>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</si>
  <si>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</si>
  <si>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</si>
  <si>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</si>
  <si>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</si>
  <si>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</si>
  <si>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DF</t>
  </si>
  <si>
    <t>V</t>
  </si>
  <si>
    <t>ELECCIONES</t>
  </si>
  <si>
    <t>Franco Espinoza</t>
  </si>
  <si>
    <t>VALPARAISOUN08</t>
  </si>
  <si>
    <t>UN08</t>
  </si>
  <si>
    <t>Valparaíso</t>
  </si>
  <si>
    <t>801</t>
  </si>
  <si>
    <t>802</t>
  </si>
  <si>
    <t>UN 08</t>
  </si>
  <si>
    <t>09:32:00</t>
  </si>
  <si>
    <t>16:50:00</t>
  </si>
  <si>
    <t>16:40:00</t>
  </si>
  <si>
    <t>09:03:00</t>
  </si>
  <si>
    <t>00:20:00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</si>
</sst>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0.000000"/>
    <numFmt numFmtId="166" formatCode="_-* #,##0.00_-;\-* #,##0.00_-;_-* &quot;-&quot;??_-;_-@_-"/>
    <numFmt numFmtId="167" formatCode="[$-F400]h:mm:ss\ AM/PM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10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/>
    </xf>
    <xf numFmtId="167" fontId="4" fillId="10" borderId="1" xfId="0" quotePrefix="1" applyNumberFormat="1" applyFont="1" applyFill="1" applyBorder="1" applyAlignment="1">
      <alignment horizontal="center"/>
    </xf>
    <xf numFmtId="167" fontId="3" fillId="1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7" fontId="4" fillId="0" borderId="1" xfId="0" quotePrefix="1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21" fontId="14" fillId="0" borderId="1" xfId="0" quotePrefix="1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5" headerRowDxfId="16" dataDxfId="14" headerRowBorderDxfId="15" tableBorderDxfId="13" totalsRowBorderDxfId="12">
  <autoFilter ref="A11:L35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39" t="str">
        <f>+D10&amp;"_"&amp;D11&amp;"_"&amp;D12&amp;"_"&amp;D13&amp;"_"&amp;I8&amp;"_"&amp;YEAR(D16)&amp;"_"&amp;I9&amp;"_A5_"&amp;I10&amp;""</f>
        <v>POT_V_VALPARAISOUN08_UN08_ELECCIONES_2021_4_A5_1</v>
      </c>
      <c r="C4" s="39"/>
      <c r="D4" s="39"/>
      <c r="E4" s="39"/>
      <c r="F4" s="39"/>
      <c r="G4" s="39"/>
      <c r="H4" s="39"/>
      <c r="I4" s="39"/>
      <c r="J4" s="39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7" t="s">
        <v>0</v>
      </c>
      <c r="C8" s="37"/>
      <c r="D8" s="40" t="s">
        <v>1</v>
      </c>
      <c r="E8" s="41"/>
      <c r="F8"/>
      <c r="G8" s="37" t="s">
        <v>6</v>
      </c>
      <c r="H8" s="37"/>
      <c r="I8" s="38" t="s">
        <v>54</v>
      </c>
      <c r="J8" s="38"/>
    </row>
    <row r="9" spans="2:14" ht="15" customHeight="1" x14ac:dyDescent="0.25">
      <c r="B9" s="35" t="s">
        <v>43</v>
      </c>
      <c r="C9" s="35"/>
      <c r="D9" s="36" t="s">
        <v>44</v>
      </c>
      <c r="E9" s="36"/>
      <c r="F9"/>
      <c r="G9" s="37" t="s">
        <v>48</v>
      </c>
      <c r="H9" s="37"/>
      <c r="I9" s="38">
        <v>4</v>
      </c>
      <c r="J9" s="38"/>
    </row>
    <row r="10" spans="2:14" ht="15" customHeight="1" x14ac:dyDescent="0.25">
      <c r="B10" s="37" t="s">
        <v>2</v>
      </c>
      <c r="C10" s="37"/>
      <c r="D10" s="40" t="s">
        <v>35</v>
      </c>
      <c r="E10" s="41"/>
      <c r="G10" s="37" t="s">
        <v>49</v>
      </c>
      <c r="H10" s="37"/>
      <c r="I10" s="38">
        <v>1</v>
      </c>
      <c r="J10" s="38"/>
    </row>
    <row r="11" spans="2:14" ht="15" customHeight="1" x14ac:dyDescent="0.25">
      <c r="B11" s="37" t="s">
        <v>3</v>
      </c>
      <c r="C11" s="37"/>
      <c r="D11" s="38" t="s">
        <v>53</v>
      </c>
      <c r="E11" s="38"/>
    </row>
    <row r="12" spans="2:14" ht="15" customHeight="1" x14ac:dyDescent="0.25">
      <c r="B12" s="37" t="s">
        <v>4</v>
      </c>
      <c r="C12" s="37"/>
      <c r="D12" s="42" t="s">
        <v>56</v>
      </c>
      <c r="E12" s="43"/>
    </row>
    <row r="13" spans="2:14" ht="15" customHeight="1" x14ac:dyDescent="0.3">
      <c r="B13" s="37" t="s">
        <v>5</v>
      </c>
      <c r="C13" s="37"/>
      <c r="D13" s="44" t="s">
        <v>57</v>
      </c>
      <c r="E13" s="45"/>
    </row>
    <row r="14" spans="2:14" ht="15" customHeight="1" x14ac:dyDescent="0.25">
      <c r="B14" s="35" t="s">
        <v>50</v>
      </c>
      <c r="C14" s="35"/>
      <c r="D14" s="47" t="s">
        <v>45</v>
      </c>
      <c r="E14" s="47"/>
    </row>
    <row r="15" spans="2:14" ht="15" customHeight="1" x14ac:dyDescent="0.25"/>
    <row r="16" spans="2:14" ht="15" customHeight="1" x14ac:dyDescent="0.25">
      <c r="B16" s="37" t="s">
        <v>46</v>
      </c>
      <c r="C16" s="37"/>
      <c r="D16" s="46">
        <v>44395</v>
      </c>
      <c r="E16" s="46"/>
      <c r="G16" s="26" t="s">
        <v>9</v>
      </c>
      <c r="H16" s="48" t="s">
        <v>55</v>
      </c>
      <c r="I16" s="48"/>
      <c r="J16" s="48"/>
    </row>
    <row r="17" spans="2:10" ht="15" customHeight="1" x14ac:dyDescent="0.25">
      <c r="B17" s="37" t="s">
        <v>14</v>
      </c>
      <c r="C17" s="37"/>
      <c r="D17" s="46">
        <v>44395</v>
      </c>
      <c r="E17" s="46"/>
      <c r="G17" s="26" t="s">
        <v>10</v>
      </c>
      <c r="H17" s="48"/>
      <c r="I17" s="48"/>
      <c r="J17" s="48"/>
    </row>
    <row r="18" spans="2:10" ht="15" customHeight="1" x14ac:dyDescent="0.25"/>
    <row r="19" spans="2:10" ht="16.5" customHeight="1" x14ac:dyDescent="0.25">
      <c r="B19" s="35" t="s">
        <v>47</v>
      </c>
      <c r="C19" s="35"/>
      <c r="D19" s="36">
        <v>1410</v>
      </c>
      <c r="E19" s="36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6">
      <formula>H16=""</formula>
    </cfRule>
  </conditionalFormatting>
  <conditionalFormatting sqref="I9:J9">
    <cfRule type="expression" dxfId="24" priority="9">
      <formula>I9=""</formula>
    </cfRule>
  </conditionalFormatting>
  <conditionalFormatting sqref="I10:J10">
    <cfRule type="expression" dxfId="23" priority="10">
      <formula>I10=""</formula>
    </cfRule>
  </conditionalFormatting>
  <conditionalFormatting sqref="D9:E9">
    <cfRule type="expression" dxfId="22" priority="11">
      <formula>D9=""</formula>
    </cfRule>
  </conditionalFormatting>
  <conditionalFormatting sqref="D11:E11">
    <cfRule type="expression" dxfId="21" priority="5">
      <formula>D11=""</formula>
    </cfRule>
  </conditionalFormatting>
  <conditionalFormatting sqref="D16">
    <cfRule type="expression" dxfId="20" priority="4">
      <formula>D16=""</formula>
    </cfRule>
  </conditionalFormatting>
  <conditionalFormatting sqref="I8:J8">
    <cfRule type="expression" dxfId="19" priority="2">
      <formula>I8=""</formula>
    </cfRule>
  </conditionalFormatting>
  <conditionalFormatting sqref="D17">
    <cfRule type="expression" dxfId="18" priority="1">
      <formula>D17=""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workbookViewId="0">
      <selection activeCell="D21" sqref="D21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9" t="str">
        <f>"SERVICIOS DE LA UNIDAD DE NEGOCIO ("&amp;A7&amp;" - "&amp;C7&amp;")"</f>
        <v>SERVICIOS DE LA UNIDAD DE NEGOCIO (UN08 - Normal)</v>
      </c>
      <c r="B2" s="49"/>
      <c r="C2" s="49"/>
      <c r="D2" s="49"/>
      <c r="E2" s="49"/>
      <c r="F2" s="49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0" t="s">
        <v>12</v>
      </c>
      <c r="B6" s="51"/>
      <c r="C6" s="50" t="s">
        <v>13</v>
      </c>
      <c r="D6" s="52"/>
      <c r="E6" s="19" t="s">
        <v>51</v>
      </c>
      <c r="F6" s="19" t="s">
        <v>37</v>
      </c>
    </row>
    <row r="7" spans="1:7" x14ac:dyDescent="0.25">
      <c r="A7" s="53" t="str" cm="1">
        <f t="array" ref="A7">+TAPA!D13:E13</f>
        <v>UN08</v>
      </c>
      <c r="B7" s="54"/>
      <c r="C7" s="53" t="s">
        <v>36</v>
      </c>
      <c r="D7" s="55"/>
      <c r="E7" s="20">
        <f>+TAPA!D16</f>
        <v>44395</v>
      </c>
      <c r="F7" s="20" cm="1">
        <f t="array" ref="F7:G7">+TAPA!D17:E17</f>
        <v>44395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38</v>
      </c>
      <c r="E9" s="21" t="s">
        <v>39</v>
      </c>
      <c r="F9" s="21" t="s">
        <v>40</v>
      </c>
    </row>
    <row r="10" spans="1:7" x14ac:dyDescent="0.25">
      <c r="A10" s="22" t="str">
        <f>+$A$7</f>
        <v>UN08</v>
      </c>
      <c r="B10" s="22">
        <v>801</v>
      </c>
      <c r="C10" s="22">
        <v>0</v>
      </c>
      <c r="D10" s="23" t="s">
        <v>58</v>
      </c>
      <c r="E10" s="23" t="s">
        <v>58</v>
      </c>
      <c r="F10" s="24">
        <v>3.52</v>
      </c>
    </row>
    <row r="11" spans="1:7" x14ac:dyDescent="0.25">
      <c r="A11" s="22" t="str">
        <f t="shared" ref="A11:A13" si="0">+$A$7</f>
        <v>UN08</v>
      </c>
      <c r="B11" s="22">
        <v>801</v>
      </c>
      <c r="C11" s="22">
        <v>1</v>
      </c>
      <c r="D11" s="23" t="s">
        <v>58</v>
      </c>
      <c r="E11" s="23" t="s">
        <v>58</v>
      </c>
      <c r="F11" s="24">
        <v>3.54</v>
      </c>
    </row>
    <row r="12" spans="1:7" x14ac:dyDescent="0.25">
      <c r="A12" s="22" t="str">
        <f t="shared" si="0"/>
        <v>UN08</v>
      </c>
      <c r="B12" s="22">
        <v>802</v>
      </c>
      <c r="C12" s="22">
        <v>0</v>
      </c>
      <c r="D12" s="23" t="s">
        <v>58</v>
      </c>
      <c r="E12" s="23" t="s">
        <v>58</v>
      </c>
      <c r="F12" s="24">
        <v>4.54</v>
      </c>
    </row>
    <row r="13" spans="1:7" x14ac:dyDescent="0.25">
      <c r="A13" s="22" t="str">
        <f t="shared" si="0"/>
        <v>UN08</v>
      </c>
      <c r="B13" s="22">
        <v>802</v>
      </c>
      <c r="C13" s="22">
        <v>1</v>
      </c>
      <c r="D13" s="23" t="s">
        <v>58</v>
      </c>
      <c r="E13" s="23" t="s">
        <v>58</v>
      </c>
      <c r="F13" s="24">
        <v>4.5</v>
      </c>
    </row>
    <row r="29" spans="4:7" x14ac:dyDescent="0.25">
      <c r="D29" s="25" t="s">
        <v>41</v>
      </c>
      <c r="G29" s="25" t="s">
        <v>42</v>
      </c>
    </row>
    <row r="30" spans="4:7" x14ac:dyDescent="0.25">
      <c r="D30" s="25"/>
      <c r="G30" s="25"/>
    </row>
    <row r="31" spans="4:7" x14ac:dyDescent="0.25">
      <c r="D31" s="25"/>
      <c r="G31" s="25"/>
    </row>
    <row r="32" spans="4:7" x14ac:dyDescent="0.25">
      <c r="D32" s="25"/>
      <c r="G32" s="25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35"/>
  <sheetViews>
    <sheetView zoomScaleNormal="100" workbookViewId="0">
      <selection activeCell="N10" sqref="N10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49" t="str">
        <f>"PUNTOS DE CONTROL DE LA UNIDAD DE NEGOCIO ("&amp;A7&amp;" - "&amp;C7&amp;")"</f>
        <v>PUNTOS DE CONTROL DE LA UNIDAD DE NEGOCIO (UN08 - ELECCIONES)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56" t="s">
        <v>12</v>
      </c>
      <c r="B6" s="58"/>
      <c r="C6" s="56" t="s">
        <v>13</v>
      </c>
      <c r="D6" s="57"/>
      <c r="E6" s="58"/>
      <c r="F6" s="56" t="s">
        <v>7</v>
      </c>
      <c r="G6" s="58"/>
      <c r="H6" s="56" t="s">
        <v>8</v>
      </c>
      <c r="I6" s="57"/>
      <c r="J6" s="57"/>
      <c r="K6" s="57"/>
      <c r="L6" s="58"/>
    </row>
    <row r="7" spans="1:14" ht="15" x14ac:dyDescent="0.25">
      <c r="A7" s="53" t="str">
        <f>+TAPA!D13</f>
        <v>UN08</v>
      </c>
      <c r="B7" s="54"/>
      <c r="C7" s="53" t="str">
        <f>+TAPA!I8</f>
        <v>ELECCIONES</v>
      </c>
      <c r="D7" s="55"/>
      <c r="E7" s="54"/>
      <c r="F7" s="59">
        <f>+TAPA!D16</f>
        <v>44395</v>
      </c>
      <c r="G7" s="60"/>
      <c r="H7" s="59">
        <f>+TAPA!D17</f>
        <v>44395</v>
      </c>
      <c r="I7" s="61"/>
      <c r="J7" s="61"/>
      <c r="K7" s="61"/>
      <c r="L7" s="60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1" t="s">
        <v>57</v>
      </c>
      <c r="B12" s="12" t="s">
        <v>59</v>
      </c>
      <c r="C12" s="12">
        <v>0</v>
      </c>
      <c r="D12" s="12">
        <v>1</v>
      </c>
      <c r="E12" s="13">
        <v>-71.604843000000002</v>
      </c>
      <c r="F12" s="13">
        <v>-33.047085000000003</v>
      </c>
      <c r="G12" s="14">
        <v>151.93356323242187</v>
      </c>
      <c r="H12" s="12">
        <v>1</v>
      </c>
      <c r="I12" s="11">
        <v>1</v>
      </c>
      <c r="J12" s="11">
        <v>1</v>
      </c>
      <c r="K12" s="11">
        <v>0.9</v>
      </c>
      <c r="L12" s="11">
        <v>1</v>
      </c>
    </row>
    <row r="13" spans="1:14" ht="14.25" customHeight="1" x14ac:dyDescent="0.2">
      <c r="A13" s="11" t="s">
        <v>57</v>
      </c>
      <c r="B13" s="12" t="s">
        <v>59</v>
      </c>
      <c r="C13" s="12">
        <v>0</v>
      </c>
      <c r="D13" s="12">
        <v>2</v>
      </c>
      <c r="E13" s="13">
        <v>-71.614706999999996</v>
      </c>
      <c r="F13" s="13">
        <v>-33.047170999999999</v>
      </c>
      <c r="G13" s="14">
        <v>1077.5400390625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4" ht="14.25" customHeight="1" x14ac:dyDescent="0.2">
      <c r="A14" s="11" t="s">
        <v>57</v>
      </c>
      <c r="B14" s="15" t="s">
        <v>59</v>
      </c>
      <c r="C14" s="16">
        <v>0</v>
      </c>
      <c r="D14" s="16">
        <v>3</v>
      </c>
      <c r="E14" s="17">
        <v>-71.619235000000003</v>
      </c>
      <c r="F14" s="17">
        <v>-33.046016999999999</v>
      </c>
      <c r="G14" s="18">
        <v>1582.4925537109375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ht="14.25" customHeight="1" x14ac:dyDescent="0.2">
      <c r="A15" s="11" t="s">
        <v>57</v>
      </c>
      <c r="B15" s="15" t="s">
        <v>59</v>
      </c>
      <c r="C15" s="16">
        <v>0</v>
      </c>
      <c r="D15" s="16">
        <v>4</v>
      </c>
      <c r="E15" s="17">
        <v>-71.619883000000002</v>
      </c>
      <c r="F15" s="17">
        <v>-33.044606000000002</v>
      </c>
      <c r="G15" s="18">
        <v>1824.9866943359375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ht="14.25" customHeight="1" x14ac:dyDescent="0.2">
      <c r="A16" s="11" t="s">
        <v>57</v>
      </c>
      <c r="B16" s="15" t="s">
        <v>59</v>
      </c>
      <c r="C16" s="16">
        <v>0</v>
      </c>
      <c r="D16" s="16">
        <v>5</v>
      </c>
      <c r="E16" s="17">
        <v>-71.626065999999994</v>
      </c>
      <c r="F16" s="17">
        <v>-33.040312</v>
      </c>
      <c r="G16" s="18">
        <v>2619.287109375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57</v>
      </c>
      <c r="B17" s="15" t="s">
        <v>59</v>
      </c>
      <c r="C17" s="16">
        <v>0</v>
      </c>
      <c r="D17" s="16">
        <v>6</v>
      </c>
      <c r="E17" s="17">
        <v>-71.629852999999997</v>
      </c>
      <c r="F17" s="17">
        <v>-33.034618000000002</v>
      </c>
      <c r="G17" s="18">
        <v>3377.503662109375</v>
      </c>
      <c r="H17" s="16">
        <v>1</v>
      </c>
      <c r="I17" s="11">
        <v>1</v>
      </c>
      <c r="J17" s="11">
        <v>0</v>
      </c>
      <c r="K17" s="11">
        <v>0.05</v>
      </c>
      <c r="L17" s="11">
        <v>1</v>
      </c>
    </row>
    <row r="18" spans="1:12" ht="14.25" customHeight="1" x14ac:dyDescent="0.2">
      <c r="A18" s="11" t="s">
        <v>57</v>
      </c>
      <c r="B18" s="15" t="s">
        <v>59</v>
      </c>
      <c r="C18" s="16">
        <v>1</v>
      </c>
      <c r="D18" s="16">
        <v>1</v>
      </c>
      <c r="E18" s="17">
        <v>-71.630816999999993</v>
      </c>
      <c r="F18" s="17">
        <v>-33.035159999999998</v>
      </c>
      <c r="G18" s="18">
        <v>108.83599853515625</v>
      </c>
      <c r="H18" s="16">
        <v>1</v>
      </c>
      <c r="I18" s="11">
        <v>1</v>
      </c>
      <c r="J18" s="11">
        <v>1</v>
      </c>
      <c r="K18" s="11">
        <v>0.9</v>
      </c>
      <c r="L18" s="11">
        <v>1</v>
      </c>
    </row>
    <row r="19" spans="1:12" ht="14.25" customHeight="1" x14ac:dyDescent="0.2">
      <c r="A19" s="11" t="s">
        <v>57</v>
      </c>
      <c r="B19" s="15" t="s">
        <v>59</v>
      </c>
      <c r="C19" s="16">
        <v>1</v>
      </c>
      <c r="D19" s="16">
        <v>2</v>
      </c>
      <c r="E19" s="17">
        <v>-71.629414999999995</v>
      </c>
      <c r="F19" s="17">
        <v>-33.038608000000004</v>
      </c>
      <c r="G19" s="18">
        <v>520.5419921875</v>
      </c>
      <c r="H19" s="16">
        <v>1</v>
      </c>
      <c r="I19" s="11">
        <v>1</v>
      </c>
      <c r="J19" s="11">
        <v>0</v>
      </c>
      <c r="K19" s="11">
        <v>0.05</v>
      </c>
      <c r="L19" s="11">
        <v>1</v>
      </c>
    </row>
    <row r="20" spans="1:12" ht="14.25" customHeight="1" x14ac:dyDescent="0.2">
      <c r="A20" s="11" t="s">
        <v>57</v>
      </c>
      <c r="B20" s="15" t="s">
        <v>59</v>
      </c>
      <c r="C20" s="16">
        <v>1</v>
      </c>
      <c r="D20" s="16">
        <v>3</v>
      </c>
      <c r="E20" s="17">
        <v>-71.626439000000005</v>
      </c>
      <c r="F20" s="17">
        <v>-33.040666000000002</v>
      </c>
      <c r="G20" s="18">
        <v>892.21185302734375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57</v>
      </c>
      <c r="B21" s="15" t="s">
        <v>59</v>
      </c>
      <c r="C21" s="16">
        <v>1</v>
      </c>
      <c r="D21" s="16">
        <v>4</v>
      </c>
      <c r="E21" s="17">
        <v>-71.620080999999999</v>
      </c>
      <c r="F21" s="17">
        <v>-33.046663000000002</v>
      </c>
      <c r="G21" s="18">
        <v>1871.0537109375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57</v>
      </c>
      <c r="B22" s="15" t="s">
        <v>59</v>
      </c>
      <c r="C22" s="16">
        <v>1</v>
      </c>
      <c r="D22" s="16">
        <v>5</v>
      </c>
      <c r="E22" s="17">
        <v>-71.615606999999997</v>
      </c>
      <c r="F22" s="17">
        <v>-33.047085000000003</v>
      </c>
      <c r="G22" s="18">
        <v>2315.315673828125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57</v>
      </c>
      <c r="B23" s="15" t="s">
        <v>59</v>
      </c>
      <c r="C23" s="16">
        <v>1</v>
      </c>
      <c r="D23" s="16">
        <v>6</v>
      </c>
      <c r="E23" s="17">
        <v>-71.604573000000002</v>
      </c>
      <c r="F23" s="17">
        <v>-33.047035000000001</v>
      </c>
      <c r="G23" s="18">
        <v>3351.3525390625</v>
      </c>
      <c r="H23" s="16">
        <v>1</v>
      </c>
      <c r="I23" s="11">
        <v>1</v>
      </c>
      <c r="J23" s="11">
        <v>0</v>
      </c>
      <c r="K23" s="11">
        <v>0.05</v>
      </c>
      <c r="L23" s="11">
        <v>1</v>
      </c>
    </row>
    <row r="24" spans="1:12" ht="14.25" customHeight="1" x14ac:dyDescent="0.2">
      <c r="A24" s="11" t="s">
        <v>57</v>
      </c>
      <c r="B24" s="15" t="s">
        <v>60</v>
      </c>
      <c r="C24" s="16">
        <v>0</v>
      </c>
      <c r="D24" s="16">
        <v>1</v>
      </c>
      <c r="E24" s="17">
        <v>-71.604045999999997</v>
      </c>
      <c r="F24" s="17">
        <v>-33.047651000000002</v>
      </c>
      <c r="G24" s="18">
        <v>179.44015502929687</v>
      </c>
      <c r="H24" s="16">
        <v>1</v>
      </c>
      <c r="I24" s="11">
        <v>1</v>
      </c>
      <c r="J24" s="11">
        <v>1</v>
      </c>
      <c r="K24" s="11">
        <v>0.9</v>
      </c>
      <c r="L24" s="11">
        <v>1</v>
      </c>
    </row>
    <row r="25" spans="1:12" ht="14.25" customHeight="1" x14ac:dyDescent="0.2">
      <c r="A25" s="11" t="s">
        <v>57</v>
      </c>
      <c r="B25" s="15" t="s">
        <v>60</v>
      </c>
      <c r="C25" s="16">
        <v>0</v>
      </c>
      <c r="D25" s="16">
        <v>2</v>
      </c>
      <c r="E25" s="17">
        <v>-71.603756000000004</v>
      </c>
      <c r="F25" s="17">
        <v>-33.051589999999997</v>
      </c>
      <c r="G25" s="18">
        <v>811.03466796875</v>
      </c>
      <c r="H25" s="16">
        <v>1</v>
      </c>
      <c r="I25" s="11">
        <v>1</v>
      </c>
      <c r="J25" s="11">
        <v>0</v>
      </c>
      <c r="K25" s="11">
        <v>0.05</v>
      </c>
      <c r="L25" s="11">
        <v>1</v>
      </c>
    </row>
    <row r="26" spans="1:12" ht="14.25" customHeight="1" x14ac:dyDescent="0.2">
      <c r="A26" s="11" t="s">
        <v>57</v>
      </c>
      <c r="B26" s="15" t="s">
        <v>60</v>
      </c>
      <c r="C26" s="16">
        <v>0</v>
      </c>
      <c r="D26" s="16">
        <v>3</v>
      </c>
      <c r="E26" s="17">
        <v>-71.616057999999995</v>
      </c>
      <c r="F26" s="17">
        <v>-33.049199000000002</v>
      </c>
      <c r="G26" s="18">
        <v>1991.02197265625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ht="14.25" customHeight="1" x14ac:dyDescent="0.2">
      <c r="A27" s="11" t="s">
        <v>57</v>
      </c>
      <c r="B27" s="15" t="s">
        <v>60</v>
      </c>
      <c r="C27" s="16">
        <v>0</v>
      </c>
      <c r="D27" s="16">
        <v>4</v>
      </c>
      <c r="E27" s="17">
        <v>-71.619587999999993</v>
      </c>
      <c r="F27" s="17">
        <v>-33.047116000000003</v>
      </c>
      <c r="G27" s="18">
        <v>2474.166748046875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ht="14.25" customHeight="1" x14ac:dyDescent="0.2">
      <c r="A28" s="11" t="s">
        <v>57</v>
      </c>
      <c r="B28" s="15" t="s">
        <v>60</v>
      </c>
      <c r="C28" s="16">
        <v>0</v>
      </c>
      <c r="D28" s="16">
        <v>5</v>
      </c>
      <c r="E28" s="17">
        <v>-71.619842000000006</v>
      </c>
      <c r="F28" s="17">
        <v>-33.044609999999999</v>
      </c>
      <c r="G28" s="18">
        <v>2839.298828125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ht="14.25" customHeight="1" x14ac:dyDescent="0.2">
      <c r="A29" s="11" t="s">
        <v>57</v>
      </c>
      <c r="B29" s="15" t="s">
        <v>60</v>
      </c>
      <c r="C29" s="16">
        <v>0</v>
      </c>
      <c r="D29" s="16">
        <v>6</v>
      </c>
      <c r="E29" s="17">
        <v>-71.629885000000002</v>
      </c>
      <c r="F29" s="17">
        <v>-33.034365000000001</v>
      </c>
      <c r="G29" s="18">
        <v>4423.91552734375</v>
      </c>
      <c r="H29" s="16">
        <v>1</v>
      </c>
      <c r="I29" s="11">
        <v>1</v>
      </c>
      <c r="J29" s="11">
        <v>0</v>
      </c>
      <c r="K29" s="11">
        <v>0.05</v>
      </c>
      <c r="L29" s="11">
        <v>1</v>
      </c>
    </row>
    <row r="30" spans="1:12" ht="14.25" customHeight="1" x14ac:dyDescent="0.2">
      <c r="A30" s="11" t="s">
        <v>57</v>
      </c>
      <c r="B30" s="15" t="s">
        <v>60</v>
      </c>
      <c r="C30" s="16">
        <v>1</v>
      </c>
      <c r="D30" s="16">
        <v>1</v>
      </c>
      <c r="E30" s="17">
        <v>-71.630808999999999</v>
      </c>
      <c r="F30" s="17">
        <v>-33.034934</v>
      </c>
      <c r="G30" s="18">
        <v>83.760353088378906</v>
      </c>
      <c r="H30" s="16">
        <v>1</v>
      </c>
      <c r="I30" s="11">
        <v>1</v>
      </c>
      <c r="J30" s="11">
        <v>1</v>
      </c>
      <c r="K30" s="11">
        <v>0.9</v>
      </c>
      <c r="L30" s="11">
        <v>1</v>
      </c>
    </row>
    <row r="31" spans="1:12" ht="14.25" customHeight="1" x14ac:dyDescent="0.2">
      <c r="A31" s="11" t="s">
        <v>57</v>
      </c>
      <c r="B31" s="15" t="s">
        <v>60</v>
      </c>
      <c r="C31" s="16">
        <v>1</v>
      </c>
      <c r="D31" s="16">
        <v>2</v>
      </c>
      <c r="E31" s="17">
        <v>-71.629119000000003</v>
      </c>
      <c r="F31" s="17">
        <v>-33.039070000000002</v>
      </c>
      <c r="G31" s="18">
        <v>578.76739501953125</v>
      </c>
      <c r="H31" s="16">
        <v>1</v>
      </c>
      <c r="I31" s="11">
        <v>1</v>
      </c>
      <c r="J31" s="11">
        <v>0</v>
      </c>
      <c r="K31" s="11">
        <v>0.05</v>
      </c>
      <c r="L31" s="11">
        <v>1</v>
      </c>
    </row>
    <row r="32" spans="1:12" ht="14.25" customHeight="1" x14ac:dyDescent="0.2">
      <c r="A32" s="11" t="s">
        <v>57</v>
      </c>
      <c r="B32" s="15" t="s">
        <v>60</v>
      </c>
      <c r="C32" s="16">
        <v>1</v>
      </c>
      <c r="D32" s="16">
        <v>3</v>
      </c>
      <c r="E32" s="17">
        <v>-71.624628000000001</v>
      </c>
      <c r="F32" s="17">
        <v>-33.043447</v>
      </c>
      <c r="G32" s="18">
        <v>1283.0086669921875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57</v>
      </c>
      <c r="B33" s="15" t="s">
        <v>60</v>
      </c>
      <c r="C33" s="16">
        <v>1</v>
      </c>
      <c r="D33" s="16">
        <v>4</v>
      </c>
      <c r="E33" s="17">
        <v>-71.618082999999999</v>
      </c>
      <c r="F33" s="17">
        <v>-33.047984</v>
      </c>
      <c r="G33" s="18">
        <v>2165.258056640625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57</v>
      </c>
      <c r="B34" s="15" t="s">
        <v>60</v>
      </c>
      <c r="C34" s="16">
        <v>1</v>
      </c>
      <c r="D34" s="16">
        <v>5</v>
      </c>
      <c r="E34" s="17">
        <v>-71.605018000000001</v>
      </c>
      <c r="F34" s="17">
        <v>-33.051288</v>
      </c>
      <c r="G34" s="18">
        <v>3514.28076171875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11" t="s">
        <v>57</v>
      </c>
      <c r="B35" s="15" t="s">
        <v>60</v>
      </c>
      <c r="C35" s="16">
        <v>1</v>
      </c>
      <c r="D35" s="16">
        <v>6</v>
      </c>
      <c r="E35" s="17">
        <v>-71.603740000000002</v>
      </c>
      <c r="F35" s="17">
        <v>-33.04757</v>
      </c>
      <c r="G35" s="18">
        <v>4295.890625</v>
      </c>
      <c r="H35" s="16">
        <v>1</v>
      </c>
      <c r="I35" s="11">
        <v>1</v>
      </c>
      <c r="J35" s="11">
        <v>0</v>
      </c>
      <c r="K35" s="11">
        <v>0.05</v>
      </c>
      <c r="L35" s="11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35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zoomScale="90" zoomScaleNormal="90" workbookViewId="0">
      <selection activeCell="L10" sqref="L10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9" t="str">
        <f>"HORAS DE PASADA PROGRAMADA DE LA UNIDAD DE NEGOCIO ("&amp;A7&amp;" - "&amp;C7&amp;")"</f>
        <v>HORAS DE PASADA PROGRAMADA DE LA UNIDAD DE NEGOCIO (UN08 - ELECCIONES)</v>
      </c>
      <c r="B2" s="49"/>
      <c r="C2" s="49"/>
      <c r="D2" s="49"/>
      <c r="E2" s="49"/>
      <c r="F2" s="49"/>
      <c r="G2" s="49"/>
      <c r="H2" s="49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6" t="s">
        <v>12</v>
      </c>
      <c r="B6" s="58"/>
      <c r="C6" s="56" t="s">
        <v>13</v>
      </c>
      <c r="D6" s="57"/>
      <c r="E6" s="9" t="s">
        <v>7</v>
      </c>
      <c r="F6" s="9" t="s">
        <v>8</v>
      </c>
      <c r="G6"/>
      <c r="H6"/>
    </row>
    <row r="7" spans="1:8" x14ac:dyDescent="0.25">
      <c r="A7" s="53" t="str">
        <f>+PC!A7</f>
        <v>UN08</v>
      </c>
      <c r="B7" s="54"/>
      <c r="C7" s="53" t="str">
        <f>+PC!C7</f>
        <v>ELECCIONES</v>
      </c>
      <c r="D7" s="55"/>
      <c r="E7" s="10">
        <f>+PC!F7</f>
        <v>44395</v>
      </c>
      <c r="F7" s="10">
        <f>+PC!H7</f>
        <v>44395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 s="27" t="s">
        <v>61</v>
      </c>
      <c r="B12" s="28">
        <v>801</v>
      </c>
      <c r="C12" s="27">
        <v>0</v>
      </c>
      <c r="D12" s="27">
        <v>1</v>
      </c>
      <c r="E12" s="29" t="s">
        <v>34</v>
      </c>
      <c r="F12" s="29" t="s">
        <v>62</v>
      </c>
      <c r="G12" s="29" t="s">
        <v>34</v>
      </c>
      <c r="H12" s="30" t="s">
        <v>52</v>
      </c>
    </row>
    <row r="13" spans="1:8" ht="15.75" customHeight="1" x14ac:dyDescent="0.25">
      <c r="A13" s="22" t="s">
        <v>61</v>
      </c>
      <c r="B13" s="31">
        <v>801</v>
      </c>
      <c r="C13" s="22">
        <v>1</v>
      </c>
      <c r="D13" s="22">
        <v>1</v>
      </c>
      <c r="E13" s="34" t="s">
        <v>34</v>
      </c>
      <c r="F13" s="32" t="s">
        <v>64</v>
      </c>
      <c r="G13" s="34" t="s">
        <v>34</v>
      </c>
      <c r="H13" s="33" t="s">
        <v>52</v>
      </c>
    </row>
    <row r="14" spans="1:8" x14ac:dyDescent="0.25">
      <c r="A14" s="27" t="s">
        <v>61</v>
      </c>
      <c r="B14" s="28">
        <v>802</v>
      </c>
      <c r="C14" s="27">
        <v>0</v>
      </c>
      <c r="D14" s="27">
        <v>1</v>
      </c>
      <c r="E14" s="29" t="s">
        <v>34</v>
      </c>
      <c r="F14" s="29" t="s">
        <v>65</v>
      </c>
      <c r="G14" s="29" t="s">
        <v>66</v>
      </c>
      <c r="H14" s="30" t="s">
        <v>52</v>
      </c>
    </row>
    <row r="15" spans="1:8" x14ac:dyDescent="0.25">
      <c r="A15" s="22" t="s">
        <v>61</v>
      </c>
      <c r="B15" s="31">
        <v>802</v>
      </c>
      <c r="C15" s="22">
        <v>1</v>
      </c>
      <c r="D15" s="22">
        <v>1</v>
      </c>
      <c r="E15" s="34" t="s">
        <v>66</v>
      </c>
      <c r="F15" s="32" t="s">
        <v>63</v>
      </c>
      <c r="G15" s="34" t="s">
        <v>34</v>
      </c>
      <c r="H15" s="33" t="s">
        <v>52</v>
      </c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2021-07-13T14:49:40Z</dcterms:modified>
</cp:coreProperties>
</file>