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ddelavega\Desktop\PERIMETRO DE EXCLUSION\operacion perimetro de exclusion gran valpo\EVENTOS EXOGENOS\UN 6\2021\2.-FEBRERO\"/>
    </mc:Choice>
  </mc:AlternateContent>
  <bookViews>
    <workbookView xWindow="0" yWindow="0" windowWidth="24000" windowHeight="9135" tabRatio="859" activeTab="11"/>
  </bookViews>
  <sheets>
    <sheet name="TAPA" sheetId="59" r:id="rId1"/>
    <sheet name="Operador UN06" sheetId="58" r:id="rId2"/>
    <sheet name="601-I" sheetId="64" r:id="rId3"/>
    <sheet name="601-R" sheetId="65" r:id="rId4"/>
    <sheet name="602-I" sheetId="66" r:id="rId5"/>
    <sheet name="602-R" sheetId="67" r:id="rId6"/>
    <sheet name="605-I" sheetId="68" r:id="rId7"/>
    <sheet name="605-R" sheetId="69" r:id="rId8"/>
    <sheet name="608-I" sheetId="70" r:id="rId9"/>
    <sheet name="608-R" sheetId="71" r:id="rId10"/>
    <sheet name="609-I" sheetId="72" r:id="rId11"/>
    <sheet name="609-R" sheetId="73" r:id="rId12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64" l="1"/>
  <c r="D11" i="73" s="1"/>
  <c r="I12" i="59"/>
  <c r="B2" i="73"/>
  <c r="B2" i="72"/>
  <c r="B2" i="71"/>
  <c r="B2" i="70"/>
  <c r="B2" i="69"/>
  <c r="B2" i="68"/>
  <c r="B2" i="67"/>
  <c r="B2" i="66"/>
  <c r="B2" i="65"/>
  <c r="B2" i="64"/>
  <c r="D11" i="70" l="1"/>
  <c r="D11" i="66"/>
  <c r="D11" i="67"/>
  <c r="D11" i="71"/>
  <c r="D11" i="68"/>
  <c r="D11" i="72"/>
  <c r="D11" i="65"/>
  <c r="D11" i="69"/>
  <c r="I13" i="59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<sst xmlns="http://schemas.openxmlformats.org/spreadsheetml/2006/main" count="583" uniqueCount="89">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</sst>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D48" sqref="D48:D49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6" t="str">
        <f>+D12&amp;"_"&amp;D13&amp;"_"&amp;D14&amp;"_"&amp;D15&amp;"_"&amp;I12&amp;"_"&amp;YEAR(D17)&amp;"_"&amp;I13</f>
        <v>POR_V_VALPARAISOUN06_UN06_Estival_2021_6</v>
      </c>
      <c r="C4" s="36"/>
      <c r="D4" s="36"/>
      <c r="E4" s="36"/>
      <c r="F4" s="36"/>
      <c r="G4" s="36"/>
      <c r="H4" s="36"/>
      <c r="I4" s="36"/>
      <c r="J4" s="36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3" t="s">
        <v>40</v>
      </c>
      <c r="C12" s="33"/>
      <c r="D12" s="35" t="str">
        <f>'Operador UN06'!D8:E8</f>
        <v>POR</v>
      </c>
      <c r="E12" s="35"/>
      <c r="F12" s="1"/>
      <c r="G12" s="33" t="s">
        <v>41</v>
      </c>
      <c r="H12" s="33"/>
      <c r="I12" s="35" t="str">
        <f>'Operador UN06'!I8:J8</f>
        <v>Estival</v>
      </c>
      <c r="J12" s="35"/>
    </row>
    <row r="13" spans="2:10" x14ac:dyDescent="0.3">
      <c r="B13" s="33" t="s">
        <v>42</v>
      </c>
      <c r="C13" s="33"/>
      <c r="D13" s="35" t="s">
        <v>63</v>
      </c>
      <c r="E13" s="35"/>
      <c r="F13" s="1"/>
      <c r="G13" s="33" t="s">
        <v>47</v>
      </c>
      <c r="H13" s="33"/>
      <c r="I13" s="35">
        <f>'Operador UN06'!I11:J11</f>
        <v>6</v>
      </c>
      <c r="J13" s="35"/>
    </row>
    <row r="14" spans="2:10" x14ac:dyDescent="0.3">
      <c r="B14" s="33" t="s">
        <v>44</v>
      </c>
      <c r="C14" s="33"/>
      <c r="D14" s="35" t="s">
        <v>70</v>
      </c>
      <c r="E14" s="35"/>
      <c r="F14" s="1"/>
      <c r="G14" s="1"/>
    </row>
    <row r="15" spans="2:10" x14ac:dyDescent="0.3">
      <c r="B15" s="33" t="s">
        <v>46</v>
      </c>
      <c r="C15" s="33"/>
      <c r="D15" s="35" t="s">
        <v>69</v>
      </c>
      <c r="E15" s="35"/>
    </row>
    <row r="16" spans="2:10" x14ac:dyDescent="0.3">
      <c r="B16" s="6"/>
      <c r="C16" s="6"/>
    </row>
    <row r="17" spans="2:10" x14ac:dyDescent="0.3">
      <c r="B17" s="33" t="s">
        <v>48</v>
      </c>
      <c r="C17" s="33"/>
      <c r="D17" s="12">
        <f>'Operador UN06'!D13</f>
        <v>44248</v>
      </c>
      <c r="F17" s="11" t="s">
        <v>66</v>
      </c>
      <c r="G17" s="34" t="s">
        <v>71</v>
      </c>
      <c r="H17" s="34"/>
      <c r="I17" s="34"/>
      <c r="J17" s="34"/>
    </row>
    <row r="18" spans="2:10" x14ac:dyDescent="0.3">
      <c r="B18" s="33" t="s">
        <v>49</v>
      </c>
      <c r="C18" s="33"/>
      <c r="D18" s="12">
        <f>'Operador UN06'!D14</f>
        <v>44248</v>
      </c>
      <c r="F18" s="11" t="s">
        <v>67</v>
      </c>
      <c r="G18" s="34"/>
      <c r="H18" s="34"/>
      <c r="I18" s="34"/>
      <c r="J18" s="34"/>
    </row>
    <row r="22" spans="2:10" x14ac:dyDescent="0.3">
      <c r="F22" s="1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1">
      <formula>D12=""</formula>
    </cfRule>
  </conditionalFormatting>
  <conditionalFormatting sqref="D13:E13">
    <cfRule type="expression" dxfId="101" priority="10">
      <formula>D13=""</formula>
    </cfRule>
  </conditionalFormatting>
  <conditionalFormatting sqref="D14:E14">
    <cfRule type="expression" dxfId="100" priority="9">
      <formula>D14=""</formula>
    </cfRule>
  </conditionalFormatting>
  <conditionalFormatting sqref="D15:E15">
    <cfRule type="expression" dxfId="99" priority="8">
      <formula>D15=""</formula>
    </cfRule>
  </conditionalFormatting>
  <conditionalFormatting sqref="I12:J12">
    <cfRule type="expression" dxfId="98" priority="7">
      <formula>I12=""</formula>
    </cfRule>
  </conditionalFormatting>
  <conditionalFormatting sqref="I13:J13">
    <cfRule type="expression" dxfId="97" priority="6">
      <formula>I13=""</formula>
    </cfRule>
  </conditionalFormatting>
  <conditionalFormatting sqref="G17:J17">
    <cfRule type="expression" dxfId="96" priority="3">
      <formula>G17=""</formula>
    </cfRule>
  </conditionalFormatting>
  <conditionalFormatting sqref="G18:J18">
    <cfRule type="expression" dxfId="95" priority="2">
      <formula>G18=""</formula>
    </cfRule>
  </conditionalFormatting>
  <conditionalFormatting sqref="D17:D18">
    <cfRule type="expression" dxfId="9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42"/>
  <sheetViews>
    <sheetView zoomScale="55" zoomScaleNormal="55" workbookViewId="0">
      <selection activeCell="L18" sqref="L18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5" t="s">
        <v>37</v>
      </c>
      <c r="C2" s="45"/>
      <c r="D2" s="45"/>
      <c r="E2" s="45"/>
      <c r="F2" s="45"/>
      <c r="G2" s="45"/>
      <c r="H2" s="45"/>
      <c r="I2" s="45"/>
      <c r="J2" s="4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38</v>
      </c>
      <c r="C4" s="46" t="str">
        <f>+D8&amp;"_"&amp;D9&amp;"_"&amp;D10&amp;"_"&amp;D11&amp;"_"&amp;I8&amp;"_"&amp;YEAR(D13)&amp;"_"&amp;I11</f>
        <v>POR_V_VALPARAISOUN06_UN06_Estival_2021_6</v>
      </c>
      <c r="D4" s="46"/>
      <c r="E4" s="46"/>
      <c r="F4" s="46"/>
      <c r="G4" s="46"/>
      <c r="H4" s="46"/>
      <c r="I4" s="46"/>
      <c r="J4" s="46"/>
    </row>
    <row r="5" spans="2:10" x14ac:dyDescent="0.3">
      <c r="B5" s="1"/>
      <c r="D5" s="2"/>
      <c r="H5" s="1"/>
      <c r="I5" s="1"/>
    </row>
    <row r="6" spans="2:10" ht="18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3" t="s">
        <v>40</v>
      </c>
      <c r="C8" s="33"/>
      <c r="D8" s="35" t="s">
        <v>75</v>
      </c>
      <c r="E8" s="35"/>
      <c r="F8" s="6"/>
      <c r="G8" s="33" t="s">
        <v>41</v>
      </c>
      <c r="H8" s="33"/>
      <c r="I8" s="35" t="s">
        <v>83</v>
      </c>
      <c r="J8" s="35"/>
    </row>
    <row r="9" spans="2:10" x14ac:dyDescent="0.3">
      <c r="B9" s="33" t="s">
        <v>42</v>
      </c>
      <c r="C9" s="33"/>
      <c r="D9" s="35" t="s">
        <v>63</v>
      </c>
      <c r="E9" s="35"/>
      <c r="F9" s="6"/>
      <c r="G9" s="33" t="s">
        <v>43</v>
      </c>
      <c r="H9" s="33"/>
      <c r="I9" s="35" t="s">
        <v>76</v>
      </c>
      <c r="J9" s="35"/>
    </row>
    <row r="10" spans="2:10" x14ac:dyDescent="0.3">
      <c r="B10" s="33" t="s">
        <v>44</v>
      </c>
      <c r="C10" s="33"/>
      <c r="D10" s="35" t="s">
        <v>70</v>
      </c>
      <c r="E10" s="35"/>
      <c r="F10" s="6"/>
      <c r="G10" s="33" t="s">
        <v>45</v>
      </c>
      <c r="H10" s="33"/>
      <c r="I10" s="35" t="s">
        <v>64</v>
      </c>
      <c r="J10" s="35"/>
    </row>
    <row r="11" spans="2:10" x14ac:dyDescent="0.3">
      <c r="B11" s="33" t="s">
        <v>46</v>
      </c>
      <c r="C11" s="33"/>
      <c r="D11" s="35" t="s">
        <v>69</v>
      </c>
      <c r="E11" s="35"/>
      <c r="F11" s="6"/>
      <c r="G11" s="33" t="s">
        <v>47</v>
      </c>
      <c r="H11" s="33"/>
      <c r="I11" s="35">
        <v>6</v>
      </c>
      <c r="J11" s="35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3" t="s">
        <v>48</v>
      </c>
      <c r="C13" s="33"/>
      <c r="D13" s="12">
        <v>44248</v>
      </c>
      <c r="E13" s="6"/>
      <c r="F13" s="6"/>
      <c r="G13" s="1"/>
      <c r="H13" s="1"/>
      <c r="I13" s="1"/>
    </row>
    <row r="14" spans="2:10" x14ac:dyDescent="0.3">
      <c r="B14" s="33" t="s">
        <v>49</v>
      </c>
      <c r="C14" s="33"/>
      <c r="D14" s="12">
        <f>D13</f>
        <v>44248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50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0" t="s">
        <v>51</v>
      </c>
      <c r="C18" s="41"/>
      <c r="D18" s="42" t="s">
        <v>68</v>
      </c>
      <c r="E18" s="43"/>
      <c r="F18" s="43"/>
      <c r="G18" s="44"/>
      <c r="H18" s="1"/>
      <c r="I18" s="14" t="s">
        <v>52</v>
      </c>
      <c r="J18" s="15" t="s">
        <v>87</v>
      </c>
    </row>
    <row r="19" spans="2:15" x14ac:dyDescent="0.3">
      <c r="B19" s="40" t="s">
        <v>53</v>
      </c>
      <c r="C19" s="41"/>
      <c r="D19" s="42">
        <v>401006</v>
      </c>
      <c r="E19" s="43"/>
      <c r="F19" s="43"/>
      <c r="G19" s="44"/>
      <c r="H19" s="1"/>
      <c r="I19" s="1"/>
    </row>
    <row r="20" spans="2:15" x14ac:dyDescent="0.3">
      <c r="B20" s="40" t="s">
        <v>54</v>
      </c>
      <c r="C20" s="41"/>
      <c r="D20" s="42" t="s">
        <v>72</v>
      </c>
      <c r="E20" s="43"/>
      <c r="F20" s="43"/>
      <c r="G20" s="44"/>
      <c r="H20" s="1"/>
      <c r="I20" s="14" t="s">
        <v>52</v>
      </c>
      <c r="J20" s="15" t="s">
        <v>73</v>
      </c>
    </row>
    <row r="21" spans="2:15" x14ac:dyDescent="0.3">
      <c r="B21" s="40" t="s">
        <v>55</v>
      </c>
      <c r="C21" s="41"/>
      <c r="D21" s="42"/>
      <c r="E21" s="43"/>
      <c r="F21" s="43"/>
      <c r="G21" s="44"/>
      <c r="H21" s="1"/>
      <c r="I21" s="14" t="s">
        <v>52</v>
      </c>
      <c r="J21" s="15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3" t="s">
        <v>57</v>
      </c>
      <c r="C25" s="33"/>
      <c r="D25" s="15">
        <v>301</v>
      </c>
      <c r="E25" s="1"/>
      <c r="F25" s="1"/>
      <c r="G25" s="1"/>
      <c r="H25" s="1"/>
      <c r="I25" s="1"/>
    </row>
    <row r="26" spans="2:15" x14ac:dyDescent="0.3">
      <c r="B26" s="33" t="s">
        <v>58</v>
      </c>
      <c r="C26" s="33"/>
      <c r="D26" s="15">
        <v>329</v>
      </c>
      <c r="H26" s="1"/>
      <c r="I26" s="1"/>
    </row>
    <row r="27" spans="2:15" x14ac:dyDescent="0.3">
      <c r="B27" s="33" t="s">
        <v>59</v>
      </c>
      <c r="C27" s="33"/>
      <c r="D27" s="15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60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6" t="s">
        <v>1</v>
      </c>
      <c r="C31" s="16" t="s">
        <v>2</v>
      </c>
      <c r="D31" s="16" t="s">
        <v>61</v>
      </c>
      <c r="E31" s="39" t="s">
        <v>3</v>
      </c>
      <c r="F31" s="39"/>
      <c r="G31" s="39" t="s">
        <v>4</v>
      </c>
      <c r="H31" s="39"/>
      <c r="I31" s="16" t="s">
        <v>74</v>
      </c>
      <c r="J31" s="16" t="s">
        <v>62</v>
      </c>
    </row>
    <row r="32" spans="2:15" x14ac:dyDescent="0.3">
      <c r="B32" s="7">
        <v>601</v>
      </c>
      <c r="C32" s="7" t="s">
        <v>78</v>
      </c>
      <c r="D32" s="8">
        <v>33.42</v>
      </c>
      <c r="E32" s="37" t="s">
        <v>79</v>
      </c>
      <c r="F32" s="38"/>
      <c r="G32" s="37" t="s">
        <v>88</v>
      </c>
      <c r="H32" s="38"/>
      <c r="I32" s="32">
        <v>128</v>
      </c>
      <c r="J32" s="7" t="s">
        <v>65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7" t="s">
        <v>88</v>
      </c>
      <c r="F33" s="38"/>
      <c r="G33" s="37" t="s">
        <v>79</v>
      </c>
      <c r="H33" s="38"/>
      <c r="I33" s="32">
        <v>128</v>
      </c>
      <c r="J33" s="7" t="s">
        <v>65</v>
      </c>
      <c r="M33" s="13"/>
    </row>
    <row r="34" spans="2:13" x14ac:dyDescent="0.3">
      <c r="B34" s="7">
        <v>602</v>
      </c>
      <c r="C34" s="7" t="s">
        <v>78</v>
      </c>
      <c r="D34" s="8">
        <v>31.85</v>
      </c>
      <c r="E34" s="37" t="s">
        <v>79</v>
      </c>
      <c r="F34" s="38"/>
      <c r="G34" s="37" t="s">
        <v>88</v>
      </c>
      <c r="H34" s="38"/>
      <c r="I34" s="32">
        <v>129</v>
      </c>
      <c r="J34" s="7" t="s">
        <v>65</v>
      </c>
    </row>
    <row r="35" spans="2:13" x14ac:dyDescent="0.3">
      <c r="B35" s="7">
        <v>602</v>
      </c>
      <c r="C35" s="7" t="s">
        <v>36</v>
      </c>
      <c r="D35" s="8">
        <v>31.65</v>
      </c>
      <c r="E35" s="37" t="s">
        <v>88</v>
      </c>
      <c r="F35" s="38"/>
      <c r="G35" s="37" t="s">
        <v>79</v>
      </c>
      <c r="H35" s="38"/>
      <c r="I35" s="32">
        <v>129</v>
      </c>
      <c r="J35" s="7" t="s">
        <v>65</v>
      </c>
    </row>
    <row r="36" spans="2:13" x14ac:dyDescent="0.3">
      <c r="B36" s="7">
        <v>605</v>
      </c>
      <c r="C36" s="7" t="s">
        <v>78</v>
      </c>
      <c r="D36" s="8">
        <v>43.5</v>
      </c>
      <c r="E36" s="37" t="s">
        <v>80</v>
      </c>
      <c r="F36" s="38"/>
      <c r="G36" s="37" t="s">
        <v>88</v>
      </c>
      <c r="H36" s="38"/>
      <c r="I36" s="32">
        <v>132</v>
      </c>
      <c r="J36" s="7" t="s">
        <v>65</v>
      </c>
    </row>
    <row r="37" spans="2:13" x14ac:dyDescent="0.3">
      <c r="B37" s="7">
        <v>605</v>
      </c>
      <c r="C37" s="7" t="s">
        <v>36</v>
      </c>
      <c r="D37" s="8">
        <v>43.9</v>
      </c>
      <c r="E37" s="37" t="s">
        <v>88</v>
      </c>
      <c r="F37" s="38"/>
      <c r="G37" s="37" t="s">
        <v>80</v>
      </c>
      <c r="H37" s="38"/>
      <c r="I37" s="32">
        <v>132</v>
      </c>
      <c r="J37" s="7" t="s">
        <v>65</v>
      </c>
    </row>
    <row r="38" spans="2:13" x14ac:dyDescent="0.3">
      <c r="B38" s="7">
        <v>608</v>
      </c>
      <c r="C38" s="7" t="s">
        <v>78</v>
      </c>
      <c r="D38" s="8">
        <v>34.700000000000003</v>
      </c>
      <c r="E38" s="37" t="s">
        <v>84</v>
      </c>
      <c r="F38" s="38"/>
      <c r="G38" s="37" t="s">
        <v>85</v>
      </c>
      <c r="H38" s="38"/>
      <c r="I38" s="32">
        <v>135</v>
      </c>
      <c r="J38" s="7" t="s">
        <v>65</v>
      </c>
    </row>
    <row r="39" spans="2:13" x14ac:dyDescent="0.3">
      <c r="B39" s="7">
        <v>608</v>
      </c>
      <c r="C39" s="7" t="s">
        <v>36</v>
      </c>
      <c r="D39" s="8">
        <v>34.43</v>
      </c>
      <c r="E39" s="37" t="s">
        <v>85</v>
      </c>
      <c r="F39" s="38"/>
      <c r="G39" s="37" t="s">
        <v>84</v>
      </c>
      <c r="H39" s="38"/>
      <c r="I39" s="32">
        <v>135</v>
      </c>
      <c r="J39" s="7" t="s">
        <v>65</v>
      </c>
    </row>
    <row r="40" spans="2:13" x14ac:dyDescent="0.3">
      <c r="B40" s="7">
        <v>609</v>
      </c>
      <c r="C40" s="7" t="s">
        <v>78</v>
      </c>
      <c r="D40" s="8">
        <v>36.26</v>
      </c>
      <c r="E40" s="37" t="s">
        <v>84</v>
      </c>
      <c r="F40" s="38"/>
      <c r="G40" s="37" t="s">
        <v>86</v>
      </c>
      <c r="H40" s="38"/>
      <c r="I40" s="32">
        <v>136</v>
      </c>
      <c r="J40" s="7" t="s">
        <v>65</v>
      </c>
    </row>
    <row r="41" spans="2:13" x14ac:dyDescent="0.3">
      <c r="B41" s="7">
        <v>609</v>
      </c>
      <c r="C41" s="7" t="s">
        <v>36</v>
      </c>
      <c r="D41" s="8">
        <v>36.630000000000003</v>
      </c>
      <c r="E41" s="37" t="s">
        <v>86</v>
      </c>
      <c r="F41" s="38"/>
      <c r="G41" s="37" t="s">
        <v>84</v>
      </c>
      <c r="H41" s="38"/>
      <c r="I41" s="32">
        <v>136</v>
      </c>
      <c r="J41" s="7" t="s">
        <v>65</v>
      </c>
    </row>
    <row r="42" spans="2:13" x14ac:dyDescent="0.3">
      <c r="I42" s="1"/>
    </row>
  </sheetData>
  <mergeCells count="53"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E36:F36"/>
    <mergeCell ref="G36:H36"/>
    <mergeCell ref="E37:F37"/>
    <mergeCell ref="G37:H37"/>
    <mergeCell ref="D11:E11"/>
    <mergeCell ref="E33:F33"/>
    <mergeCell ref="G33:H33"/>
    <mergeCell ref="E34:F34"/>
    <mergeCell ref="G34:H34"/>
    <mergeCell ref="E35:F35"/>
    <mergeCell ref="G35:H35"/>
    <mergeCell ref="E40:F40"/>
    <mergeCell ref="G40:H40"/>
    <mergeCell ref="E41:F41"/>
    <mergeCell ref="G41:H41"/>
    <mergeCell ref="E38:F38"/>
    <mergeCell ref="G38:H38"/>
    <mergeCell ref="E39:F39"/>
    <mergeCell ref="G39:H39"/>
  </mergeCells>
  <conditionalFormatting sqref="D8:E8 D32:D41 E34:E41 G35:G41">
    <cfRule type="expression" dxfId="93" priority="217">
      <formula>D8=""</formula>
    </cfRule>
  </conditionalFormatting>
  <conditionalFormatting sqref="D10:E10">
    <cfRule type="expression" dxfId="92" priority="216">
      <formula>D10=""</formula>
    </cfRule>
  </conditionalFormatting>
  <conditionalFormatting sqref="D11:E11">
    <cfRule type="expression" dxfId="91" priority="215">
      <formula>D11=""</formula>
    </cfRule>
  </conditionalFormatting>
  <conditionalFormatting sqref="I8:J8">
    <cfRule type="expression" dxfId="90" priority="214">
      <formula>I8=""</formula>
    </cfRule>
  </conditionalFormatting>
  <conditionalFormatting sqref="D9:E9">
    <cfRule type="expression" dxfId="89" priority="213">
      <formula>D9=""</formula>
    </cfRule>
  </conditionalFormatting>
  <conditionalFormatting sqref="I10:J10">
    <cfRule type="expression" dxfId="88" priority="211">
      <formula>I10=""</formula>
    </cfRule>
  </conditionalFormatting>
  <conditionalFormatting sqref="I11:J11">
    <cfRule type="expression" dxfId="87" priority="210">
      <formula>I11=""</formula>
    </cfRule>
  </conditionalFormatting>
  <conditionalFormatting sqref="D13:D14">
    <cfRule type="expression" dxfId="86" priority="195">
      <formula>D13=""</formula>
    </cfRule>
  </conditionalFormatting>
  <conditionalFormatting sqref="D25">
    <cfRule type="expression" dxfId="85" priority="86">
      <formula>D25=""</formula>
    </cfRule>
  </conditionalFormatting>
  <conditionalFormatting sqref="D26">
    <cfRule type="expression" dxfId="84" priority="85">
      <formula>D26=""</formula>
    </cfRule>
  </conditionalFormatting>
  <conditionalFormatting sqref="D27">
    <cfRule type="expression" dxfId="83" priority="84">
      <formula>D27=""</formula>
    </cfRule>
  </conditionalFormatting>
  <conditionalFormatting sqref="J21">
    <cfRule type="expression" dxfId="82" priority="83">
      <formula>J21=""</formula>
    </cfRule>
  </conditionalFormatting>
  <conditionalFormatting sqref="D21:G21">
    <cfRule type="expression" dxfId="81" priority="82">
      <formula>D21=""</formula>
    </cfRule>
  </conditionalFormatting>
  <conditionalFormatting sqref="J18">
    <cfRule type="expression" dxfId="80" priority="81">
      <formula>J18=""</formula>
    </cfRule>
  </conditionalFormatting>
  <conditionalFormatting sqref="J20">
    <cfRule type="expression" dxfId="79" priority="80">
      <formula>J20=""</formula>
    </cfRule>
  </conditionalFormatting>
  <conditionalFormatting sqref="D18:G18">
    <cfRule type="expression" dxfId="78" priority="79">
      <formula>D18=""</formula>
    </cfRule>
  </conditionalFormatting>
  <conditionalFormatting sqref="D19:G19">
    <cfRule type="expression" dxfId="77" priority="78">
      <formula>D19=""</formula>
    </cfRule>
  </conditionalFormatting>
  <conditionalFormatting sqref="D20:G20">
    <cfRule type="expression" dxfId="76" priority="77">
      <formula>D20=""</formula>
    </cfRule>
  </conditionalFormatting>
  <conditionalFormatting sqref="I9:J9">
    <cfRule type="expression" dxfId="75" priority="70">
      <formula>I9=""</formula>
    </cfRule>
  </conditionalFormatting>
  <conditionalFormatting sqref="G33">
    <cfRule type="expression" dxfId="74" priority="4">
      <formula>G33=""</formula>
    </cfRule>
  </conditionalFormatting>
  <conditionalFormatting sqref="G34">
    <cfRule type="expression" dxfId="73" priority="3">
      <formula>G34=""</formula>
    </cfRule>
  </conditionalFormatting>
  <conditionalFormatting sqref="E33">
    <cfRule type="expression" dxfId="72" priority="2">
      <formula>E33=""</formula>
    </cfRule>
  </conditionalFormatting>
  <conditionalFormatting sqref="G32">
    <cfRule type="expression" dxfId="71" priority="1">
      <formula>G32=""</formula>
    </cfRule>
  </conditionalFormatting>
  <conditionalFormatting sqref="B32:C32">
    <cfRule type="expression" dxfId="70" priority="54">
      <formula>B32=""</formula>
    </cfRule>
  </conditionalFormatting>
  <conditionalFormatting sqref="J32">
    <cfRule type="expression" dxfId="69" priority="53">
      <formula>J32=""</formula>
    </cfRule>
  </conditionalFormatting>
  <conditionalFormatting sqref="E32">
    <cfRule type="expression" dxfId="68" priority="52">
      <formula>E32=""</formula>
    </cfRule>
  </conditionalFormatting>
  <conditionalFormatting sqref="B33:C33">
    <cfRule type="expression" dxfId="67" priority="51">
      <formula>B33=""</formula>
    </cfRule>
  </conditionalFormatting>
  <conditionalFormatting sqref="J33">
    <cfRule type="expression" dxfId="66" priority="50">
      <formula>J33=""</formula>
    </cfRule>
  </conditionalFormatting>
  <conditionalFormatting sqref="B34:C34">
    <cfRule type="expression" dxfId="65" priority="49">
      <formula>B34=""</formula>
    </cfRule>
  </conditionalFormatting>
  <conditionalFormatting sqref="J34">
    <cfRule type="expression" dxfId="64" priority="48">
      <formula>J34=""</formula>
    </cfRule>
  </conditionalFormatting>
  <conditionalFormatting sqref="B35:C35">
    <cfRule type="expression" dxfId="63" priority="47">
      <formula>B35=""</formula>
    </cfRule>
  </conditionalFormatting>
  <conditionalFormatting sqref="J35">
    <cfRule type="expression" dxfId="62" priority="46">
      <formula>J35=""</formula>
    </cfRule>
  </conditionalFormatting>
  <conditionalFormatting sqref="B36:C36">
    <cfRule type="expression" dxfId="61" priority="37">
      <formula>B36=""</formula>
    </cfRule>
  </conditionalFormatting>
  <conditionalFormatting sqref="J36">
    <cfRule type="expression" dxfId="60" priority="36">
      <formula>J36=""</formula>
    </cfRule>
  </conditionalFormatting>
  <conditionalFormatting sqref="B37:C37">
    <cfRule type="expression" dxfId="59" priority="35">
      <formula>B37=""</formula>
    </cfRule>
  </conditionalFormatting>
  <conditionalFormatting sqref="J37">
    <cfRule type="expression" dxfId="58" priority="34">
      <formula>J37=""</formula>
    </cfRule>
  </conditionalFormatting>
  <conditionalFormatting sqref="B38:C38">
    <cfRule type="expression" dxfId="57" priority="25">
      <formula>B38=""</formula>
    </cfRule>
  </conditionalFormatting>
  <conditionalFormatting sqref="J38">
    <cfRule type="expression" dxfId="56" priority="24">
      <formula>J38=""</formula>
    </cfRule>
  </conditionalFormatting>
  <conditionalFormatting sqref="B39:C39">
    <cfRule type="expression" dxfId="55" priority="23">
      <formula>B39=""</formula>
    </cfRule>
  </conditionalFormatting>
  <conditionalFormatting sqref="J39">
    <cfRule type="expression" dxfId="54" priority="22">
      <formula>J39=""</formula>
    </cfRule>
  </conditionalFormatting>
  <conditionalFormatting sqref="B40:C40">
    <cfRule type="expression" dxfId="53" priority="21">
      <formula>B40=""</formula>
    </cfRule>
  </conditionalFormatting>
  <conditionalFormatting sqref="J40">
    <cfRule type="expression" dxfId="52" priority="20">
      <formula>J40=""</formula>
    </cfRule>
  </conditionalFormatting>
  <conditionalFormatting sqref="B41:C41">
    <cfRule type="expression" dxfId="51" priority="19">
      <formula>B41=""</formula>
    </cfRule>
  </conditionalFormatting>
  <conditionalFormatting sqref="J41">
    <cfRule type="expression" dxfId="50" priority="18">
      <formula>J41=""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'Operador UN06'!D13</f>
        <v>44248</v>
      </c>
      <c r="E11" s="49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8"/>
      <c r="E20" s="28"/>
    </row>
    <row r="21" spans="2:14" ht="18" x14ac:dyDescent="0.3">
      <c r="B21" s="22">
        <v>8</v>
      </c>
      <c r="C21" s="23" t="s">
        <v>19</v>
      </c>
      <c r="D21" s="25"/>
      <c r="E21" s="25"/>
    </row>
    <row r="22" spans="2:14" ht="18" x14ac:dyDescent="0.3">
      <c r="B22" s="26">
        <v>9</v>
      </c>
      <c r="C22" s="31" t="s">
        <v>20</v>
      </c>
      <c r="D22" s="28"/>
      <c r="E22" s="28"/>
    </row>
    <row r="23" spans="2:14" ht="18" x14ac:dyDescent="0.3">
      <c r="B23" s="22">
        <v>10</v>
      </c>
      <c r="C23" s="23" t="s">
        <v>21</v>
      </c>
      <c r="D23" s="25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8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5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8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5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8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5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8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5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8"/>
      <c r="E32" s="28"/>
    </row>
    <row r="33" spans="2:5" ht="18" x14ac:dyDescent="0.3">
      <c r="B33" s="22">
        <v>20</v>
      </c>
      <c r="C33" s="23" t="s">
        <v>31</v>
      </c>
      <c r="D33" s="25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1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70" zoomScaleNormal="7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78</v>
      </c>
      <c r="D7" s="7" t="s">
        <v>80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/>
      <c r="E31" s="25"/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36</v>
      </c>
      <c r="D7" s="7" t="s">
        <v>82</v>
      </c>
      <c r="E7" s="7" t="s">
        <v>80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9" zoomScale="85" zoomScaleNormal="85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78</v>
      </c>
      <c r="D7" s="7" t="s">
        <v>84</v>
      </c>
      <c r="E7" s="7" t="s">
        <v>85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/>
      <c r="E31" s="25"/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1" zoomScale="85" zoomScaleNormal="85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36</v>
      </c>
      <c r="D7" s="7" t="s">
        <v>85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70" zoomScaleNormal="7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78</v>
      </c>
      <c r="D7" s="7" t="s">
        <v>84</v>
      </c>
      <c r="E7" s="7" t="s">
        <v>86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44248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/>
      <c r="E31" s="25"/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A16" zoomScale="85" zoomScaleNormal="85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36</v>
      </c>
      <c r="D7" s="7" t="s">
        <v>86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51" t="s">
        <v>7</v>
      </c>
      <c r="C11" s="51" t="s">
        <v>8</v>
      </c>
      <c r="D11" s="53">
        <f>'601-I'!D11:E11</f>
        <v>44248</v>
      </c>
      <c r="E11" s="54"/>
    </row>
    <row r="12" spans="2:14" ht="33" x14ac:dyDescent="0.3">
      <c r="B12" s="52"/>
      <c r="C12" s="52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TAPA</vt:lpstr>
      <vt:lpstr>Operador UN06</vt:lpstr>
      <vt:lpstr>601-I</vt:lpstr>
      <vt:lpstr>601-R</vt:lpstr>
      <vt:lpstr>602-I</vt:lpstr>
      <vt:lpstr>602-R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Diego Matias De la Vega Chavarria</cp:lastModifiedBy>
  <cp:lastPrinted>2019-06-18T15:22:36Z</cp:lastPrinted>
  <dcterms:created xsi:type="dcterms:W3CDTF">2019-05-30T14:02:05Z</dcterms:created>
  <dcterms:modified xsi:type="dcterms:W3CDTF">2021-02-26T14:56:27Z</dcterms:modified>
</cp:coreProperties>
</file>