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ddelavega\Desktop\PERIMETRO DE EXCLUSION\operacion perimetro de exclusion gran valpo\EVENTOS EXOGENOS\UN 6\2021\2.-FEBRERO\"/>
    </mc:Choice>
  </mc:AlternateContent>
  <bookViews>
    <workbookView xWindow="0" yWindow="0" windowWidth="24000" windowHeight="9135" tabRatio="859" activeTab="1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70" l="1"/>
  <c r="D11" i="66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<sst xmlns="http://schemas.openxmlformats.org/spreadsheetml/2006/main" count="594" uniqueCount="89">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</sst>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D48" sqref="D48:D49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POR_V_VALPARAISOUN06_UN06_Estival_2021_5</v>
      </c>
      <c r="C4" s="35"/>
      <c r="D4" s="35"/>
      <c r="E4" s="35"/>
      <c r="F4" s="35"/>
      <c r="G4" s="35"/>
      <c r="H4" s="35"/>
      <c r="I4" s="35"/>
      <c r="J4" s="35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3" t="s">
        <v>40</v>
      </c>
      <c r="C12" s="33"/>
      <c r="D12" s="34" t="str">
        <f>'Operador UN06'!D8:E8</f>
        <v>POR</v>
      </c>
      <c r="E12" s="34"/>
      <c r="F12" s="1"/>
      <c r="G12" s="33" t="s">
        <v>41</v>
      </c>
      <c r="H12" s="33"/>
      <c r="I12" s="34" t="str">
        <f>'Operador UN06'!I8:J8</f>
        <v>Estival</v>
      </c>
      <c r="J12" s="34"/>
    </row>
    <row r="13" spans="2:10" x14ac:dyDescent="0.3">
      <c r="B13" s="33" t="s">
        <v>42</v>
      </c>
      <c r="C13" s="33"/>
      <c r="D13" s="34" t="s">
        <v>63</v>
      </c>
      <c r="E13" s="34"/>
      <c r="F13" s="1"/>
      <c r="G13" s="33" t="s">
        <v>47</v>
      </c>
      <c r="H13" s="33"/>
      <c r="I13" s="34">
        <f>'Operador UN06'!I11:J11</f>
        <v>5</v>
      </c>
      <c r="J13" s="34"/>
    </row>
    <row r="14" spans="2:10" x14ac:dyDescent="0.3">
      <c r="B14" s="33" t="s">
        <v>44</v>
      </c>
      <c r="C14" s="33"/>
      <c r="D14" s="34" t="s">
        <v>70</v>
      </c>
      <c r="E14" s="34"/>
      <c r="F14" s="1"/>
      <c r="G14" s="1"/>
    </row>
    <row r="15" spans="2:10" x14ac:dyDescent="0.3">
      <c r="B15" s="33" t="s">
        <v>46</v>
      </c>
      <c r="C15" s="33"/>
      <c r="D15" s="34" t="s">
        <v>69</v>
      </c>
      <c r="E15" s="34"/>
    </row>
    <row r="16" spans="2:10" x14ac:dyDescent="0.3">
      <c r="B16" s="6"/>
      <c r="C16" s="6"/>
    </row>
    <row r="17" spans="2:10" x14ac:dyDescent="0.3">
      <c r="B17" s="33" t="s">
        <v>48</v>
      </c>
      <c r="C17" s="33"/>
      <c r="D17" s="12">
        <f>'Operador UN06'!D13</f>
        <v>44247</v>
      </c>
      <c r="F17" s="11" t="s">
        <v>66</v>
      </c>
      <c r="G17" s="36" t="s">
        <v>71</v>
      </c>
      <c r="H17" s="36"/>
      <c r="I17" s="36"/>
      <c r="J17" s="36"/>
    </row>
    <row r="18" spans="2:10" x14ac:dyDescent="0.3">
      <c r="B18" s="33" t="s">
        <v>49</v>
      </c>
      <c r="C18" s="33"/>
      <c r="D18" s="12">
        <f>'Operador UN06'!D14</f>
        <v>44247</v>
      </c>
      <c r="F18" s="11" t="s">
        <v>67</v>
      </c>
      <c r="G18" s="36"/>
      <c r="H18" s="36"/>
      <c r="I18" s="36"/>
      <c r="J18" s="36"/>
    </row>
    <row r="22" spans="2:10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2"/>
  <sheetViews>
    <sheetView tabSelected="1" zoomScale="55" zoomScaleNormal="55" workbookViewId="0">
      <selection activeCell="D14" sqref="D14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39" t="s">
        <v>37</v>
      </c>
      <c r="C2" s="39"/>
      <c r="D2" s="39"/>
      <c r="E2" s="39"/>
      <c r="F2" s="39"/>
      <c r="G2" s="39"/>
      <c r="H2" s="39"/>
      <c r="I2" s="39"/>
      <c r="J2" s="39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0" t="str">
        <f>+D8&amp;"_"&amp;D9&amp;"_"&amp;D10&amp;"_"&amp;D11&amp;"_"&amp;I8&amp;"_"&amp;YEAR(D13)&amp;"_"&amp;I11</f>
        <v>POR_V_VALPARAISOUN06_UN06_Estival_2021_5</v>
      </c>
      <c r="D4" s="40"/>
      <c r="E4" s="40"/>
      <c r="F4" s="40"/>
      <c r="G4" s="40"/>
      <c r="H4" s="40"/>
      <c r="I4" s="40"/>
      <c r="J4" s="40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3" t="s">
        <v>40</v>
      </c>
      <c r="C8" s="33"/>
      <c r="D8" s="34" t="s">
        <v>75</v>
      </c>
      <c r="E8" s="34"/>
      <c r="F8" s="6"/>
      <c r="G8" s="33" t="s">
        <v>41</v>
      </c>
      <c r="H8" s="33"/>
      <c r="I8" s="34" t="s">
        <v>83</v>
      </c>
      <c r="J8" s="34"/>
    </row>
    <row r="9" spans="2:10" x14ac:dyDescent="0.3">
      <c r="B9" s="33" t="s">
        <v>42</v>
      </c>
      <c r="C9" s="33"/>
      <c r="D9" s="34" t="s">
        <v>63</v>
      </c>
      <c r="E9" s="34"/>
      <c r="F9" s="6"/>
      <c r="G9" s="33" t="s">
        <v>43</v>
      </c>
      <c r="H9" s="33"/>
      <c r="I9" s="34" t="s">
        <v>76</v>
      </c>
      <c r="J9" s="34"/>
    </row>
    <row r="10" spans="2:10" x14ac:dyDescent="0.3">
      <c r="B10" s="33" t="s">
        <v>44</v>
      </c>
      <c r="C10" s="33"/>
      <c r="D10" s="34" t="s">
        <v>70</v>
      </c>
      <c r="E10" s="34"/>
      <c r="F10" s="6"/>
      <c r="G10" s="33" t="s">
        <v>45</v>
      </c>
      <c r="H10" s="33"/>
      <c r="I10" s="34" t="s">
        <v>64</v>
      </c>
      <c r="J10" s="34"/>
    </row>
    <row r="11" spans="2:10" x14ac:dyDescent="0.3">
      <c r="B11" s="33" t="s">
        <v>46</v>
      </c>
      <c r="C11" s="33"/>
      <c r="D11" s="34" t="s">
        <v>69</v>
      </c>
      <c r="E11" s="34"/>
      <c r="F11" s="6"/>
      <c r="G11" s="33" t="s">
        <v>47</v>
      </c>
      <c r="H11" s="33"/>
      <c r="I11" s="34">
        <v>5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3" t="s">
        <v>48</v>
      </c>
      <c r="C13" s="33"/>
      <c r="D13" s="12">
        <v>44247</v>
      </c>
      <c r="E13" s="6"/>
      <c r="F13" s="6"/>
      <c r="G13" s="1"/>
      <c r="H13" s="1"/>
      <c r="I13" s="1"/>
    </row>
    <row r="14" spans="2:10" x14ac:dyDescent="0.3">
      <c r="B14" s="33" t="s">
        <v>49</v>
      </c>
      <c r="C14" s="33"/>
      <c r="D14" s="12">
        <f>D13</f>
        <v>44247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2" t="s">
        <v>51</v>
      </c>
      <c r="C18" s="43"/>
      <c r="D18" s="44" t="s">
        <v>68</v>
      </c>
      <c r="E18" s="45"/>
      <c r="F18" s="45"/>
      <c r="G18" s="46"/>
      <c r="H18" s="1"/>
      <c r="I18" s="14" t="s">
        <v>52</v>
      </c>
      <c r="J18" s="15" t="s">
        <v>87</v>
      </c>
    </row>
    <row r="19" spans="2:15" x14ac:dyDescent="0.3">
      <c r="B19" s="42" t="s">
        <v>53</v>
      </c>
      <c r="C19" s="43"/>
      <c r="D19" s="44">
        <v>401006</v>
      </c>
      <c r="E19" s="45"/>
      <c r="F19" s="45"/>
      <c r="G19" s="46"/>
      <c r="H19" s="1"/>
      <c r="I19" s="1"/>
    </row>
    <row r="20" spans="2:15" x14ac:dyDescent="0.3">
      <c r="B20" s="42" t="s">
        <v>54</v>
      </c>
      <c r="C20" s="43"/>
      <c r="D20" s="44" t="s">
        <v>72</v>
      </c>
      <c r="E20" s="45"/>
      <c r="F20" s="45"/>
      <c r="G20" s="46"/>
      <c r="H20" s="1"/>
      <c r="I20" s="14" t="s">
        <v>52</v>
      </c>
      <c r="J20" s="15" t="s">
        <v>73</v>
      </c>
    </row>
    <row r="21" spans="2:15" x14ac:dyDescent="0.3">
      <c r="B21" s="42" t="s">
        <v>55</v>
      </c>
      <c r="C21" s="43"/>
      <c r="D21" s="44"/>
      <c r="E21" s="45"/>
      <c r="F21" s="45"/>
      <c r="G21" s="46"/>
      <c r="H21" s="1"/>
      <c r="I21" s="14" t="s">
        <v>52</v>
      </c>
      <c r="J21" s="15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41" t="s">
        <v>3</v>
      </c>
      <c r="F31" s="41"/>
      <c r="G31" s="41" t="s">
        <v>4</v>
      </c>
      <c r="H31" s="41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  <row r="42" spans="2:13" x14ac:dyDescent="0.3">
      <c r="I42" s="1"/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44247</v>
      </c>
      <c r="E11" s="49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8"/>
      <c r="E20" s="28"/>
    </row>
    <row r="21" spans="2:14" ht="18" x14ac:dyDescent="0.3">
      <c r="B21" s="22">
        <v>8</v>
      </c>
      <c r="C21" s="23" t="s">
        <v>19</v>
      </c>
      <c r="D21" s="25"/>
      <c r="E21" s="25"/>
    </row>
    <row r="22" spans="2:14" ht="18" x14ac:dyDescent="0.3">
      <c r="B22" s="26">
        <v>9</v>
      </c>
      <c r="C22" s="31" t="s">
        <v>20</v>
      </c>
      <c r="D22" s="28"/>
      <c r="E22" s="28"/>
    </row>
    <row r="23" spans="2:14" ht="18" x14ac:dyDescent="0.3">
      <c r="B23" s="22">
        <v>10</v>
      </c>
      <c r="C23" s="23" t="s">
        <v>21</v>
      </c>
      <c r="D23" s="25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8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5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8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5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8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5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85" zoomScaleNormal="85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1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zoomScale="85" zoomScaleNormal="85" workbookViewId="0">
      <selection activeCell="D23" sqref="D23:E2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70" zoomScaleNormal="70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9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8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H37" sqref="H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44247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workbookViewId="0">
      <selection activeCell="H41" sqref="H4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44247</v>
      </c>
      <c r="E11" s="54"/>
    </row>
    <row r="12" spans="2:14" ht="33" x14ac:dyDescent="0.3">
      <c r="B12" s="52"/>
      <c r="C12" s="52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Diego Matias De la Vega Chavarria</cp:lastModifiedBy>
  <cp:lastPrinted>2019-06-18T15:22:36Z</cp:lastPrinted>
  <dcterms:created xsi:type="dcterms:W3CDTF">2019-05-30T14:02:05Z</dcterms:created>
  <dcterms:modified xsi:type="dcterms:W3CDTF">2021-02-26T14:48:56Z</dcterms:modified>
</cp:coreProperties>
</file>