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5\POR 202102\"/>
    </mc:Choice>
  </mc:AlternateContent>
  <bookViews>
    <workbookView xWindow="0" yWindow="0" windowWidth="17016" windowHeight="7452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<sst xmlns="http://schemas.openxmlformats.org/spreadsheetml/2006/main" count="161" uniqueCount="74">
  <si>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</si>
  <si>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</si>
  <si>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</si>
  <si>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</si>
  <si>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</si>
  <si>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</si>
  <si>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</si>
  <si>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</si>
  <si>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</si>
  <si>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</si>
  <si>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</si>
  <si>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</si>
  <si>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</si>
  <si>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</si>
  <si>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</si>
  <si>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</si>
  <si>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</si>
  <si>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</si>
  <si>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</si>
  <si>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</si>
  <si>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</si>
  <si>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</si>
  <si>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</si>
  <si>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</si>
  <si>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</si>
  <si>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</si>
  <si>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</si>
  <si>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</si>
  <si>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</si>
  <si>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</si>
  <si>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</si>
  <si>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</si>
  <si>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</si>
  <si>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</si>
  <si>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</si>
  <si>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</si>
  <si>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</si>
  <si>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</si>
  <si>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</si>
  <si>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</si>
  <si>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</si>
  <si>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</si>
  <si>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</si>
  <si>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</si>
  <si>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</si>
  <si>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</si>
  <si>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</si>
  <si>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</si>
  <si>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</si>
  <si>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</si>
  <si>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</si>
  <si>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</si>
  <si>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</si>
  <si>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</si>
  <si>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</si>
  <si>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</si>
  <si>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</si>
  <si>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</si>
  <si>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</si>
  <si>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</si>
  <si>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</si>
  <si>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</si>
  <si>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</si>
  <si>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</si>
  <si>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</si>
  <si>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</si>
  <si>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</si>
  <si>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Estival</t>
  </si>
  <si>
    <t>POR</t>
  </si>
  <si>
    <t>CORRELATIVO POR</t>
  </si>
  <si>
    <t>UN05</t>
  </si>
  <si>
    <t>VALPARAISOUN05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</si>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</sst>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9.474118287035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2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6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1"/>
    <n v="0.05"/>
    <n v="1"/>
    <m/>
  </r>
  <r>
    <x v="0"/>
    <x v="0"/>
    <x v="0"/>
    <n v="3"/>
    <n v="-71.570392999999996"/>
    <n v="-33.126600000000003"/>
    <n v="1984.5633544921875"/>
    <n v="1"/>
    <n v="0"/>
    <x v="1"/>
    <n v="0"/>
    <n v="1"/>
    <m/>
  </r>
  <r>
    <x v="0"/>
    <x v="0"/>
    <x v="0"/>
    <n v="4"/>
    <n v="-71.569877000000005"/>
    <n v="-33.113177"/>
    <n v="4391.7998046875"/>
    <n v="1"/>
    <n v="0"/>
    <x v="1"/>
    <n v="0"/>
    <n v="1"/>
    <m/>
  </r>
  <r>
    <x v="0"/>
    <x v="0"/>
    <x v="0"/>
    <n v="5"/>
    <n v="-71.566134000000005"/>
    <n v="-33.113526999999998"/>
    <n v="4743.39990234375"/>
    <n v="1"/>
    <n v="0"/>
    <x v="1"/>
    <n v="0"/>
    <n v="1"/>
    <m/>
  </r>
  <r>
    <x v="0"/>
    <x v="0"/>
    <x v="0"/>
    <n v="6"/>
    <n v="-71.550762000000006"/>
    <n v="-33.117570000000001"/>
    <n v="6612.359375"/>
    <n v="1"/>
    <n v="0"/>
    <x v="1"/>
    <n v="0"/>
    <n v="1"/>
    <m/>
  </r>
  <r>
    <x v="0"/>
    <x v="0"/>
    <x v="0"/>
    <n v="7"/>
    <n v="-71.563541999999998"/>
    <n v="-33.047828000000003"/>
    <n v="17504.87109375"/>
    <n v="1"/>
    <n v="0"/>
    <x v="1"/>
    <n v="0"/>
    <n v="1"/>
    <m/>
  </r>
  <r>
    <x v="0"/>
    <x v="0"/>
    <x v="0"/>
    <n v="8"/>
    <n v="-71.570415999999994"/>
    <n v="-33.034801000000002"/>
    <n v="19952.166015625"/>
    <n v="1"/>
    <n v="0"/>
    <x v="1"/>
    <n v="0"/>
    <n v="1"/>
    <m/>
  </r>
  <r>
    <x v="0"/>
    <x v="0"/>
    <x v="0"/>
    <n v="9"/>
    <n v="-71.564100999999994"/>
    <n v="-33.030940999999999"/>
    <n v="20791.5078125"/>
    <n v="1"/>
    <n v="0"/>
    <x v="1"/>
    <n v="0"/>
    <n v="1"/>
    <m/>
  </r>
  <r>
    <x v="0"/>
    <x v="0"/>
    <x v="0"/>
    <n v="10"/>
    <n v="-71.557794000000001"/>
    <n v="-33.025606000000003"/>
    <n v="21958.134765625"/>
    <n v="1"/>
    <n v="0"/>
    <x v="1"/>
    <n v="0"/>
    <n v="1"/>
    <m/>
  </r>
  <r>
    <x v="0"/>
    <x v="0"/>
    <x v="0"/>
    <n v="11"/>
    <n v="-71.550955999999999"/>
    <n v="-33.020189000000002"/>
    <n v="23264.240234375"/>
    <n v="1"/>
    <n v="0"/>
    <x v="1"/>
    <n v="0"/>
    <n v="1"/>
    <m/>
  </r>
  <r>
    <x v="0"/>
    <x v="0"/>
    <x v="0"/>
    <n v="12"/>
    <n v="-71.542351999999994"/>
    <n v="-32.971643999999998"/>
    <n v="29172.630859375"/>
    <n v="1"/>
    <n v="0"/>
    <x v="1"/>
    <n v="0"/>
    <n v="1"/>
    <m/>
  </r>
  <r>
    <x v="0"/>
    <x v="0"/>
    <x v="0"/>
    <n v="13"/>
    <n v="-71.539216999999994"/>
    <n v="-32.970283999999999"/>
    <n v="29594.7890625"/>
    <n v="1"/>
    <n v="0"/>
    <x v="1"/>
    <n v="0"/>
    <n v="1"/>
    <m/>
  </r>
  <r>
    <x v="0"/>
    <x v="0"/>
    <x v="0"/>
    <n v="14"/>
    <n v="-71.544231999999994"/>
    <n v="-32.957628"/>
    <n v="31250.791015625"/>
    <n v="1"/>
    <n v="0"/>
    <x v="1"/>
    <n v="0"/>
    <n v="1"/>
    <m/>
  </r>
  <r>
    <x v="0"/>
    <x v="0"/>
    <x v="0"/>
    <n v="15"/>
    <n v="-71.538978999999998"/>
    <n v="-32.934013"/>
    <n v="34379.99609375"/>
    <n v="1"/>
    <n v="0"/>
    <x v="1"/>
    <n v="0"/>
    <n v="1"/>
    <m/>
  </r>
  <r>
    <x v="0"/>
    <x v="0"/>
    <x v="0"/>
    <n v="16"/>
    <n v="-71.519172999999995"/>
    <n v="-32.930326999999998"/>
    <n v="36344.04296875"/>
    <n v="1"/>
    <n v="0"/>
    <x v="1"/>
    <n v="0"/>
    <n v="1"/>
    <m/>
  </r>
  <r>
    <x v="0"/>
    <x v="0"/>
    <x v="0"/>
    <n v="17"/>
    <n v="-71.514542000000006"/>
    <n v="-32.923642999999998"/>
    <n v="37399.56640625"/>
    <n v="1"/>
    <n v="1"/>
    <x v="1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1"/>
    <n v="0.05"/>
    <n v="1"/>
    <m/>
  </r>
  <r>
    <x v="0"/>
    <x v="0"/>
    <x v="1"/>
    <n v="3"/>
    <n v="-71.538993000000005"/>
    <n v="-32.933934000000001"/>
    <n v="3918.231201171875"/>
    <n v="1"/>
    <n v="0"/>
    <x v="1"/>
    <n v="0"/>
    <n v="1"/>
    <m/>
  </r>
  <r>
    <x v="0"/>
    <x v="0"/>
    <x v="1"/>
    <n v="4"/>
    <n v="-71.544404999999998"/>
    <n v="-32.957737999999999"/>
    <n v="7064.39501953125"/>
    <n v="1"/>
    <n v="0"/>
    <x v="1"/>
    <n v="0"/>
    <n v="1"/>
    <m/>
  </r>
  <r>
    <x v="0"/>
    <x v="0"/>
    <x v="1"/>
    <n v="5"/>
    <n v="-71.539236000000002"/>
    <n v="-32.970227000000001"/>
    <n v="8692.8759765625"/>
    <n v="1"/>
    <n v="0"/>
    <x v="1"/>
    <n v="0"/>
    <n v="1"/>
    <m/>
  </r>
  <r>
    <x v="0"/>
    <x v="0"/>
    <x v="1"/>
    <n v="6"/>
    <n v="-71.551154999999994"/>
    <n v="-33.020122000000001"/>
    <n v="15262.5068359375"/>
    <n v="1"/>
    <n v="0"/>
    <x v="1"/>
    <n v="0"/>
    <n v="1"/>
    <m/>
  </r>
  <r>
    <x v="0"/>
    <x v="0"/>
    <x v="1"/>
    <n v="7"/>
    <n v="-71.553539000000001"/>
    <n v="-33.023733"/>
    <n v="15833.083984375"/>
    <n v="1"/>
    <n v="0"/>
    <x v="1"/>
    <n v="0"/>
    <n v="1"/>
    <m/>
  </r>
  <r>
    <x v="0"/>
    <x v="0"/>
    <x v="1"/>
    <n v="8"/>
    <n v="-71.564079000000007"/>
    <n v="-33.030887"/>
    <n v="17615.87890625"/>
    <n v="1"/>
    <n v="0"/>
    <x v="1"/>
    <n v="0"/>
    <n v="1"/>
    <m/>
  </r>
  <r>
    <x v="0"/>
    <x v="0"/>
    <x v="1"/>
    <n v="9"/>
    <n v="-71.570514000000003"/>
    <n v="-33.034745999999998"/>
    <n v="18450.552734375"/>
    <n v="1"/>
    <n v="0"/>
    <x v="1"/>
    <n v="0"/>
    <n v="1"/>
    <m/>
  </r>
  <r>
    <x v="0"/>
    <x v="0"/>
    <x v="1"/>
    <n v="10"/>
    <n v="-71.563569000000001"/>
    <n v="-33.047817000000002"/>
    <n v="20906.046875"/>
    <n v="1"/>
    <n v="0"/>
    <x v="1"/>
    <n v="0"/>
    <n v="1"/>
    <m/>
  </r>
  <r>
    <x v="0"/>
    <x v="0"/>
    <x v="1"/>
    <n v="11"/>
    <n v="-71.550432000000001"/>
    <n v="-33.116920999999998"/>
    <n v="31951.4609375"/>
    <n v="1"/>
    <n v="0"/>
    <x v="1"/>
    <n v="0"/>
    <n v="1"/>
    <m/>
  </r>
  <r>
    <x v="0"/>
    <x v="0"/>
    <x v="1"/>
    <n v="12"/>
    <n v="-71.566001999999997"/>
    <n v="-33.112414999999999"/>
    <n v="34022.875"/>
    <n v="1"/>
    <n v="0"/>
    <x v="1"/>
    <n v="0"/>
    <n v="1"/>
    <m/>
  </r>
  <r>
    <x v="0"/>
    <x v="0"/>
    <x v="1"/>
    <n v="13"/>
    <n v="-71.574498000000006"/>
    <n v="-33.111753999999998"/>
    <n v="34819.26171875"/>
    <n v="1"/>
    <n v="0"/>
    <x v="1"/>
    <n v="0"/>
    <n v="1"/>
    <m/>
  </r>
  <r>
    <x v="0"/>
    <x v="0"/>
    <x v="1"/>
    <n v="14"/>
    <n v="-71.570322000000004"/>
    <n v="-33.126666999999998"/>
    <n v="36987.29296875"/>
    <n v="1"/>
    <n v="0"/>
    <x v="1"/>
    <n v="0"/>
    <n v="1"/>
    <m/>
  </r>
  <r>
    <x v="0"/>
    <x v="0"/>
    <x v="1"/>
    <n v="15"/>
    <n v="-71.565461999999997"/>
    <n v="-33.131191999999999"/>
    <n v="37668.32421875"/>
    <n v="1"/>
    <n v="0"/>
    <x v="1"/>
    <n v="0"/>
    <n v="1"/>
    <m/>
  </r>
  <r>
    <x v="0"/>
    <x v="0"/>
    <x v="1"/>
    <n v="16"/>
    <n v="-71.564034000000007"/>
    <n v="-33.139519"/>
    <n v="38634.19921875"/>
    <n v="1"/>
    <n v="1"/>
    <x v="1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1"/>
    <n v="0.05"/>
    <n v="1"/>
    <m/>
  </r>
  <r>
    <x v="0"/>
    <x v="1"/>
    <x v="0"/>
    <n v="3"/>
    <n v="-71.493297999999996"/>
    <n v="-33.021338"/>
    <n v="2117.706298828125"/>
    <n v="1"/>
    <n v="0"/>
    <x v="1"/>
    <n v="0"/>
    <n v="1"/>
    <m/>
  </r>
  <r>
    <x v="0"/>
    <x v="1"/>
    <x v="0"/>
    <n v="4"/>
    <n v="-71.495990000000006"/>
    <n v="-33.018906999999999"/>
    <n v="2588.98681640625"/>
    <n v="1"/>
    <n v="0"/>
    <x v="1"/>
    <n v="0"/>
    <n v="1"/>
    <m/>
  </r>
  <r>
    <x v="0"/>
    <x v="1"/>
    <x v="0"/>
    <n v="5"/>
    <n v="-71.502538000000001"/>
    <n v="-33.014263999999997"/>
    <n v="4470.16748046875"/>
    <n v="1"/>
    <n v="0"/>
    <x v="1"/>
    <n v="0"/>
    <n v="1"/>
    <m/>
  </r>
  <r>
    <x v="0"/>
    <x v="1"/>
    <x v="0"/>
    <n v="6"/>
    <n v="-71.506476000000006"/>
    <n v="-33.010162000000001"/>
    <n v="5342.92724609375"/>
    <n v="1"/>
    <n v="0"/>
    <x v="1"/>
    <n v="0"/>
    <n v="1"/>
    <m/>
  </r>
  <r>
    <x v="0"/>
    <x v="1"/>
    <x v="0"/>
    <n v="7"/>
    <n v="-71.509383999999997"/>
    <n v="-33.010477000000002"/>
    <n v="5719.78759765625"/>
    <n v="1"/>
    <n v="0"/>
    <x v="1"/>
    <n v="0"/>
    <n v="1"/>
    <m/>
  </r>
  <r>
    <x v="0"/>
    <x v="1"/>
    <x v="0"/>
    <n v="8"/>
    <n v="-71.513722999999999"/>
    <n v="-33.007064"/>
    <n v="6393.158203125"/>
    <n v="1"/>
    <n v="0"/>
    <x v="1"/>
    <n v="0"/>
    <n v="1"/>
    <m/>
  </r>
  <r>
    <x v="0"/>
    <x v="1"/>
    <x v="0"/>
    <n v="9"/>
    <n v="-71.512781000000004"/>
    <n v="-32.998899000000002"/>
    <n v="7664.384765625"/>
    <n v="1"/>
    <n v="0"/>
    <x v="1"/>
    <n v="0"/>
    <n v="1"/>
    <m/>
  </r>
  <r>
    <x v="0"/>
    <x v="1"/>
    <x v="0"/>
    <n v="10"/>
    <n v="-71.535635999999997"/>
    <n v="-33.007219999999997"/>
    <n v="10622.5859375"/>
    <n v="1"/>
    <n v="0"/>
    <x v="1"/>
    <n v="0"/>
    <n v="1"/>
    <m/>
  </r>
  <r>
    <x v="0"/>
    <x v="1"/>
    <x v="0"/>
    <n v="11"/>
    <n v="-71.543188000000001"/>
    <n v="-33.013089000000001"/>
    <n v="12032.5791015625"/>
    <n v="1"/>
    <n v="0"/>
    <x v="1"/>
    <n v="0"/>
    <n v="1"/>
    <m/>
  </r>
  <r>
    <x v="0"/>
    <x v="1"/>
    <x v="0"/>
    <n v="12"/>
    <n v="-71.546654000000004"/>
    <n v="-33.018614999999997"/>
    <n v="12740.0126953125"/>
    <n v="1"/>
    <n v="0"/>
    <x v="1"/>
    <n v="0"/>
    <n v="1"/>
    <m/>
  </r>
  <r>
    <x v="0"/>
    <x v="1"/>
    <x v="0"/>
    <n v="13"/>
    <n v="-71.548961000000006"/>
    <n v="-33.024213000000003"/>
    <n v="13472.607421875"/>
    <n v="1"/>
    <n v="0"/>
    <x v="1"/>
    <n v="0"/>
    <n v="1"/>
    <m/>
  </r>
  <r>
    <x v="0"/>
    <x v="1"/>
    <x v="0"/>
    <n v="14"/>
    <n v="-71.553539000000001"/>
    <n v="-33.023733"/>
    <n v="13927.0341796875"/>
    <n v="1"/>
    <n v="0"/>
    <x v="1"/>
    <n v="0"/>
    <n v="1"/>
    <m/>
  </r>
  <r>
    <x v="0"/>
    <x v="1"/>
    <x v="0"/>
    <n v="15"/>
    <n v="-71.564079000000007"/>
    <n v="-33.030887"/>
    <n v="15709.830078125"/>
    <n v="1"/>
    <n v="0"/>
    <x v="1"/>
    <n v="0"/>
    <n v="1"/>
    <m/>
  </r>
  <r>
    <x v="0"/>
    <x v="1"/>
    <x v="0"/>
    <n v="16"/>
    <n v="-71.570514000000003"/>
    <n v="-33.034745999999998"/>
    <n v="16544.501953125"/>
    <n v="1"/>
    <n v="0"/>
    <x v="1"/>
    <n v="0"/>
    <n v="1"/>
    <m/>
  </r>
  <r>
    <x v="0"/>
    <x v="1"/>
    <x v="0"/>
    <n v="17"/>
    <n v="-71.563569000000001"/>
    <n v="-33.047817000000002"/>
    <n v="18999.99609375"/>
    <n v="1"/>
    <n v="0"/>
    <x v="1"/>
    <n v="0"/>
    <n v="1"/>
    <m/>
  </r>
  <r>
    <x v="0"/>
    <x v="1"/>
    <x v="0"/>
    <n v="18"/>
    <n v="-71.570426999999995"/>
    <n v="-33.055107"/>
    <n v="21658.041015625"/>
    <n v="1"/>
    <n v="1"/>
    <x v="1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1"/>
    <n v="0.05"/>
    <n v="1"/>
    <m/>
  </r>
  <r>
    <x v="0"/>
    <x v="1"/>
    <x v="1"/>
    <n v="3"/>
    <n v="-71.570415999999994"/>
    <n v="-33.034801000000002"/>
    <n v="5430.75"/>
    <n v="1"/>
    <n v="0"/>
    <x v="1"/>
    <n v="0"/>
    <n v="1"/>
    <m/>
  </r>
  <r>
    <x v="0"/>
    <x v="1"/>
    <x v="1"/>
    <n v="4"/>
    <n v="-71.564100999999994"/>
    <n v="-33.030940999999999"/>
    <n v="6270.091796875"/>
    <n v="1"/>
    <n v="0"/>
    <x v="1"/>
    <n v="0"/>
    <n v="1"/>
    <m/>
  </r>
  <r>
    <x v="0"/>
    <x v="1"/>
    <x v="1"/>
    <n v="5"/>
    <n v="-71.557794000000001"/>
    <n v="-33.025606000000003"/>
    <n v="7436.72119140625"/>
    <n v="1"/>
    <n v="0"/>
    <x v="1"/>
    <n v="0"/>
    <n v="1"/>
    <m/>
  </r>
  <r>
    <x v="0"/>
    <x v="1"/>
    <x v="1"/>
    <n v="6"/>
    <n v="-71.548893000000007"/>
    <n v="-33.024388000000002"/>
    <n v="8519.7958984375"/>
    <n v="1"/>
    <n v="0"/>
    <x v="1"/>
    <n v="0"/>
    <n v="1"/>
    <m/>
  </r>
  <r>
    <x v="0"/>
    <x v="1"/>
    <x v="1"/>
    <n v="7"/>
    <n v="-71.544803000000002"/>
    <n v="-33.021915"/>
    <n v="9168.1455078125"/>
    <n v="1"/>
    <n v="0"/>
    <x v="1"/>
    <n v="0"/>
    <n v="1"/>
    <m/>
  </r>
  <r>
    <x v="0"/>
    <x v="1"/>
    <x v="1"/>
    <n v="8"/>
    <n v="-71.546273999999997"/>
    <n v="-33.008243999999998"/>
    <n v="11054.8046875"/>
    <n v="1"/>
    <n v="0"/>
    <x v="1"/>
    <n v="0"/>
    <n v="1"/>
    <m/>
  </r>
  <r>
    <x v="0"/>
    <x v="1"/>
    <x v="1"/>
    <n v="9"/>
    <n v="-71.540764999999993"/>
    <n v="-33.004652"/>
    <n v="12001.1044921875"/>
    <n v="1"/>
    <n v="0"/>
    <x v="1"/>
    <n v="0"/>
    <n v="1"/>
    <m/>
  </r>
  <r>
    <x v="0"/>
    <x v="1"/>
    <x v="1"/>
    <n v="10"/>
    <n v="-71.513732000000005"/>
    <n v="-33.007080999999999"/>
    <n v="16488.4375"/>
    <n v="1"/>
    <n v="0"/>
    <x v="1"/>
    <n v="0"/>
    <n v="1"/>
    <m/>
  </r>
  <r>
    <x v="0"/>
    <x v="1"/>
    <x v="1"/>
    <n v="11"/>
    <n v="-71.509414000000007"/>
    <n v="-33.010449999999999"/>
    <n v="17155.642578125"/>
    <n v="1"/>
    <n v="0"/>
    <x v="1"/>
    <n v="0"/>
    <n v="1"/>
    <m/>
  </r>
  <r>
    <x v="0"/>
    <x v="1"/>
    <x v="1"/>
    <n v="12"/>
    <n v="-71.506495000000001"/>
    <n v="-33.010145000000001"/>
    <n v="17534.015625"/>
    <n v="1"/>
    <n v="0"/>
    <x v="1"/>
    <n v="0"/>
    <n v="1"/>
    <m/>
  </r>
  <r>
    <x v="0"/>
    <x v="1"/>
    <x v="1"/>
    <n v="13"/>
    <n v="-71.502606"/>
    <n v="-33.014287000000003"/>
    <n v="18402.517578125"/>
    <n v="1"/>
    <n v="0"/>
    <x v="1"/>
    <n v="0"/>
    <n v="1"/>
    <m/>
  </r>
  <r>
    <x v="0"/>
    <x v="1"/>
    <x v="1"/>
    <n v="14"/>
    <n v="-71.495964000000001"/>
    <n v="-33.018974999999998"/>
    <n v="20038.98828125"/>
    <n v="1"/>
    <n v="0"/>
    <x v="1"/>
    <n v="0"/>
    <n v="1"/>
    <m/>
  </r>
  <r>
    <x v="0"/>
    <x v="1"/>
    <x v="1"/>
    <n v="15"/>
    <n v="-71.493261000000004"/>
    <n v="-33.021332999999998"/>
    <n v="20505.84765625"/>
    <n v="1"/>
    <n v="0"/>
    <x v="1"/>
    <n v="0"/>
    <n v="1"/>
    <m/>
  </r>
  <r>
    <x v="0"/>
    <x v="1"/>
    <x v="1"/>
    <n v="16"/>
    <n v="-71.492372000000003"/>
    <n v="-33.030123000000003"/>
    <n v="21761.638671875"/>
    <n v="1"/>
    <n v="0"/>
    <x v="1"/>
    <n v="0"/>
    <n v="1"/>
    <m/>
  </r>
  <r>
    <x v="0"/>
    <x v="1"/>
    <x v="1"/>
    <n v="17"/>
    <n v="-71.496959000000004"/>
    <n v="-33.031691000000002"/>
    <n v="22380.34375"/>
    <n v="1"/>
    <n v="0"/>
    <x v="1"/>
    <n v="0"/>
    <n v="1"/>
    <m/>
  </r>
  <r>
    <x v="0"/>
    <x v="1"/>
    <x v="1"/>
    <n v="18"/>
    <n v="-71.499066999999997"/>
    <n v="-33.034604999999999"/>
    <n v="22963.359375"/>
    <n v="1"/>
    <n v="1"/>
    <x v="1"/>
    <n v="0.05"/>
    <n v="1"/>
    <m/>
  </r>
  <r>
    <x v="0"/>
    <x v="2"/>
    <x v="0"/>
    <n v="1"/>
    <n v="-71.533028000000002"/>
    <n v="-33.056164000000003"/>
    <n v="96.584686279296875"/>
    <n v="1"/>
    <n v="1"/>
    <x v="0"/>
    <n v="0.9"/>
    <n v="1"/>
    <m/>
  </r>
  <r>
    <x v="0"/>
    <x v="2"/>
    <x v="0"/>
    <n v="2"/>
    <n v="-71.539264000000003"/>
    <n v="-33.054167"/>
    <n v="1649.131103515625"/>
    <n v="1"/>
    <n v="1"/>
    <x v="1"/>
    <n v="0.05"/>
    <n v="1"/>
    <m/>
  </r>
  <r>
    <x v="0"/>
    <x v="2"/>
    <x v="0"/>
    <n v="3"/>
    <n v="-71.536580000000001"/>
    <n v="-33.062691999999998"/>
    <n v="2781.182861328125"/>
    <n v="1"/>
    <n v="0"/>
    <x v="1"/>
    <n v="0"/>
    <n v="1"/>
    <m/>
  </r>
  <r>
    <x v="0"/>
    <x v="2"/>
    <x v="0"/>
    <n v="4"/>
    <n v="-71.536749999999998"/>
    <n v="-33.052636999999997"/>
    <n v="4176.890625"/>
    <n v="1"/>
    <n v="0"/>
    <x v="1"/>
    <n v="0"/>
    <n v="1"/>
    <m/>
  </r>
  <r>
    <x v="0"/>
    <x v="2"/>
    <x v="0"/>
    <n v="5"/>
    <n v="-71.538988000000003"/>
    <n v="-33.046422999999997"/>
    <n v="4931.7099609375"/>
    <n v="1"/>
    <n v="0"/>
    <x v="1"/>
    <n v="0"/>
    <n v="1"/>
    <m/>
  </r>
  <r>
    <x v="0"/>
    <x v="2"/>
    <x v="0"/>
    <n v="6"/>
    <n v="-71.545469999999995"/>
    <n v="-33.035718000000003"/>
    <n v="6798.53662109375"/>
    <n v="1"/>
    <n v="0"/>
    <x v="1"/>
    <n v="0"/>
    <n v="1"/>
    <m/>
  </r>
  <r>
    <x v="0"/>
    <x v="2"/>
    <x v="0"/>
    <n v="7"/>
    <n v="-71.547027"/>
    <n v="-33.033886000000003"/>
    <n v="7082.2041015625"/>
    <n v="1"/>
    <n v="0"/>
    <x v="1"/>
    <n v="0"/>
    <n v="1"/>
    <m/>
  </r>
  <r>
    <x v="0"/>
    <x v="2"/>
    <x v="0"/>
    <n v="8"/>
    <n v="-71.543999999999997"/>
    <n v="-33.032722"/>
    <n v="7660.92431640625"/>
    <n v="1"/>
    <n v="0"/>
    <x v="1"/>
    <n v="0"/>
    <n v="1"/>
    <m/>
  </r>
  <r>
    <x v="0"/>
    <x v="2"/>
    <x v="0"/>
    <n v="9"/>
    <n v="-71.543931999999998"/>
    <n v="-33.030521"/>
    <n v="7928.0927734375"/>
    <n v="1"/>
    <n v="0"/>
    <x v="1"/>
    <n v="0"/>
    <n v="1"/>
    <m/>
  </r>
  <r>
    <x v="0"/>
    <x v="2"/>
    <x v="0"/>
    <n v="10"/>
    <n v="-71.541950999999997"/>
    <n v="-33.028917"/>
    <n v="8287.6796875"/>
    <n v="1"/>
    <n v="0"/>
    <x v="1"/>
    <n v="0"/>
    <n v="1"/>
    <m/>
  </r>
  <r>
    <x v="0"/>
    <x v="2"/>
    <x v="0"/>
    <n v="11"/>
    <n v="-71.547413000000006"/>
    <n v="-33.027254999999997"/>
    <n v="8940.3671875"/>
    <n v="1"/>
    <n v="0"/>
    <x v="1"/>
    <n v="0"/>
    <n v="1"/>
    <m/>
  </r>
  <r>
    <x v="0"/>
    <x v="2"/>
    <x v="0"/>
    <n v="12"/>
    <n v="-71.548848000000007"/>
    <n v="-33.024194000000001"/>
    <n v="9399.2626953125"/>
    <n v="1"/>
    <n v="0"/>
    <x v="1"/>
    <n v="0"/>
    <n v="1"/>
    <m/>
  </r>
  <r>
    <x v="0"/>
    <x v="2"/>
    <x v="0"/>
    <n v="13"/>
    <n v="-71.544821999999996"/>
    <n v="-33.021985999999998"/>
    <n v="10017.6171875"/>
    <n v="1"/>
    <n v="0"/>
    <x v="1"/>
    <n v="0"/>
    <n v="1"/>
    <m/>
  </r>
  <r>
    <x v="0"/>
    <x v="2"/>
    <x v="0"/>
    <n v="14"/>
    <n v="-71.543087999999997"/>
    <n v="-33.015431999999997"/>
    <n v="10762.814453125"/>
    <n v="1"/>
    <n v="0"/>
    <x v="1"/>
    <n v="0"/>
    <n v="1"/>
    <m/>
  </r>
  <r>
    <x v="0"/>
    <x v="2"/>
    <x v="0"/>
    <n v="15"/>
    <n v="-71.546402"/>
    <n v="-33.008226999999998"/>
    <n v="11924.4580078125"/>
    <n v="1"/>
    <n v="0"/>
    <x v="1"/>
    <n v="0"/>
    <n v="1"/>
    <m/>
  </r>
  <r>
    <x v="0"/>
    <x v="2"/>
    <x v="0"/>
    <n v="16"/>
    <n v="-71.544319000000002"/>
    <n v="-33.002583999999999"/>
    <n v="12638.3115234375"/>
    <n v="1"/>
    <n v="0"/>
    <x v="1"/>
    <n v="0"/>
    <n v="1"/>
    <m/>
  </r>
  <r>
    <x v="0"/>
    <x v="2"/>
    <x v="0"/>
    <n v="17"/>
    <n v="-71.515957"/>
    <n v="-33.000453"/>
    <n v="15842.427734375"/>
    <n v="1"/>
    <n v="0"/>
    <x v="1"/>
    <n v="0"/>
    <n v="1"/>
    <m/>
  </r>
  <r>
    <x v="0"/>
    <x v="2"/>
    <x v="0"/>
    <n v="18"/>
    <n v="-71.518479999999997"/>
    <n v="-32.996518999999999"/>
    <n v="16468.181640625"/>
    <n v="1"/>
    <n v="0"/>
    <x v="1"/>
    <n v="0"/>
    <n v="1"/>
    <m/>
  </r>
  <r>
    <x v="0"/>
    <x v="2"/>
    <x v="0"/>
    <n v="19"/>
    <n v="-71.526571000000004"/>
    <n v="-32.987222000000003"/>
    <n v="18060.279296875"/>
    <n v="1"/>
    <n v="0"/>
    <x v="1"/>
    <n v="0"/>
    <n v="1"/>
    <m/>
  </r>
  <r>
    <x v="0"/>
    <x v="2"/>
    <x v="0"/>
    <n v="20"/>
    <n v="-71.529161000000002"/>
    <n v="-32.985475000000001"/>
    <n v="18388.53515625"/>
    <n v="1"/>
    <n v="1"/>
    <x v="1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1"/>
    <n v="0.05"/>
    <n v="1"/>
    <m/>
  </r>
  <r>
    <x v="0"/>
    <x v="2"/>
    <x v="1"/>
    <n v="3"/>
    <n v="-71.5184"/>
    <n v="-32.996580000000002"/>
    <n v="2351.767333984375"/>
    <n v="1"/>
    <n v="0"/>
    <x v="1"/>
    <n v="0"/>
    <n v="1"/>
    <m/>
  </r>
  <r>
    <x v="0"/>
    <x v="2"/>
    <x v="1"/>
    <n v="4"/>
    <n v="-71.544162"/>
    <n v="-33.001984999999998"/>
    <n v="6165.232421875"/>
    <n v="1"/>
    <n v="0"/>
    <x v="1"/>
    <n v="0"/>
    <n v="1"/>
    <m/>
  </r>
  <r>
    <x v="0"/>
    <x v="2"/>
    <x v="1"/>
    <n v="5"/>
    <n v="-71.546375999999995"/>
    <n v="-33.008502999999997"/>
    <n v="7012.23046875"/>
    <n v="1"/>
    <n v="0"/>
    <x v="1"/>
    <n v="0"/>
    <n v="1"/>
    <m/>
  </r>
  <r>
    <x v="0"/>
    <x v="2"/>
    <x v="1"/>
    <n v="6"/>
    <n v="-71.543200999999996"/>
    <n v="-33.013154"/>
    <n v="7849.8046875"/>
    <n v="1"/>
    <n v="0"/>
    <x v="1"/>
    <n v="0"/>
    <n v="1"/>
    <m/>
  </r>
  <r>
    <x v="0"/>
    <x v="2"/>
    <x v="1"/>
    <n v="7"/>
    <n v="-71.546654000000004"/>
    <n v="-33.018614999999997"/>
    <n v="8549.92578125"/>
    <n v="1"/>
    <n v="0"/>
    <x v="1"/>
    <n v="0"/>
    <n v="1"/>
    <m/>
  </r>
  <r>
    <x v="0"/>
    <x v="2"/>
    <x v="1"/>
    <n v="8"/>
    <n v="-71.550167000000002"/>
    <n v="-33.024247000000003"/>
    <n v="9416.1044921875"/>
    <n v="1"/>
    <n v="0"/>
    <x v="1"/>
    <n v="0"/>
    <n v="1"/>
    <m/>
  </r>
  <r>
    <x v="0"/>
    <x v="2"/>
    <x v="1"/>
    <n v="9"/>
    <n v="-71.550472999999997"/>
    <n v="-33.025230999999998"/>
    <n v="9921.1181640625"/>
    <n v="1"/>
    <n v="0"/>
    <x v="1"/>
    <n v="0"/>
    <n v="1"/>
    <m/>
  </r>
  <r>
    <x v="0"/>
    <x v="2"/>
    <x v="1"/>
    <n v="10"/>
    <n v="-71.547217000000003"/>
    <n v="-33.02572"/>
    <n v="10230.2001953125"/>
    <n v="1"/>
    <n v="0"/>
    <x v="1"/>
    <n v="0"/>
    <n v="1"/>
    <m/>
  </r>
  <r>
    <x v="0"/>
    <x v="2"/>
    <x v="1"/>
    <n v="11"/>
    <n v="-71.542890999999997"/>
    <n v="-33.027203999999998"/>
    <n v="10758.619140625"/>
    <n v="1"/>
    <n v="0"/>
    <x v="1"/>
    <n v="0"/>
    <n v="1"/>
    <m/>
  </r>
  <r>
    <x v="0"/>
    <x v="2"/>
    <x v="1"/>
    <n v="12"/>
    <n v="-71.543953000000002"/>
    <n v="-33.030588999999999"/>
    <n v="11147.830078125"/>
    <n v="1"/>
    <n v="0"/>
    <x v="1"/>
    <n v="0"/>
    <n v="1"/>
    <m/>
  </r>
  <r>
    <x v="0"/>
    <x v="2"/>
    <x v="1"/>
    <n v="13"/>
    <n v="-71.543961999999993"/>
    <n v="-33.032696000000001"/>
    <n v="11461.7939453125"/>
    <n v="1"/>
    <n v="0"/>
    <x v="1"/>
    <n v="0"/>
    <n v="1"/>
    <m/>
  </r>
  <r>
    <x v="0"/>
    <x v="2"/>
    <x v="1"/>
    <n v="14"/>
    <n v="-71.547013000000007"/>
    <n v="-33.033861999999999"/>
    <n v="12042.1005859375"/>
    <n v="1"/>
    <n v="0"/>
    <x v="1"/>
    <n v="0"/>
    <n v="1"/>
    <m/>
  </r>
  <r>
    <x v="0"/>
    <x v="2"/>
    <x v="1"/>
    <n v="15"/>
    <n v="-71.545472000000004"/>
    <n v="-33.035716000000001"/>
    <n v="12328.46484375"/>
    <n v="1"/>
    <n v="0"/>
    <x v="1"/>
    <n v="0"/>
    <n v="1"/>
    <m/>
  </r>
  <r>
    <x v="0"/>
    <x v="2"/>
    <x v="1"/>
    <n v="16"/>
    <n v="-71.541763000000003"/>
    <n v="-33.038393999999997"/>
    <n v="12796.5263671875"/>
    <n v="1"/>
    <n v="0"/>
    <x v="1"/>
    <n v="0"/>
    <n v="1"/>
    <m/>
  </r>
  <r>
    <x v="0"/>
    <x v="2"/>
    <x v="1"/>
    <n v="17"/>
    <n v="-71.538978999999998"/>
    <n v="-33.046447000000001"/>
    <n v="14198.3720703125"/>
    <n v="1"/>
    <n v="0"/>
    <x v="1"/>
    <n v="0"/>
    <n v="1"/>
    <m/>
  </r>
  <r>
    <x v="0"/>
    <x v="2"/>
    <x v="1"/>
    <n v="18"/>
    <n v="-71.53519"/>
    <n v="-33.055393000000002"/>
    <n v="15301.86328125"/>
    <n v="1"/>
    <n v="0"/>
    <x v="1"/>
    <n v="0"/>
    <n v="1"/>
    <m/>
  </r>
  <r>
    <x v="0"/>
    <x v="2"/>
    <x v="1"/>
    <n v="19"/>
    <n v="-71.536565999999993"/>
    <n v="-33.062688000000001"/>
    <n v="16344.7275390625"/>
    <n v="1"/>
    <n v="0"/>
    <x v="1"/>
    <n v="0"/>
    <n v="1"/>
    <m/>
  </r>
  <r>
    <x v="0"/>
    <x v="2"/>
    <x v="1"/>
    <n v="20"/>
    <n v="-71.535101999999995"/>
    <n v="-33.058256"/>
    <n v="18679.990234375"/>
    <n v="1"/>
    <n v="0"/>
    <x v="1"/>
    <n v="0"/>
    <n v="1"/>
    <m/>
  </r>
  <r>
    <x v="0"/>
    <x v="2"/>
    <x v="1"/>
    <n v="21"/>
    <n v="-71.533033000000003"/>
    <n v="-33.056168"/>
    <n v="19133.01953125"/>
    <n v="1"/>
    <n v="1"/>
    <x v="1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1"/>
    <n v="0.05"/>
    <n v="1"/>
    <m/>
  </r>
  <r>
    <x v="0"/>
    <x v="3"/>
    <x v="0"/>
    <n v="3"/>
    <n v="-71.536580000000001"/>
    <n v="-33.062691999999998"/>
    <n v="2781.182861328125"/>
    <n v="1"/>
    <n v="0"/>
    <x v="1"/>
    <n v="0"/>
    <n v="1"/>
    <m/>
  </r>
  <r>
    <x v="0"/>
    <x v="3"/>
    <x v="0"/>
    <n v="4"/>
    <n v="-71.535218999999998"/>
    <n v="-33.055380999999997"/>
    <n v="3828.44482421875"/>
    <n v="1"/>
    <n v="0"/>
    <x v="1"/>
    <n v="0"/>
    <n v="1"/>
    <m/>
  </r>
  <r>
    <x v="0"/>
    <x v="3"/>
    <x v="0"/>
    <n v="5"/>
    <n v="-71.536726999999999"/>
    <n v="-33.052776999999999"/>
    <n v="4161.21630859375"/>
    <n v="1"/>
    <n v="0"/>
    <x v="1"/>
    <n v="0"/>
    <n v="1"/>
    <m/>
  </r>
  <r>
    <x v="0"/>
    <x v="3"/>
    <x v="0"/>
    <n v="6"/>
    <n v="-71.538936000000007"/>
    <n v="-33.046571999999998"/>
    <n v="4914.4853515625"/>
    <n v="1"/>
    <n v="0"/>
    <x v="1"/>
    <n v="0"/>
    <n v="1"/>
    <m/>
  </r>
  <r>
    <x v="0"/>
    <x v="3"/>
    <x v="0"/>
    <n v="7"/>
    <n v="-71.541835000000006"/>
    <n v="-33.042017000000001"/>
    <n v="5656.66064453125"/>
    <n v="1"/>
    <n v="0"/>
    <x v="1"/>
    <n v="0"/>
    <n v="1"/>
    <m/>
  </r>
  <r>
    <x v="0"/>
    <x v="3"/>
    <x v="0"/>
    <n v="8"/>
    <n v="-71.544842000000003"/>
    <n v="-33.036307999999998"/>
    <n v="6710.4052734375"/>
    <n v="1"/>
    <n v="0"/>
    <x v="1"/>
    <n v="0"/>
    <n v="1"/>
    <m/>
  </r>
  <r>
    <x v="0"/>
    <x v="3"/>
    <x v="0"/>
    <n v="9"/>
    <n v="-71.547027"/>
    <n v="-33.033886000000003"/>
    <n v="7082.2041015625"/>
    <n v="1"/>
    <n v="0"/>
    <x v="1"/>
    <n v="0"/>
    <n v="1"/>
    <m/>
  </r>
  <r>
    <x v="0"/>
    <x v="3"/>
    <x v="0"/>
    <n v="10"/>
    <n v="-71.543940000000006"/>
    <n v="-33.030569999999997"/>
    <n v="7922.60546875"/>
    <n v="1"/>
    <n v="0"/>
    <x v="1"/>
    <n v="0"/>
    <n v="1"/>
    <m/>
  </r>
  <r>
    <x v="0"/>
    <x v="3"/>
    <x v="0"/>
    <n v="11"/>
    <n v="-71.545058999999995"/>
    <n v="-33.024974"/>
    <n v="8804.7509765625"/>
    <n v="1"/>
    <n v="0"/>
    <x v="1"/>
    <n v="0"/>
    <n v="1"/>
    <m/>
  </r>
  <r>
    <x v="0"/>
    <x v="3"/>
    <x v="0"/>
    <n v="12"/>
    <n v="-71.548861000000002"/>
    <n v="-33.024251"/>
    <n v="9190.8955078125"/>
    <n v="1"/>
    <n v="0"/>
    <x v="1"/>
    <n v="0"/>
    <n v="1"/>
    <m/>
  </r>
  <r>
    <x v="0"/>
    <x v="3"/>
    <x v="0"/>
    <n v="13"/>
    <n v="-71.544821999999996"/>
    <n v="-33.021985999999998"/>
    <n v="9815.6865234375"/>
    <n v="1"/>
    <n v="0"/>
    <x v="1"/>
    <n v="0"/>
    <n v="1"/>
    <m/>
  </r>
  <r>
    <x v="0"/>
    <x v="3"/>
    <x v="0"/>
    <n v="14"/>
    <n v="-71.541630999999995"/>
    <n v="-33.012746999999997"/>
    <n v="10897.7265625"/>
    <n v="1"/>
    <n v="0"/>
    <x v="1"/>
    <n v="0"/>
    <n v="1"/>
    <m/>
  </r>
  <r>
    <x v="0"/>
    <x v="3"/>
    <x v="0"/>
    <n v="15"/>
    <n v="-71.535628000000003"/>
    <n v="-33.007201000000002"/>
    <n v="11771.5986328125"/>
    <n v="1"/>
    <n v="0"/>
    <x v="1"/>
    <n v="0"/>
    <n v="1"/>
    <m/>
  </r>
  <r>
    <x v="0"/>
    <x v="3"/>
    <x v="0"/>
    <n v="16"/>
    <n v="-71.518118000000001"/>
    <n v="-32.996794000000001"/>
    <n v="14909.7060546875"/>
    <n v="1"/>
    <n v="0"/>
    <x v="1"/>
    <n v="0"/>
    <n v="1"/>
    <m/>
  </r>
  <r>
    <x v="0"/>
    <x v="3"/>
    <x v="0"/>
    <n v="17"/>
    <n v="-71.520385000000005"/>
    <n v="-32.994259999999997"/>
    <n v="15338.0380859375"/>
    <n v="1"/>
    <n v="0"/>
    <x v="1"/>
    <n v="0"/>
    <n v="1"/>
    <m/>
  </r>
  <r>
    <x v="0"/>
    <x v="3"/>
    <x v="0"/>
    <n v="18"/>
    <n v="-71.529843"/>
    <n v="-32.980558000000002"/>
    <n v="17717.896484375"/>
    <n v="1"/>
    <n v="0"/>
    <x v="1"/>
    <n v="0"/>
    <n v="1"/>
    <m/>
  </r>
  <r>
    <x v="0"/>
    <x v="3"/>
    <x v="0"/>
    <n v="19"/>
    <n v="-71.544056999999995"/>
    <n v="-32.972481000000002"/>
    <n v="20452.873046875"/>
    <n v="1"/>
    <n v="0"/>
    <x v="1"/>
    <n v="0"/>
    <n v="1"/>
    <m/>
  </r>
  <r>
    <x v="0"/>
    <x v="3"/>
    <x v="0"/>
    <n v="20"/>
    <n v="-71.535449"/>
    <n v="-32.972109000000003"/>
    <n v="21419.3359375"/>
    <n v="1"/>
    <n v="1"/>
    <x v="1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1"/>
    <n v="0.05"/>
    <n v="1"/>
    <m/>
  </r>
  <r>
    <x v="0"/>
    <x v="3"/>
    <x v="1"/>
    <n v="3"/>
    <n v="-71.528017000000006"/>
    <n v="-32.988228999999997"/>
    <n v="3492.8388671875"/>
    <n v="1"/>
    <n v="0"/>
    <x v="1"/>
    <n v="0"/>
    <n v="1"/>
    <m/>
  </r>
  <r>
    <x v="0"/>
    <x v="3"/>
    <x v="1"/>
    <n v="4"/>
    <n v="-71.520426"/>
    <n v="-32.994256999999998"/>
    <n v="4746.23193359375"/>
    <n v="1"/>
    <n v="0"/>
    <x v="1"/>
    <n v="0"/>
    <n v="1"/>
    <m/>
  </r>
  <r>
    <x v="0"/>
    <x v="3"/>
    <x v="1"/>
    <n v="5"/>
    <n v="-71.518119999999996"/>
    <n v="-32.996791999999999"/>
    <n v="5178.1220703125"/>
    <n v="1"/>
    <n v="0"/>
    <x v="1"/>
    <n v="0"/>
    <n v="1"/>
    <m/>
  </r>
  <r>
    <x v="0"/>
    <x v="3"/>
    <x v="1"/>
    <n v="6"/>
    <n v="-71.535635999999997"/>
    <n v="-33.007219999999997"/>
    <n v="8314.09375"/>
    <n v="1"/>
    <n v="0"/>
    <x v="1"/>
    <n v="0"/>
    <n v="1"/>
    <m/>
  </r>
  <r>
    <x v="0"/>
    <x v="3"/>
    <x v="1"/>
    <n v="7"/>
    <n v="-71.543188000000001"/>
    <n v="-33.013089000000001"/>
    <n v="9724.0869140625"/>
    <n v="1"/>
    <n v="0"/>
    <x v="1"/>
    <n v="0"/>
    <n v="1"/>
    <m/>
  </r>
  <r>
    <x v="0"/>
    <x v="3"/>
    <x v="1"/>
    <n v="8"/>
    <n v="-71.546654000000004"/>
    <n v="-33.018614999999997"/>
    <n v="10431.5205078125"/>
    <n v="1"/>
    <n v="0"/>
    <x v="1"/>
    <n v="0"/>
    <n v="1"/>
    <m/>
  </r>
  <r>
    <x v="0"/>
    <x v="3"/>
    <x v="1"/>
    <n v="9"/>
    <n v="-71.548961000000006"/>
    <n v="-33.024213000000003"/>
    <n v="11164.115234375"/>
    <n v="1"/>
    <n v="0"/>
    <x v="1"/>
    <n v="0"/>
    <n v="1"/>
    <m/>
  </r>
  <r>
    <x v="0"/>
    <x v="3"/>
    <x v="1"/>
    <n v="10"/>
    <n v="-71.550472999999997"/>
    <n v="-33.025230999999998"/>
    <n v="11802.712890625"/>
    <n v="1"/>
    <n v="0"/>
    <x v="1"/>
    <n v="0"/>
    <n v="1"/>
    <m/>
  </r>
  <r>
    <x v="0"/>
    <x v="3"/>
    <x v="1"/>
    <n v="11"/>
    <n v="-71.547217000000003"/>
    <n v="-33.02572"/>
    <n v="12111.794921875"/>
    <n v="1"/>
    <n v="0"/>
    <x v="1"/>
    <n v="0"/>
    <n v="1"/>
    <m/>
  </r>
  <r>
    <x v="0"/>
    <x v="3"/>
    <x v="1"/>
    <n v="12"/>
    <n v="-71.543953000000002"/>
    <n v="-33.030588999999999"/>
    <n v="13029.4248046875"/>
    <n v="1"/>
    <n v="0"/>
    <x v="1"/>
    <n v="0"/>
    <n v="1"/>
    <m/>
  </r>
  <r>
    <x v="0"/>
    <x v="3"/>
    <x v="1"/>
    <n v="13"/>
    <n v="-71.547013000000007"/>
    <n v="-33.033861999999999"/>
    <n v="13923.6953125"/>
    <n v="1"/>
    <n v="0"/>
    <x v="1"/>
    <n v="0"/>
    <n v="1"/>
    <m/>
  </r>
  <r>
    <x v="0"/>
    <x v="3"/>
    <x v="1"/>
    <n v="14"/>
    <n v="-71.544859000000002"/>
    <n v="-33.036295000000003"/>
    <n v="14296.3359375"/>
    <n v="1"/>
    <n v="0"/>
    <x v="1"/>
    <n v="0"/>
    <n v="1"/>
    <m/>
  </r>
  <r>
    <x v="0"/>
    <x v="3"/>
    <x v="1"/>
    <n v="15"/>
    <n v="-71.541887000000003"/>
    <n v="-33.041944999999998"/>
    <n v="15342.87890625"/>
    <n v="1"/>
    <n v="0"/>
    <x v="1"/>
    <n v="0"/>
    <n v="1"/>
    <m/>
  </r>
  <r>
    <x v="0"/>
    <x v="3"/>
    <x v="1"/>
    <n v="16"/>
    <n v="-71.538956999999996"/>
    <n v="-33.046512999999997"/>
    <n v="16087.5693359375"/>
    <n v="1"/>
    <n v="0"/>
    <x v="1"/>
    <n v="0"/>
    <n v="1"/>
    <m/>
  </r>
  <r>
    <x v="0"/>
    <x v="3"/>
    <x v="1"/>
    <n v="17"/>
    <n v="-71.536736000000005"/>
    <n v="-33.052725000000002"/>
    <n v="16841.841796875"/>
    <n v="1"/>
    <n v="0"/>
    <x v="1"/>
    <n v="0"/>
    <n v="1"/>
    <m/>
  </r>
  <r>
    <x v="0"/>
    <x v="3"/>
    <x v="1"/>
    <n v="18"/>
    <n v="-71.53519"/>
    <n v="-33.055393000000002"/>
    <n v="17183.458984375"/>
    <n v="1"/>
    <n v="0"/>
    <x v="1"/>
    <n v="0"/>
    <n v="1"/>
    <m/>
  </r>
  <r>
    <x v="0"/>
    <x v="3"/>
    <x v="1"/>
    <n v="19"/>
    <n v="-71.536565999999993"/>
    <n v="-33.062688000000001"/>
    <n v="18226.322265625"/>
    <n v="1"/>
    <n v="0"/>
    <x v="1"/>
    <n v="0"/>
    <n v="1"/>
    <m/>
  </r>
  <r>
    <x v="0"/>
    <x v="3"/>
    <x v="1"/>
    <n v="20"/>
    <n v="-71.535101999999995"/>
    <n v="-33.058256"/>
    <n v="20561.5859375"/>
    <n v="1"/>
    <n v="0"/>
    <x v="1"/>
    <n v="0"/>
    <n v="1"/>
    <m/>
  </r>
  <r>
    <x v="0"/>
    <x v="3"/>
    <x v="1"/>
    <n v="21"/>
    <n v="-71.533409000000006"/>
    <n v="-33.056342999999998"/>
    <n v="20968.337890625"/>
    <n v="1"/>
    <n v="1"/>
    <x v="1"/>
    <n v="0.05"/>
    <n v="1"/>
    <m/>
  </r>
  <r>
    <x v="0"/>
    <x v="4"/>
    <x v="0"/>
    <n v="1"/>
    <n v="-71.490502000000006"/>
    <n v="-32.995126999999997"/>
    <n v="163.32025146484375"/>
    <n v="1"/>
    <n v="1"/>
    <x v="0"/>
    <n v="0.9"/>
    <n v="1"/>
    <m/>
  </r>
  <r>
    <x v="0"/>
    <x v="4"/>
    <x v="0"/>
    <n v="2"/>
    <n v="-71.492602000000005"/>
    <n v="-32.992947999999998"/>
    <n v="603.013427734375"/>
    <n v="1"/>
    <n v="1"/>
    <x v="1"/>
    <n v="0.05"/>
    <n v="1"/>
    <m/>
  </r>
  <r>
    <x v="0"/>
    <x v="4"/>
    <x v="0"/>
    <n v="3"/>
    <n v="-71.496711000000005"/>
    <n v="-32.987487999999999"/>
    <n v="1511.353515625"/>
    <n v="1"/>
    <n v="0"/>
    <x v="1"/>
    <n v="0"/>
    <n v="1"/>
    <m/>
  </r>
  <r>
    <x v="0"/>
    <x v="4"/>
    <x v="0"/>
    <n v="4"/>
    <n v="-71.507116999999994"/>
    <n v="-32.987164999999997"/>
    <n v="2825.822021484375"/>
    <n v="1"/>
    <n v="0"/>
    <x v="1"/>
    <n v="0"/>
    <n v="1"/>
    <m/>
  </r>
  <r>
    <x v="0"/>
    <x v="4"/>
    <x v="0"/>
    <n v="5"/>
    <n v="-71.502367000000007"/>
    <n v="-32.995749000000004"/>
    <n v="4145.51708984375"/>
    <n v="1"/>
    <n v="0"/>
    <x v="1"/>
    <n v="0"/>
    <n v="1"/>
    <m/>
  </r>
  <r>
    <x v="0"/>
    <x v="4"/>
    <x v="0"/>
    <n v="6"/>
    <n v="-71.512839999999997"/>
    <n v="-32.99888"/>
    <n v="5701.63623046875"/>
    <n v="1"/>
    <n v="0"/>
    <x v="1"/>
    <n v="0"/>
    <n v="1"/>
    <m/>
  </r>
  <r>
    <x v="0"/>
    <x v="4"/>
    <x v="0"/>
    <n v="7"/>
    <n v="-71.541296000000003"/>
    <n v="-33.000861999999998"/>
    <n v="8888.49609375"/>
    <n v="1"/>
    <n v="0"/>
    <x v="1"/>
    <n v="0"/>
    <n v="1"/>
    <m/>
  </r>
  <r>
    <x v="0"/>
    <x v="4"/>
    <x v="0"/>
    <n v="8"/>
    <n v="-71.546198000000004"/>
    <n v="-33.008527999999998"/>
    <n v="10105.6904296875"/>
    <n v="1"/>
    <n v="0"/>
    <x v="1"/>
    <n v="0"/>
    <n v="1"/>
    <m/>
  </r>
  <r>
    <x v="0"/>
    <x v="4"/>
    <x v="0"/>
    <n v="9"/>
    <n v="-71.546654000000004"/>
    <n v="-33.018614999999997"/>
    <n v="11626.5224609375"/>
    <n v="1"/>
    <n v="0"/>
    <x v="1"/>
    <n v="0"/>
    <n v="1"/>
    <m/>
  </r>
  <r>
    <x v="0"/>
    <x v="4"/>
    <x v="0"/>
    <n v="10"/>
    <n v="-71.553539000000001"/>
    <n v="-33.023733"/>
    <n v="12813.5439453125"/>
    <n v="1"/>
    <n v="0"/>
    <x v="1"/>
    <n v="0"/>
    <n v="1"/>
    <m/>
  </r>
  <r>
    <x v="0"/>
    <x v="4"/>
    <x v="0"/>
    <n v="11"/>
    <n v="-71.564079000000007"/>
    <n v="-33.030887"/>
    <n v="14596.33984375"/>
    <n v="1"/>
    <n v="0"/>
    <x v="1"/>
    <n v="0"/>
    <n v="1"/>
    <m/>
  </r>
  <r>
    <x v="0"/>
    <x v="4"/>
    <x v="0"/>
    <n v="12"/>
    <n v="-71.570514000000003"/>
    <n v="-33.034745999999998"/>
    <n v="15431.0126953125"/>
    <n v="1"/>
    <n v="0"/>
    <x v="1"/>
    <n v="0"/>
    <n v="1"/>
    <m/>
  </r>
  <r>
    <x v="0"/>
    <x v="4"/>
    <x v="0"/>
    <n v="13"/>
    <n v="-71.563710999999998"/>
    <n v="-33.047756999999997"/>
    <n v="17871.66796875"/>
    <n v="1"/>
    <n v="0"/>
    <x v="1"/>
    <n v="0"/>
    <n v="1"/>
    <m/>
  </r>
  <r>
    <x v="0"/>
    <x v="4"/>
    <x v="0"/>
    <n v="14"/>
    <n v="-71.566001999999997"/>
    <n v="-33.112414999999999"/>
    <n v="27452.154296875"/>
    <n v="1"/>
    <n v="0"/>
    <x v="1"/>
    <n v="0"/>
    <n v="1"/>
    <m/>
  </r>
  <r>
    <x v="0"/>
    <x v="4"/>
    <x v="0"/>
    <n v="15"/>
    <n v="-71.574498000000006"/>
    <n v="-33.111753999999998"/>
    <n v="28248.54296875"/>
    <n v="1"/>
    <n v="0"/>
    <x v="1"/>
    <n v="0"/>
    <n v="1"/>
    <m/>
  </r>
  <r>
    <x v="0"/>
    <x v="4"/>
    <x v="0"/>
    <n v="16"/>
    <n v="-71.579278000000002"/>
    <n v="-33.118122999999997"/>
    <n v="29416.34765625"/>
    <n v="1"/>
    <n v="0"/>
    <x v="1"/>
    <n v="0"/>
    <n v="1"/>
    <m/>
  </r>
  <r>
    <x v="0"/>
    <x v="4"/>
    <x v="0"/>
    <n v="17"/>
    <n v="-71.574682999999993"/>
    <n v="-33.121040999999998"/>
    <n v="30411.40625"/>
    <n v="1"/>
    <n v="0"/>
    <x v="1"/>
    <n v="0"/>
    <n v="1"/>
    <m/>
  </r>
  <r>
    <x v="0"/>
    <x v="4"/>
    <x v="0"/>
    <n v="18"/>
    <n v="-71.570322000000004"/>
    <n v="-33.126666999999998"/>
    <n v="31378.6640625"/>
    <n v="1"/>
    <n v="0"/>
    <x v="1"/>
    <n v="0"/>
    <n v="1"/>
    <m/>
  </r>
  <r>
    <x v="0"/>
    <x v="4"/>
    <x v="0"/>
    <n v="19"/>
    <n v="-71.565461999999997"/>
    <n v="-33.131191999999999"/>
    <n v="32059.693359375"/>
    <n v="1"/>
    <n v="0"/>
    <x v="1"/>
    <n v="0"/>
    <n v="1"/>
    <m/>
  </r>
  <r>
    <x v="0"/>
    <x v="4"/>
    <x v="0"/>
    <n v="20"/>
    <n v="-71.562651000000002"/>
    <n v="-33.138069000000002"/>
    <n v="34239.3203125"/>
    <n v="1"/>
    <n v="0"/>
    <x v="1"/>
    <n v="0"/>
    <n v="1"/>
    <m/>
  </r>
  <r>
    <x v="0"/>
    <x v="4"/>
    <x v="0"/>
    <n v="21"/>
    <n v="-71.557141999999999"/>
    <n v="-33.133139"/>
    <n v="35048.94921875"/>
    <n v="1"/>
    <n v="1"/>
    <x v="1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1"/>
    <n v="0.05"/>
    <n v="1"/>
    <m/>
  </r>
  <r>
    <x v="0"/>
    <x v="4"/>
    <x v="1"/>
    <n v="3"/>
    <n v="-71.565501999999995"/>
    <n v="-33.131135"/>
    <n v="1290.298583984375"/>
    <n v="1"/>
    <n v="0"/>
    <x v="1"/>
    <n v="0"/>
    <n v="1"/>
    <m/>
  </r>
  <r>
    <x v="0"/>
    <x v="4"/>
    <x v="1"/>
    <n v="4"/>
    <n v="-71.570318"/>
    <n v="-33.126671000000002"/>
    <n v="1963.40771484375"/>
    <n v="1"/>
    <n v="0"/>
    <x v="1"/>
    <n v="0"/>
    <n v="1"/>
    <m/>
  </r>
  <r>
    <x v="0"/>
    <x v="4"/>
    <x v="1"/>
    <n v="5"/>
    <n v="-71.574780000000004"/>
    <n v="-33.120936999999998"/>
    <n v="2984.015380859375"/>
    <n v="1"/>
    <n v="0"/>
    <x v="1"/>
    <n v="0"/>
    <n v="1"/>
    <m/>
  </r>
  <r>
    <x v="0"/>
    <x v="4"/>
    <x v="1"/>
    <n v="6"/>
    <n v="-71.579296999999997"/>
    <n v="-33.118191000000003"/>
    <n v="3787.356201171875"/>
    <n v="1"/>
    <n v="0"/>
    <x v="1"/>
    <s v="|"/>
    <n v="1"/>
    <m/>
  </r>
  <r>
    <x v="0"/>
    <x v="4"/>
    <x v="1"/>
    <n v="7"/>
    <n v="-71.566134000000005"/>
    <n v="-33.113526999999998"/>
    <n v="5648.17626953125"/>
    <n v="1"/>
    <n v="0"/>
    <x v="1"/>
    <n v="0"/>
    <n v="1"/>
    <m/>
  </r>
  <r>
    <x v="0"/>
    <x v="4"/>
    <x v="1"/>
    <n v="8"/>
    <n v="-71.563541999999998"/>
    <n v="-33.047828000000003"/>
    <n v="16132.9091796875"/>
    <n v="1"/>
    <n v="0"/>
    <x v="1"/>
    <n v="0"/>
    <n v="1"/>
    <m/>
  </r>
  <r>
    <x v="0"/>
    <x v="4"/>
    <x v="1"/>
    <n v="9"/>
    <n v="-71.570261000000002"/>
    <n v="-33.034888000000002"/>
    <n v="18562.8046875"/>
    <n v="1"/>
    <n v="0"/>
    <x v="1"/>
    <n v="0"/>
    <n v="1"/>
    <m/>
  </r>
  <r>
    <x v="0"/>
    <x v="4"/>
    <x v="1"/>
    <n v="10"/>
    <n v="-71.564100999999994"/>
    <n v="-33.030940999999999"/>
    <n v="19419.546875"/>
    <n v="1"/>
    <n v="0"/>
    <x v="1"/>
    <n v="0"/>
    <n v="1"/>
    <m/>
  </r>
  <r>
    <x v="0"/>
    <x v="4"/>
    <x v="1"/>
    <n v="11"/>
    <n v="-71.557794000000001"/>
    <n v="-33.025606000000003"/>
    <n v="20586.173828125"/>
    <n v="1"/>
    <n v="0"/>
    <x v="1"/>
    <n v="0"/>
    <n v="1"/>
    <m/>
  </r>
  <r>
    <x v="0"/>
    <x v="4"/>
    <x v="1"/>
    <n v="12"/>
    <n v="-71.544821999999996"/>
    <n v="-33.021985999999998"/>
    <n v="22309.52734375"/>
    <n v="1"/>
    <n v="0"/>
    <x v="1"/>
    <n v="0"/>
    <n v="1"/>
    <m/>
  </r>
  <r>
    <x v="0"/>
    <x v="4"/>
    <x v="1"/>
    <n v="13"/>
    <n v="-71.546199999999999"/>
    <n v="-33.008254000000001"/>
    <n v="24197.255859375"/>
    <n v="1"/>
    <n v="0"/>
    <x v="1"/>
    <n v="0"/>
    <n v="1"/>
    <m/>
  </r>
  <r>
    <x v="0"/>
    <x v="4"/>
    <x v="1"/>
    <n v="14"/>
    <n v="-71.541435000000007"/>
    <n v="-33.001049999999999"/>
    <n v="25307.236328125"/>
    <n v="1"/>
    <n v="0"/>
    <x v="1"/>
    <n v="0"/>
    <n v="1"/>
    <m/>
  </r>
  <r>
    <x v="0"/>
    <x v="4"/>
    <x v="1"/>
    <n v="15"/>
    <n v="-71.512874999999994"/>
    <n v="-32.99906"/>
    <n v="28497.220703125"/>
    <n v="1"/>
    <n v="0"/>
    <x v="1"/>
    <n v="0"/>
    <n v="1"/>
    <m/>
  </r>
  <r>
    <x v="0"/>
    <x v="4"/>
    <x v="1"/>
    <n v="16"/>
    <n v="-71.502410999999995"/>
    <n v="-32.995707000000003"/>
    <n v="30275.775390625"/>
    <n v="1"/>
    <n v="0"/>
    <x v="1"/>
    <n v="0"/>
    <n v="1"/>
    <m/>
  </r>
  <r>
    <x v="0"/>
    <x v="4"/>
    <x v="1"/>
    <n v="17"/>
    <n v="-71.50712"/>
    <n v="-32.987164999999997"/>
    <n v="31588.978515625"/>
    <n v="1"/>
    <n v="0"/>
    <x v="1"/>
    <n v="0"/>
    <n v="1"/>
    <m/>
  </r>
  <r>
    <x v="0"/>
    <x v="4"/>
    <x v="1"/>
    <n v="18"/>
    <n v="-71.496702999999997"/>
    <n v="-32.987493999999998"/>
    <n v="32904.72265625"/>
    <n v="1"/>
    <n v="0"/>
    <x v="1"/>
    <n v="0"/>
    <n v="1"/>
    <m/>
  </r>
  <r>
    <x v="0"/>
    <x v="4"/>
    <x v="1"/>
    <n v="19"/>
    <n v="-71.493643000000006"/>
    <n v="-32.992117"/>
    <n v="33622.87890625"/>
    <n v="1"/>
    <n v="0"/>
    <x v="1"/>
    <n v="0"/>
    <n v="1"/>
    <m/>
  </r>
  <r>
    <x v="0"/>
    <x v="4"/>
    <x v="1"/>
    <n v="20"/>
    <n v="-71.490495999999993"/>
    <n v="-32.995091000000002"/>
    <n v="34195.73828125"/>
    <n v="1"/>
    <n v="1"/>
    <x v="1"/>
    <n v="0.05"/>
    <n v="1"/>
    <m/>
  </r>
  <r>
    <x v="0"/>
    <x v="5"/>
    <x v="0"/>
    <n v="1"/>
    <n v="-71.532152999999994"/>
    <n v="-33.046660000000003"/>
    <n v="107.31732940673828"/>
    <n v="1"/>
    <n v="1"/>
    <x v="0"/>
    <n v="0.9"/>
    <n v="1"/>
    <m/>
  </r>
  <r>
    <x v="0"/>
    <x v="5"/>
    <x v="0"/>
    <n v="2"/>
    <n v="-71.534144999999995"/>
    <n v="-33.043489000000001"/>
    <n v="566.20465087890625"/>
    <n v="1"/>
    <n v="1"/>
    <x v="1"/>
    <n v="0.05"/>
    <n v="1"/>
    <m/>
  </r>
  <r>
    <x v="0"/>
    <x v="5"/>
    <x v="0"/>
    <n v="3"/>
    <n v="-71.531998999999999"/>
    <n v="-33.042025000000002"/>
    <n v="1164.8609619140625"/>
    <n v="1"/>
    <n v="0"/>
    <x v="1"/>
    <n v="0"/>
    <n v="1"/>
    <m/>
  </r>
  <r>
    <x v="0"/>
    <x v="5"/>
    <x v="0"/>
    <n v="4"/>
    <n v="-71.528915999999995"/>
    <n v="-33.042847999999999"/>
    <n v="1697.484375"/>
    <n v="1"/>
    <n v="0"/>
    <x v="1"/>
    <n v="0"/>
    <n v="1"/>
    <m/>
  </r>
  <r>
    <x v="0"/>
    <x v="5"/>
    <x v="0"/>
    <n v="5"/>
    <n v="-71.526163999999994"/>
    <n v="-33.040880999999999"/>
    <n v="2420.772705078125"/>
    <n v="1"/>
    <n v="0"/>
    <x v="1"/>
    <n v="0"/>
    <n v="1"/>
    <m/>
  </r>
  <r>
    <x v="0"/>
    <x v="5"/>
    <x v="0"/>
    <n v="6"/>
    <n v="-71.529387999999997"/>
    <n v="-33.035978"/>
    <n v="3452.676513671875"/>
    <n v="1"/>
    <n v="0"/>
    <x v="1"/>
    <n v="0"/>
    <n v="1"/>
    <m/>
  </r>
  <r>
    <x v="0"/>
    <x v="5"/>
    <x v="0"/>
    <n v="7"/>
    <n v="-71.531507000000005"/>
    <n v="-33.034143"/>
    <n v="4223.31396484375"/>
    <n v="1"/>
    <n v="0"/>
    <x v="1"/>
    <n v="0"/>
    <n v="1"/>
    <m/>
  </r>
  <r>
    <x v="0"/>
    <x v="5"/>
    <x v="0"/>
    <n v="8"/>
    <n v="-71.538247999999996"/>
    <n v="-33.029688"/>
    <n v="5048.41552734375"/>
    <n v="1"/>
    <n v="0"/>
    <x v="1"/>
    <n v="0"/>
    <n v="1"/>
    <m/>
  </r>
  <r>
    <x v="0"/>
    <x v="5"/>
    <x v="0"/>
    <n v="9"/>
    <n v="-71.542801999999995"/>
    <n v="-33.027230000000003"/>
    <n v="5666.71923828125"/>
    <n v="1"/>
    <n v="0"/>
    <x v="1"/>
    <n v="0"/>
    <n v="1"/>
    <m/>
  </r>
  <r>
    <x v="0"/>
    <x v="5"/>
    <x v="0"/>
    <n v="10"/>
    <n v="-71.548471000000006"/>
    <n v="-33.024501000000001"/>
    <n v="6485.27685546875"/>
    <n v="1"/>
    <n v="1"/>
    <x v="1"/>
    <n v="0.05"/>
    <n v="1"/>
    <m/>
  </r>
  <r>
    <x v="0"/>
    <x v="5"/>
    <x v="1"/>
    <n v="1"/>
    <n v="-71.551373999999996"/>
    <n v="-33.026494999999997"/>
    <n v="281.19122314453125"/>
    <n v="1"/>
    <n v="1"/>
    <x v="0"/>
    <n v="0.9"/>
    <n v="1"/>
    <m/>
  </r>
  <r>
    <x v="0"/>
    <x v="5"/>
    <x v="1"/>
    <n v="2"/>
    <n v="-71.546985000000006"/>
    <n v="-33.027569999999997"/>
    <n v="708.88970947265625"/>
    <n v="1"/>
    <n v="1"/>
    <x v="1"/>
    <n v="0.05"/>
    <n v="1"/>
    <m/>
  </r>
  <r>
    <x v="0"/>
    <x v="5"/>
    <x v="1"/>
    <n v="3"/>
    <n v="-71.541950999999997"/>
    <n v="-33.028917"/>
    <n v="1202.366455078125"/>
    <n v="1"/>
    <n v="0"/>
    <x v="1"/>
    <n v="0"/>
    <n v="1"/>
    <m/>
  </r>
  <r>
    <x v="0"/>
    <x v="5"/>
    <x v="1"/>
    <n v="4"/>
    <n v="-71.538310999999993"/>
    <n v="-33.029805000000003"/>
    <n v="1556.531982421875"/>
    <n v="1"/>
    <n v="0"/>
    <x v="1"/>
    <n v="0"/>
    <n v="1"/>
    <m/>
  </r>
  <r>
    <x v="0"/>
    <x v="5"/>
    <x v="1"/>
    <n v="5"/>
    <n v="-71.534717000000001"/>
    <n v="-33.031471000000003"/>
    <n v="1945.6689453125"/>
    <n v="1"/>
    <n v="0"/>
    <x v="1"/>
    <n v="0"/>
    <n v="1"/>
    <m/>
  </r>
  <r>
    <x v="0"/>
    <x v="5"/>
    <x v="1"/>
    <n v="6"/>
    <n v="-71.531702999999993"/>
    <n v="-33.034334000000001"/>
    <n v="2374.922119140625"/>
    <n v="1"/>
    <n v="0"/>
    <x v="1"/>
    <n v="0"/>
    <n v="1"/>
    <m/>
  </r>
  <r>
    <x v="0"/>
    <x v="5"/>
    <x v="1"/>
    <n v="7"/>
    <n v="-71.527907999999996"/>
    <n v="-33.037126000000001"/>
    <n v="2923.965087890625"/>
    <n v="1"/>
    <n v="0"/>
    <x v="1"/>
    <n v="0"/>
    <n v="1"/>
    <m/>
  </r>
  <r>
    <x v="0"/>
    <x v="5"/>
    <x v="1"/>
    <n v="8"/>
    <n v="-71.526193000000006"/>
    <n v="-33.040874000000002"/>
    <n v="3570.921142578125"/>
    <n v="1"/>
    <n v="0"/>
    <x v="1"/>
    <n v="0"/>
    <n v="1"/>
    <m/>
  </r>
  <r>
    <x v="0"/>
    <x v="5"/>
    <x v="1"/>
    <n v="9"/>
    <n v="-71.528907000000004"/>
    <n v="-33.042839999999998"/>
    <n v="4295.8037109375"/>
    <n v="1"/>
    <n v="0"/>
    <x v="1"/>
    <n v="0"/>
    <n v="1"/>
    <m/>
  </r>
  <r>
    <x v="0"/>
    <x v="5"/>
    <x v="1"/>
    <n v="10"/>
    <n v="-71.531705000000002"/>
    <n v="-33.043560999999997"/>
    <n v="4642.7587890625"/>
    <n v="1"/>
    <n v="0"/>
    <x v="1"/>
    <n v="0"/>
    <n v="1"/>
    <m/>
  </r>
  <r>
    <x v="0"/>
    <x v="5"/>
    <x v="1"/>
    <n v="11"/>
    <n v="-71.532830000000004"/>
    <n v="-33.042946000000001"/>
    <n v="5024.1220703125"/>
    <n v="1"/>
    <n v="0"/>
    <x v="1"/>
    <n v="0"/>
    <n v="1"/>
    <m/>
  </r>
  <r>
    <x v="0"/>
    <x v="5"/>
    <x v="1"/>
    <n v="12"/>
    <n v="-71.534154999999998"/>
    <n v="-33.043481999999997"/>
    <n v="5427.09228515625"/>
    <n v="1"/>
    <n v="0"/>
    <x v="1"/>
    <n v="0"/>
    <n v="1"/>
    <m/>
  </r>
  <r>
    <x v="0"/>
    <x v="5"/>
    <x v="1"/>
    <n v="13"/>
    <n v="-71.532166000000004"/>
    <n v="-33.046630999999998"/>
    <n v="5883.75390625"/>
    <n v="1"/>
    <n v="1"/>
    <x v="1"/>
    <n v="0.05"/>
    <n v="1"/>
    <m/>
  </r>
  <r>
    <x v="0"/>
    <x v="6"/>
    <x v="0"/>
    <n v="1"/>
    <n v="-71.476296000000005"/>
    <n v="-32.997084000000001"/>
    <n v="195.95246887207031"/>
    <n v="1"/>
    <n v="1"/>
    <x v="0"/>
    <n v="0.9"/>
    <n v="1"/>
    <m/>
  </r>
  <r>
    <x v="0"/>
    <x v="6"/>
    <x v="0"/>
    <n v="2"/>
    <n v="-71.480770000000007"/>
    <n v="-32.999279000000001"/>
    <n v="869.64794921875"/>
    <n v="1"/>
    <n v="1"/>
    <x v="1"/>
    <n v="0.05"/>
    <n v="1"/>
    <m/>
  </r>
  <r>
    <x v="0"/>
    <x v="6"/>
    <x v="0"/>
    <n v="3"/>
    <n v="-71.487667999999999"/>
    <n v="-32.996903000000003"/>
    <n v="1734.6978759765625"/>
    <n v="1"/>
    <n v="0"/>
    <x v="1"/>
    <n v="0"/>
    <n v="1"/>
    <m/>
  </r>
  <r>
    <x v="0"/>
    <x v="6"/>
    <x v="0"/>
    <n v="4"/>
    <n v="-71.490515000000002"/>
    <n v="-32.995199999999997"/>
    <n v="2181.647705078125"/>
    <n v="1"/>
    <n v="0"/>
    <x v="1"/>
    <n v="0"/>
    <n v="1"/>
    <m/>
  </r>
  <r>
    <x v="0"/>
    <x v="6"/>
    <x v="0"/>
    <n v="5"/>
    <n v="-71.491658999999999"/>
    <n v="-32.990516"/>
    <n v="2856.3798828125"/>
    <n v="1"/>
    <n v="0"/>
    <x v="1"/>
    <n v="0"/>
    <n v="1"/>
    <m/>
  </r>
  <r>
    <x v="0"/>
    <x v="6"/>
    <x v="0"/>
    <n v="6"/>
    <n v="-71.496711000000005"/>
    <n v="-32.987487999999999"/>
    <n v="3535.681640625"/>
    <n v="1"/>
    <n v="0"/>
    <x v="1"/>
    <n v="0"/>
    <n v="1"/>
    <m/>
  </r>
  <r>
    <x v="0"/>
    <x v="6"/>
    <x v="0"/>
    <n v="7"/>
    <n v="-71.502367000000007"/>
    <n v="-32.995749000000004"/>
    <n v="5026.45556640625"/>
    <n v="1"/>
    <n v="0"/>
    <x v="1"/>
    <n v="0"/>
    <n v="1"/>
    <m/>
  </r>
  <r>
    <x v="0"/>
    <x v="6"/>
    <x v="0"/>
    <n v="8"/>
    <n v="-71.512781000000004"/>
    <n v="-32.998899000000002"/>
    <n v="6576.671875"/>
    <n v="1"/>
    <n v="0"/>
    <x v="1"/>
    <n v="0"/>
    <n v="1"/>
    <m/>
  </r>
  <r>
    <x v="0"/>
    <x v="6"/>
    <x v="0"/>
    <n v="9"/>
    <n v="-71.541296000000003"/>
    <n v="-33.000861999999998"/>
    <n v="9769.4345703125"/>
    <n v="1"/>
    <n v="0"/>
    <x v="1"/>
    <n v="0"/>
    <n v="1"/>
    <m/>
  </r>
  <r>
    <x v="0"/>
    <x v="6"/>
    <x v="0"/>
    <n v="10"/>
    <n v="-71.546198000000004"/>
    <n v="-33.008527999999998"/>
    <n v="11041.048828125"/>
    <n v="1"/>
    <n v="0"/>
    <x v="1"/>
    <n v="0"/>
    <n v="1"/>
    <m/>
  </r>
  <r>
    <x v="0"/>
    <x v="6"/>
    <x v="0"/>
    <n v="11"/>
    <n v="-71.546689999999998"/>
    <n v="-33.018752999999997"/>
    <n v="12577.5517578125"/>
    <n v="1"/>
    <n v="0"/>
    <x v="1"/>
    <n v="0"/>
    <n v="1"/>
    <m/>
  </r>
  <r>
    <x v="0"/>
    <x v="6"/>
    <x v="0"/>
    <n v="12"/>
    <n v="-71.548961000000006"/>
    <n v="-33.024213000000003"/>
    <n v="13294.4755859375"/>
    <n v="1"/>
    <n v="0"/>
    <x v="1"/>
    <n v="0"/>
    <n v="1"/>
    <m/>
  </r>
  <r>
    <x v="0"/>
    <x v="6"/>
    <x v="0"/>
    <n v="13"/>
    <n v="-71.553539000000001"/>
    <n v="-33.023733"/>
    <n v="13748.90234375"/>
    <n v="1"/>
    <n v="0"/>
    <x v="1"/>
    <n v="0"/>
    <n v="1"/>
    <m/>
  </r>
  <r>
    <x v="0"/>
    <x v="6"/>
    <x v="0"/>
    <n v="14"/>
    <n v="-71.560438000000005"/>
    <n v="-33.034399999999998"/>
    <n v="15994.53125"/>
    <n v="1"/>
    <n v="0"/>
    <x v="1"/>
    <n v="0"/>
    <n v="1"/>
    <m/>
  </r>
  <r>
    <x v="0"/>
    <x v="6"/>
    <x v="0"/>
    <n v="15"/>
    <n v="-71.557731000000004"/>
    <n v="-33.044055999999998"/>
    <n v="18202.423828125"/>
    <n v="1"/>
    <n v="0"/>
    <x v="1"/>
    <n v="0"/>
    <n v="1"/>
    <m/>
  </r>
  <r>
    <x v="0"/>
    <x v="6"/>
    <x v="0"/>
    <n v="16"/>
    <n v="-71.557800999999998"/>
    <n v="-33.053925"/>
    <n v="19596.017578125"/>
    <n v="1"/>
    <n v="0"/>
    <x v="1"/>
    <n v="0"/>
    <n v="1"/>
    <m/>
  </r>
  <r>
    <x v="0"/>
    <x v="6"/>
    <x v="0"/>
    <n v="17"/>
    <n v="-71.589234000000005"/>
    <n v="-33.040308000000003"/>
    <n v="24067.06640625"/>
    <n v="1"/>
    <n v="1"/>
    <x v="1"/>
    <n v="0.05"/>
    <n v="1"/>
    <m/>
  </r>
  <r>
    <x v="0"/>
    <x v="6"/>
    <x v="1"/>
    <n v="1"/>
    <n v="-71.589371999999997"/>
    <n v="-33.040033000000001"/>
    <n v="190.43342590332031"/>
    <n v="1"/>
    <n v="1"/>
    <x v="0"/>
    <n v="0.9"/>
    <n v="1"/>
    <m/>
  </r>
  <r>
    <x v="0"/>
    <x v="6"/>
    <x v="1"/>
    <n v="2"/>
    <n v="-71.557784999999996"/>
    <n v="-33.053863"/>
    <n v="4001.5771484375"/>
    <n v="1"/>
    <n v="1"/>
    <x v="1"/>
    <n v="0.05"/>
    <n v="1"/>
    <m/>
  </r>
  <r>
    <x v="0"/>
    <x v="6"/>
    <x v="1"/>
    <n v="3"/>
    <n v="-71.557765000000003"/>
    <n v="-33.044077000000001"/>
    <n v="5384.1953125"/>
    <n v="1"/>
    <n v="0"/>
    <x v="1"/>
    <n v="0"/>
    <n v="1"/>
    <m/>
  </r>
  <r>
    <x v="0"/>
    <x v="6"/>
    <x v="1"/>
    <n v="4"/>
    <n v="-71.551373999999996"/>
    <n v="-33.026494999999997"/>
    <n v="9720.708984375"/>
    <n v="1"/>
    <n v="0"/>
    <x v="1"/>
    <n v="0"/>
    <n v="1"/>
    <m/>
  </r>
  <r>
    <x v="0"/>
    <x v="6"/>
    <x v="1"/>
    <n v="5"/>
    <n v="-71.548861000000002"/>
    <n v="-33.024251"/>
    <n v="10209.7177734375"/>
    <n v="1"/>
    <n v="0"/>
    <x v="1"/>
    <n v="0"/>
    <n v="1"/>
    <m/>
  </r>
  <r>
    <x v="0"/>
    <x v="6"/>
    <x v="1"/>
    <n v="6"/>
    <n v="-71.544837999999999"/>
    <n v="-33.022041000000002"/>
    <n v="10828.2294921875"/>
    <n v="1"/>
    <n v="0"/>
    <x v="1"/>
    <n v="0"/>
    <n v="1"/>
    <m/>
  </r>
  <r>
    <x v="0"/>
    <x v="6"/>
    <x v="1"/>
    <n v="7"/>
    <n v="-71.546199999999999"/>
    <n v="-33.008254000000001"/>
    <n v="12722.2373046875"/>
    <n v="1"/>
    <n v="0"/>
    <x v="1"/>
    <n v="0"/>
    <n v="1"/>
    <m/>
  </r>
  <r>
    <x v="0"/>
    <x v="6"/>
    <x v="1"/>
    <n v="8"/>
    <n v="-71.541435000000007"/>
    <n v="-33.001049999999999"/>
    <n v="13832.21875"/>
    <n v="1"/>
    <n v="0"/>
    <x v="1"/>
    <n v="0"/>
    <n v="1"/>
    <m/>
  </r>
  <r>
    <x v="0"/>
    <x v="6"/>
    <x v="1"/>
    <n v="9"/>
    <n v="-71.512874999999994"/>
    <n v="-32.99906"/>
    <n v="17022.201171875"/>
    <n v="1"/>
    <n v="0"/>
    <x v="1"/>
    <n v="0"/>
    <n v="1"/>
    <m/>
  </r>
  <r>
    <x v="0"/>
    <x v="6"/>
    <x v="1"/>
    <n v="10"/>
    <n v="-71.502410999999995"/>
    <n v="-32.995707000000003"/>
    <n v="18800.755859375"/>
    <n v="1"/>
    <n v="0"/>
    <x v="1"/>
    <n v="0"/>
    <n v="1"/>
    <m/>
  </r>
  <r>
    <x v="0"/>
    <x v="6"/>
    <x v="1"/>
    <n v="11"/>
    <n v="-71.496702999999997"/>
    <n v="-32.987493999999998"/>
    <n v="20286.31640625"/>
    <n v="1"/>
    <n v="0"/>
    <x v="1"/>
    <n v="0"/>
    <n v="1"/>
    <m/>
  </r>
  <r>
    <x v="0"/>
    <x v="6"/>
    <x v="1"/>
    <n v="12"/>
    <n v="-71.491602999999998"/>
    <n v="-32.990521000000001"/>
    <n v="20969.87890625"/>
    <n v="1"/>
    <n v="0"/>
    <x v="1"/>
    <n v="0"/>
    <n v="1"/>
    <m/>
  </r>
  <r>
    <x v="0"/>
    <x v="6"/>
    <x v="1"/>
    <n v="13"/>
    <n v="-71.490509000000003"/>
    <n v="-32.995170000000002"/>
    <n v="21635.9765625"/>
    <n v="1"/>
    <n v="0"/>
    <x v="1"/>
    <n v="0"/>
    <n v="1"/>
    <m/>
  </r>
  <r>
    <x v="0"/>
    <x v="6"/>
    <x v="1"/>
    <n v="14"/>
    <n v="-71.487673999999998"/>
    <n v="-32.996903000000003"/>
    <n v="22085.7421875"/>
    <n v="1"/>
    <n v="0"/>
    <x v="1"/>
    <n v="0"/>
    <n v="1"/>
    <m/>
  </r>
  <r>
    <x v="0"/>
    <x v="6"/>
    <x v="1"/>
    <n v="15"/>
    <n v="-71.480862000000002"/>
    <n v="-32.999271"/>
    <n v="22942.703125"/>
    <n v="1"/>
    <n v="0"/>
    <x v="1"/>
    <n v="0"/>
    <n v="1"/>
    <m/>
  </r>
  <r>
    <x v="0"/>
    <x v="6"/>
    <x v="1"/>
    <n v="16"/>
    <n v="-71.477124000000003"/>
    <n v="-32.996996000000003"/>
    <n v="23547.046875"/>
    <n v="1"/>
    <n v="1"/>
    <x v="1"/>
    <n v="0.05"/>
    <n v="1"/>
    <m/>
  </r>
  <r>
    <x v="0"/>
    <x v="7"/>
    <x v="0"/>
    <n v="1"/>
    <n v="-71.489795999999998"/>
    <n v="-32.998609000000002"/>
    <n v="138.70524597167969"/>
    <n v="1"/>
    <n v="1"/>
    <x v="0"/>
    <n v="0.9"/>
    <n v="1"/>
    <m/>
  </r>
  <r>
    <x v="0"/>
    <x v="7"/>
    <x v="0"/>
    <n v="2"/>
    <n v="-71.485268000000005"/>
    <n v="-33.009208000000001"/>
    <n v="1668.7437744140625"/>
    <n v="1"/>
    <n v="1"/>
    <x v="1"/>
    <n v="0.05"/>
    <n v="1"/>
    <m/>
  </r>
  <r>
    <x v="0"/>
    <x v="7"/>
    <x v="0"/>
    <n v="3"/>
    <n v="-71.490613999999994"/>
    <n v="-33.001339999999999"/>
    <n v="2850.528564453125"/>
    <n v="1"/>
    <n v="0"/>
    <x v="1"/>
    <n v="0"/>
    <n v="1"/>
    <m/>
  </r>
  <r>
    <x v="0"/>
    <x v="7"/>
    <x v="0"/>
    <n v="4"/>
    <n v="-71.492486"/>
    <n v="-32.999279999999999"/>
    <n v="3251.271484375"/>
    <n v="1"/>
    <n v="0"/>
    <x v="1"/>
    <n v="0"/>
    <n v="1"/>
    <m/>
  </r>
  <r>
    <x v="0"/>
    <x v="7"/>
    <x v="0"/>
    <n v="5"/>
    <n v="-71.512996999999999"/>
    <n v="-32.998840999999999"/>
    <n v="5986.05859375"/>
    <n v="1"/>
    <n v="0"/>
    <x v="1"/>
    <n v="0"/>
    <n v="1"/>
    <m/>
  </r>
  <r>
    <x v="0"/>
    <x v="7"/>
    <x v="0"/>
    <n v="6"/>
    <n v="-71.518118000000001"/>
    <n v="-32.996794000000001"/>
    <n v="6574.7529296875"/>
    <n v="1"/>
    <n v="0"/>
    <x v="1"/>
    <n v="0"/>
    <n v="1"/>
    <m/>
  </r>
  <r>
    <x v="0"/>
    <x v="7"/>
    <x v="0"/>
    <n v="7"/>
    <n v="-71.529843"/>
    <n v="-32.980558000000002"/>
    <n v="9130.462890625"/>
    <n v="1"/>
    <n v="0"/>
    <x v="1"/>
    <n v="0"/>
    <n v="1"/>
    <m/>
  </r>
  <r>
    <x v="0"/>
    <x v="7"/>
    <x v="0"/>
    <n v="8"/>
    <n v="-71.536085999999997"/>
    <n v="-32.974575000000002"/>
    <n v="11084.333984375"/>
    <n v="1"/>
    <n v="0"/>
    <x v="1"/>
    <n v="0"/>
    <n v="1"/>
    <m/>
  </r>
  <r>
    <x v="0"/>
    <x v="7"/>
    <x v="0"/>
    <n v="9"/>
    <n v="-71.539607000000004"/>
    <n v="-32.972864000000001"/>
    <n v="11951.236328125"/>
    <n v="1"/>
    <n v="0"/>
    <x v="1"/>
    <n v="0"/>
    <n v="1"/>
    <m/>
  </r>
  <r>
    <x v="0"/>
    <x v="7"/>
    <x v="0"/>
    <n v="10"/>
    <n v="-71.544056999999995"/>
    <n v="-32.972481000000002"/>
    <n v="12473.1826171875"/>
    <n v="1"/>
    <n v="0"/>
    <x v="1"/>
    <n v="0"/>
    <n v="1"/>
    <m/>
  </r>
  <r>
    <x v="0"/>
    <x v="7"/>
    <x v="0"/>
    <n v="11"/>
    <n v="-71.551154999999994"/>
    <n v="-33.020122000000001"/>
    <n v="18855.052734375"/>
    <n v="1"/>
    <n v="0"/>
    <x v="1"/>
    <n v="0"/>
    <n v="1"/>
    <m/>
  </r>
  <r>
    <x v="0"/>
    <x v="7"/>
    <x v="0"/>
    <n v="12"/>
    <n v="-71.547089999999997"/>
    <n v="-33.025737999999997"/>
    <n v="19930.9140625"/>
    <n v="1"/>
    <n v="0"/>
    <x v="1"/>
    <n v="0"/>
    <n v="1"/>
    <m/>
  </r>
  <r>
    <x v="0"/>
    <x v="7"/>
    <x v="0"/>
    <n v="13"/>
    <n v="-71.542890999999997"/>
    <n v="-33.027203999999998"/>
    <n v="20447.302734375"/>
    <n v="1"/>
    <n v="0"/>
    <x v="1"/>
    <n v="0"/>
    <n v="1"/>
    <m/>
  </r>
  <r>
    <x v="0"/>
    <x v="7"/>
    <x v="0"/>
    <n v="14"/>
    <n v="-71.543953000000002"/>
    <n v="-33.030588999999999"/>
    <n v="20836.513671875"/>
    <n v="1"/>
    <n v="0"/>
    <x v="1"/>
    <n v="0"/>
    <n v="1"/>
    <m/>
  </r>
  <r>
    <x v="0"/>
    <x v="7"/>
    <x v="0"/>
    <n v="15"/>
    <n v="-71.544859000000002"/>
    <n v="-33.036295000000003"/>
    <n v="22103.42578125"/>
    <n v="1"/>
    <n v="0"/>
    <x v="1"/>
    <n v="0"/>
    <n v="1"/>
    <m/>
  </r>
  <r>
    <x v="0"/>
    <x v="7"/>
    <x v="0"/>
    <n v="16"/>
    <n v="-71.538956999999996"/>
    <n v="-33.046512999999997"/>
    <n v="23894.658203125"/>
    <n v="1"/>
    <n v="0"/>
    <x v="1"/>
    <n v="0"/>
    <n v="1"/>
    <m/>
  </r>
  <r>
    <x v="0"/>
    <x v="7"/>
    <x v="0"/>
    <n v="17"/>
    <n v="-71.536736000000005"/>
    <n v="-33.052725000000002"/>
    <n v="24648.931640625"/>
    <n v="1"/>
    <n v="0"/>
    <x v="1"/>
    <n v="0"/>
    <n v="1"/>
    <m/>
  </r>
  <r>
    <x v="0"/>
    <x v="7"/>
    <x v="0"/>
    <n v="18"/>
    <n v="-71.535173999999998"/>
    <n v="-33.055399000000001"/>
    <n v="24992.1796875"/>
    <n v="1"/>
    <n v="0"/>
    <x v="1"/>
    <n v="0"/>
    <n v="1"/>
    <m/>
  </r>
  <r>
    <x v="0"/>
    <x v="7"/>
    <x v="0"/>
    <n v="19"/>
    <n v="-71.539810000000003"/>
    <n v="-33.064262999999997"/>
    <n v="26733.353515625"/>
    <n v="1"/>
    <n v="1"/>
    <x v="1"/>
    <n v="0.05"/>
    <n v="1"/>
    <m/>
  </r>
  <r>
    <x v="0"/>
    <x v="7"/>
    <x v="1"/>
    <n v="1"/>
    <n v="-71.539811999999998"/>
    <n v="-33.064261999999999"/>
    <n v="156.89012145996094"/>
    <n v="1"/>
    <n v="1"/>
    <x v="0"/>
    <n v="0.9"/>
    <n v="1"/>
    <m/>
  </r>
  <r>
    <x v="0"/>
    <x v="7"/>
    <x v="1"/>
    <n v="2"/>
    <n v="-71.536580000000001"/>
    <n v="-33.062691999999998"/>
    <n v="855.23944091796875"/>
    <n v="1"/>
    <n v="1"/>
    <x v="1"/>
    <n v="0.05"/>
    <n v="1"/>
    <m/>
  </r>
  <r>
    <x v="0"/>
    <x v="7"/>
    <x v="1"/>
    <n v="3"/>
    <n v="-71.535218999999998"/>
    <n v="-33.055380999999997"/>
    <n v="1902.50146484375"/>
    <n v="1"/>
    <n v="0"/>
    <x v="1"/>
    <n v="0"/>
    <n v="1"/>
    <m/>
  </r>
  <r>
    <x v="0"/>
    <x v="7"/>
    <x v="1"/>
    <n v="4"/>
    <n v="-71.536726999999999"/>
    <n v="-33.052776999999999"/>
    <n v="2235.272705078125"/>
    <n v="1"/>
    <n v="0"/>
    <x v="1"/>
    <n v="0"/>
    <n v="1"/>
    <m/>
  </r>
  <r>
    <x v="0"/>
    <x v="7"/>
    <x v="1"/>
    <n v="5"/>
    <n v="-71.538936000000007"/>
    <n v="-33.046571999999998"/>
    <n v="2988.541748046875"/>
    <n v="1"/>
    <n v="0"/>
    <x v="1"/>
    <n v="0"/>
    <n v="1"/>
    <m/>
  </r>
  <r>
    <x v="0"/>
    <x v="7"/>
    <x v="1"/>
    <n v="6"/>
    <n v="-71.544842000000003"/>
    <n v="-33.036307999999998"/>
    <n v="4784.4619140625"/>
    <n v="1"/>
    <n v="0"/>
    <x v="1"/>
    <n v="0"/>
    <n v="1"/>
    <m/>
  </r>
  <r>
    <x v="0"/>
    <x v="7"/>
    <x v="1"/>
    <n v="7"/>
    <n v="-71.543940000000006"/>
    <n v="-33.030569999999997"/>
    <n v="5996.662109375"/>
    <n v="1"/>
    <n v="0"/>
    <x v="1"/>
    <n v="0"/>
    <n v="1"/>
    <m/>
  </r>
  <r>
    <x v="0"/>
    <x v="7"/>
    <x v="1"/>
    <n v="8"/>
    <n v="-71.542801999999995"/>
    <n v="-33.027230000000003"/>
    <n v="6383.35888671875"/>
    <n v="1"/>
    <n v="0"/>
    <x v="1"/>
    <n v="0"/>
    <n v="1"/>
    <m/>
  </r>
  <r>
    <x v="0"/>
    <x v="7"/>
    <x v="1"/>
    <n v="9"/>
    <n v="-71.545058999999995"/>
    <n v="-33.024974"/>
    <n v="6878.80712890625"/>
    <n v="1"/>
    <n v="0"/>
    <x v="1"/>
    <n v="0"/>
    <n v="1"/>
    <m/>
  </r>
  <r>
    <x v="0"/>
    <x v="7"/>
    <x v="1"/>
    <n v="10"/>
    <n v="-71.550934999999996"/>
    <n v="-33.020086999999997"/>
    <n v="7933.236328125"/>
    <n v="1"/>
    <n v="0"/>
    <x v="1"/>
    <n v="0"/>
    <n v="1"/>
    <m/>
  </r>
  <r>
    <x v="0"/>
    <x v="7"/>
    <x v="1"/>
    <n v="11"/>
    <n v="-71.539612000000005"/>
    <n v="-32.972864000000001"/>
    <n v="13973.474609375"/>
    <n v="1"/>
    <n v="0"/>
    <x v="1"/>
    <n v="0"/>
    <n v="1"/>
    <m/>
  </r>
  <r>
    <x v="0"/>
    <x v="7"/>
    <x v="1"/>
    <n v="12"/>
    <n v="-71.536130999999997"/>
    <n v="-32.974581000000001"/>
    <n v="14845.0986328125"/>
    <n v="1"/>
    <n v="0"/>
    <x v="1"/>
    <n v="0"/>
    <n v="1"/>
    <m/>
  </r>
  <r>
    <x v="0"/>
    <x v="7"/>
    <x v="1"/>
    <n v="13"/>
    <n v="-71.529863000000006"/>
    <n v="-32.980550999999998"/>
    <n v="16792.6875"/>
    <n v="1"/>
    <n v="0"/>
    <x v="1"/>
    <n v="0"/>
    <n v="1"/>
    <m/>
  </r>
  <r>
    <x v="0"/>
    <x v="7"/>
    <x v="1"/>
    <n v="14"/>
    <n v="-71.518119999999996"/>
    <n v="-32.996791999999999"/>
    <n v="19369.625"/>
    <n v="1"/>
    <n v="0"/>
    <x v="1"/>
    <n v="0"/>
    <n v="1"/>
    <m/>
  </r>
  <r>
    <x v="0"/>
    <x v="7"/>
    <x v="1"/>
    <n v="15"/>
    <n v="-71.513030999999998"/>
    <n v="-32.999014000000003"/>
    <n v="20365.234375"/>
    <n v="1"/>
    <n v="0"/>
    <x v="1"/>
    <n v="0"/>
    <n v="1"/>
    <m/>
  </r>
  <r>
    <x v="0"/>
    <x v="7"/>
    <x v="1"/>
    <n v="16"/>
    <n v="-71.492436999999995"/>
    <n v="-32.999288"/>
    <n v="23040.45703125"/>
    <n v="1"/>
    <n v="0"/>
    <x v="1"/>
    <n v="0"/>
    <n v="1"/>
    <m/>
  </r>
  <r>
    <x v="0"/>
    <x v="7"/>
    <x v="1"/>
    <n v="17"/>
    <n v="-71.490538999999998"/>
    <n v="-33.001344000000003"/>
    <n v="23443.556640625"/>
    <n v="1"/>
    <n v="0"/>
    <x v="1"/>
    <n v="0"/>
    <n v="1"/>
    <m/>
  </r>
  <r>
    <x v="0"/>
    <x v="7"/>
    <x v="1"/>
    <n v="18"/>
    <n v="-71.485298999999998"/>
    <n v="-33.009231"/>
    <n v="24614.458984375"/>
    <n v="1"/>
    <n v="0"/>
    <x v="1"/>
    <n v="0"/>
    <n v="1"/>
    <m/>
  </r>
  <r>
    <x v="0"/>
    <x v="7"/>
    <x v="1"/>
    <n v="19"/>
    <n v="-71.489795000000001"/>
    <n v="-32.998604"/>
    <n v="26148.919921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insertRow="1" headerRowDxfId="73" dataDxfId="71" headerRowBorderDxfId="72" tableBorderDxfId="70" totalsRowBorderDxfId="69">
  <autoFilter ref="A11:M12"/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F29" sqref="F29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1.5546875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6" t="str">
        <f>+D8&amp;"_"&amp;D9&amp;"_"&amp;D10&amp;"_"&amp;D11&amp;"_"&amp;D13&amp;"_"&amp;E16&amp;"_A5_"&amp;D12&amp;"_"&amp;G16</f>
        <v>POR_V_VALPARAISOUN05_UN05_2021_1_A5_1_7</v>
      </c>
      <c r="C4" s="56"/>
      <c r="D4" s="56"/>
      <c r="E4" s="56"/>
      <c r="F4" s="56"/>
      <c r="G4" s="56"/>
      <c r="H4" s="56"/>
      <c r="I4" s="56"/>
      <c r="J4" s="56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4" t="s">
        <v>0</v>
      </c>
      <c r="C7" s="54"/>
      <c r="D7" s="57" t="s">
        <v>1</v>
      </c>
      <c r="E7" s="58"/>
      <c r="F7"/>
      <c r="J7"/>
    </row>
    <row r="8" spans="1:14" ht="16.5" x14ac:dyDescent="0.3">
      <c r="B8" s="54" t="s">
        <v>2</v>
      </c>
      <c r="C8" s="54"/>
      <c r="D8" s="57" t="s">
        <v>68</v>
      </c>
      <c r="E8" s="58"/>
    </row>
    <row r="9" spans="1:14" x14ac:dyDescent="0.3">
      <c r="B9" s="54" t="s">
        <v>3</v>
      </c>
      <c r="C9" s="54"/>
      <c r="D9" s="57" t="s">
        <v>4</v>
      </c>
      <c r="E9" s="58"/>
    </row>
    <row r="10" spans="1:14" ht="16.5" x14ac:dyDescent="0.3">
      <c r="B10" s="54" t="s">
        <v>5</v>
      </c>
      <c r="C10" s="54"/>
      <c r="D10" s="57" t="s">
        <v>71</v>
      </c>
      <c r="E10" s="58"/>
    </row>
    <row r="11" spans="1:14" ht="16.5" x14ac:dyDescent="0.3">
      <c r="B11" s="54" t="s">
        <v>6</v>
      </c>
      <c r="C11" s="54"/>
      <c r="D11" s="52" t="s">
        <v>70</v>
      </c>
      <c r="E11" s="53"/>
    </row>
    <row r="12" spans="1:14" ht="16.5" x14ac:dyDescent="0.3">
      <c r="B12" s="54" t="s">
        <v>8</v>
      </c>
      <c r="C12" s="54"/>
      <c r="D12" s="52">
        <v>1</v>
      </c>
      <c r="E12" s="53"/>
    </row>
    <row r="13" spans="1:14" x14ac:dyDescent="0.3">
      <c r="B13" s="54" t="s">
        <v>9</v>
      </c>
      <c r="C13" s="54"/>
      <c r="D13" s="52">
        <v>2021</v>
      </c>
      <c r="E13" s="53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69</v>
      </c>
      <c r="H15" s="5"/>
      <c r="N15" s="10"/>
    </row>
    <row r="16" spans="1:14" ht="16.5" x14ac:dyDescent="0.3">
      <c r="B16" s="11" t="s">
        <v>67</v>
      </c>
      <c r="C16" s="49">
        <v>44249</v>
      </c>
      <c r="D16" s="49">
        <v>44253</v>
      </c>
      <c r="E16" s="12">
        <v>1</v>
      </c>
      <c r="G16" s="12">
        <v>7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customHeight="1" x14ac:dyDescent="0.3">
      <c r="B21" s="13" t="s">
        <v>14</v>
      </c>
      <c r="C21" s="55" t="s">
        <v>72</v>
      </c>
      <c r="D21" s="55"/>
      <c r="E21" s="55"/>
      <c r="F21" s="55"/>
    </row>
    <row r="22" spans="2:6" ht="16.5" x14ac:dyDescent="0.3">
      <c r="B22" s="13" t="s">
        <v>15</v>
      </c>
      <c r="C22" s="55"/>
      <c r="D22" s="55"/>
      <c r="E22" s="55"/>
      <c r="F22" s="55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zoomScaleNormal="100" workbookViewId="0">
      <selection activeCell="D33" sqref="D33"/>
    </sheetView>
  </sheetViews>
  <sheetFormatPr baseColWidth="10" defaultColWidth="20.44140625" defaultRowHeight="14.25" customHeight="1" x14ac:dyDescent="0.2"/>
  <cols>
    <col min="1" max="1" width="6.44140625" style="14" customWidth="1"/>
    <col min="2" max="2" width="4.33203125" style="14" bestFit="1" customWidth="1"/>
    <col min="3" max="3" width="3.33203125" style="14" bestFit="1" customWidth="1"/>
    <col min="4" max="4" width="5.6640625" style="14" bestFit="1" customWidth="1"/>
    <col min="5" max="5" width="12.5546875" style="14" customWidth="1"/>
    <col min="6" max="6" width="12.88671875" style="14" customWidth="1"/>
    <col min="7" max="7" width="12.44140625" style="14" customWidth="1"/>
    <col min="8" max="10" width="3.33203125" style="14" bestFit="1" customWidth="1"/>
    <col min="11" max="11" width="4.88671875" style="14" bestFit="1" customWidth="1"/>
    <col min="12" max="12" width="3.33203125" style="14" bestFit="1" customWidth="1"/>
    <col min="13" max="13" width="10" style="15" customWidth="1"/>
    <col min="14" max="14" width="9.88671875" style="14" customWidth="1"/>
    <col min="15" max="16384" width="20.44140625" style="14"/>
  </cols>
  <sheetData>
    <row r="1" spans="1:16" ht="10.199999999999999" x14ac:dyDescent="0.2"/>
    <row r="2" spans="1:16" ht="14.4" x14ac:dyDescent="0.2">
      <c r="A2" s="59" t="str">
        <f>"PUNTOS DE CONTROL DE LA UNIDAD DE NEGOCIO ("&amp;A7&amp;" - "&amp;C7&amp;")"</f>
        <v>PUNTOS DE CONTROL DE LA UNIDAD DE NEGOCIO (UN05 - Estival)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10.199999999999999" x14ac:dyDescent="0.2"/>
    <row r="4" spans="1:16" s="3" customFormat="1" ht="14.4" x14ac:dyDescent="0.3">
      <c r="A4" s="3" t="s">
        <v>16</v>
      </c>
    </row>
    <row r="5" spans="1:16" ht="10.199999999999999" x14ac:dyDescent="0.2"/>
    <row r="6" spans="1:16" ht="14.4" x14ac:dyDescent="0.3">
      <c r="A6" s="66" t="s">
        <v>17</v>
      </c>
      <c r="B6" s="67"/>
      <c r="C6" s="61" t="s">
        <v>18</v>
      </c>
      <c r="D6" s="61"/>
      <c r="E6" s="61"/>
      <c r="F6" s="60" t="s">
        <v>11</v>
      </c>
      <c r="G6" s="60" t="s">
        <v>19</v>
      </c>
      <c r="H6" s="61" t="s">
        <v>12</v>
      </c>
      <c r="I6" s="61"/>
      <c r="J6" s="61"/>
      <c r="K6" s="61"/>
      <c r="L6" s="61"/>
    </row>
    <row r="7" spans="1:16" ht="14.4" x14ac:dyDescent="0.3">
      <c r="A7" s="68" t="str">
        <f>+TAPA!D11</f>
        <v>UN05</v>
      </c>
      <c r="B7" s="69"/>
      <c r="C7" s="70" t="str">
        <f>+TAPA!B16</f>
        <v>Estival</v>
      </c>
      <c r="D7" s="70"/>
      <c r="E7" s="70"/>
      <c r="F7" s="62">
        <f>+TAPA!C16</f>
        <v>44249</v>
      </c>
      <c r="G7" s="62"/>
      <c r="H7" s="63">
        <f>+TAPA!D16</f>
        <v>44253</v>
      </c>
      <c r="I7" s="64"/>
      <c r="J7" s="64"/>
      <c r="K7" s="64"/>
      <c r="L7" s="65"/>
    </row>
    <row r="8" spans="1:16" ht="10.199999999999999" x14ac:dyDescent="0.2"/>
    <row r="9" spans="1:16" s="3" customFormat="1" ht="14.4" x14ac:dyDescent="0.3">
      <c r="A9" s="3" t="s">
        <v>20</v>
      </c>
    </row>
    <row r="10" spans="1:16" ht="14.25" customHeight="1" x14ac:dyDescent="0.2">
      <c r="L10" s="15"/>
      <c r="M10" s="14"/>
    </row>
    <row r="11" spans="1:16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  <c r="N11" s="25"/>
      <c r="O11" s="25"/>
      <c r="P11" s="25"/>
    </row>
    <row r="12" spans="1:16" s="25" customFormat="1" ht="14.25" customHeight="1" x14ac:dyDescent="0.2">
      <c r="A12" s="42"/>
      <c r="B12" s="47"/>
      <c r="C12" s="43"/>
      <c r="D12" s="43"/>
      <c r="E12" s="46"/>
      <c r="F12" s="46"/>
      <c r="G12" s="51"/>
      <c r="H12" s="43"/>
      <c r="I12" s="43"/>
      <c r="J12" s="43"/>
      <c r="K12" s="44"/>
      <c r="L12" s="45"/>
      <c r="M12" s="20"/>
      <c r="N12" s="5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="90" zoomScaleNormal="90" workbookViewId="0">
      <selection activeCell="J14" sqref="J14"/>
    </sheetView>
  </sheetViews>
  <sheetFormatPr baseColWidth="10" defaultRowHeight="14.4" x14ac:dyDescent="0.3"/>
  <cols>
    <col min="1" max="1" width="9.33203125" style="21" customWidth="1"/>
    <col min="2" max="2" width="9.109375" style="21" customWidth="1"/>
    <col min="3" max="4" width="10.6640625" style="21" customWidth="1"/>
    <col min="5" max="7" width="16.33203125" style="21" customWidth="1"/>
    <col min="8" max="8" width="11.6640625" style="21" customWidth="1"/>
    <col min="9" max="9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9" t="str">
        <f>"HORAS DE PASADA PROGRAMADA DE LA UNIDAD DE NEGOCIO ("&amp;A7&amp;" - "&amp;C7&amp;")"</f>
        <v>HORAS DE PASADA PROGRAMADA DE LA UNIDAD DE NEGOCIO (UN05 - Estival)</v>
      </c>
      <c r="B2" s="59"/>
      <c r="C2" s="59"/>
      <c r="D2" s="59"/>
      <c r="E2" s="59"/>
      <c r="F2" s="59"/>
      <c r="G2" s="59"/>
      <c r="H2" s="59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6" t="s">
        <v>17</v>
      </c>
      <c r="B6" s="67"/>
      <c r="C6" s="66" t="s">
        <v>18</v>
      </c>
      <c r="D6" s="71"/>
      <c r="E6" s="16" t="s">
        <v>11</v>
      </c>
      <c r="F6" s="16" t="s">
        <v>12</v>
      </c>
      <c r="G6"/>
      <c r="H6"/>
    </row>
    <row r="7" spans="1:8" x14ac:dyDescent="0.3">
      <c r="A7" s="68" t="str">
        <f>+TAPA!D11</f>
        <v>UN05</v>
      </c>
      <c r="B7" s="69"/>
      <c r="C7" s="68" t="str">
        <f>+TAPA!B16</f>
        <v>Estival</v>
      </c>
      <c r="D7" s="72"/>
      <c r="E7" s="22">
        <f>+TAPA!C16</f>
        <v>44249</v>
      </c>
      <c r="F7" s="22">
        <f>+TAPA!D16</f>
        <v>44253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8" t="s">
        <v>17</v>
      </c>
      <c r="B11" s="39" t="s">
        <v>22</v>
      </c>
      <c r="C11" s="39" t="s">
        <v>23</v>
      </c>
      <c r="D11" s="39" t="s">
        <v>35</v>
      </c>
      <c r="E11" s="39" t="s">
        <v>36</v>
      </c>
      <c r="F11" s="39" t="s">
        <v>37</v>
      </c>
      <c r="G11" s="40" t="s">
        <v>38</v>
      </c>
      <c r="H11" s="40" t="s">
        <v>39</v>
      </c>
    </row>
    <row r="12" spans="1:8" x14ac:dyDescent="0.3">
      <c r="A12" s="37" t="s">
        <v>70</v>
      </c>
      <c r="B12" s="48">
        <v>504</v>
      </c>
      <c r="C12" s="35">
        <v>0</v>
      </c>
      <c r="D12" s="35">
        <v>1</v>
      </c>
      <c r="E12" s="36" t="s">
        <v>66</v>
      </c>
      <c r="F12" s="36" t="s">
        <v>73</v>
      </c>
      <c r="G12" s="36" t="s">
        <v>66</v>
      </c>
      <c r="H12" s="35" t="s">
        <v>61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E5" sqref="E5"/>
    </sheetView>
  </sheetViews>
  <sheetFormatPr baseColWidth="10" defaultColWidth="11.44140625" defaultRowHeight="10.199999999999999" x14ac:dyDescent="0.2"/>
  <cols>
    <col min="1" max="1" width="15" style="25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25" customWidth="1"/>
    <col min="6" max="6" width="10.44140625" style="25" customWidth="1"/>
    <col min="7" max="7" width="9.33203125" style="25" customWidth="1"/>
    <col min="8" max="8" width="19.6640625" style="25" bestFit="1" customWidth="1"/>
    <col min="9" max="9" width="7.6640625" style="25" customWidth="1"/>
    <col min="10" max="10" width="11.6640625" style="25" customWidth="1"/>
    <col min="11" max="11" width="11.88671875" style="25" customWidth="1"/>
    <col min="12" max="12" width="10.6640625" style="25" customWidth="1"/>
    <col min="13" max="13" width="23" style="25" customWidth="1"/>
    <col min="14" max="14" width="8.88671875" style="25" customWidth="1"/>
    <col min="15" max="15" width="15.5546875" style="25" customWidth="1"/>
    <col min="16" max="16" width="6.44140625" style="25" customWidth="1"/>
    <col min="17" max="17" width="12.5546875" style="25" customWidth="1"/>
    <col min="18" max="18" width="14.5546875" style="25" customWidth="1"/>
    <col min="19" max="19" width="17.33203125" style="25" customWidth="1"/>
    <col min="20" max="20" width="11.44140625" style="25"/>
    <col min="21" max="21" width="12.5546875" style="25" customWidth="1"/>
    <col min="22" max="22" width="14.88671875" style="25" customWidth="1"/>
    <col min="23" max="23" width="23.33203125" style="25" bestFit="1" customWidth="1"/>
    <col min="24" max="16384" width="11.44140625" style="25"/>
  </cols>
  <sheetData>
    <row r="1" spans="1:23" ht="14.4" x14ac:dyDescent="0.3">
      <c r="B1" s="25"/>
      <c r="C1" s="25"/>
      <c r="D1" s="28" t="s">
        <v>62</v>
      </c>
      <c r="K1" s="33"/>
      <c r="L1" s="41"/>
      <c r="M1" s="41"/>
      <c r="N1" s="41"/>
      <c r="O1" s="34"/>
      <c r="Q1" s="26" t="s">
        <v>22</v>
      </c>
      <c r="R1" s="26" t="s">
        <v>60</v>
      </c>
      <c r="S1" t="s">
        <v>57</v>
      </c>
    </row>
    <row r="2" spans="1:23" ht="14.4" x14ac:dyDescent="0.3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65</v>
      </c>
      <c r="K2" s="33" t="s">
        <v>54</v>
      </c>
      <c r="L2" s="41" t="s">
        <v>22</v>
      </c>
      <c r="M2" s="41" t="s">
        <v>60</v>
      </c>
      <c r="N2" s="41" t="s">
        <v>55</v>
      </c>
      <c r="O2" s="34" t="s">
        <v>58</v>
      </c>
      <c r="Q2" t="s">
        <v>45</v>
      </c>
      <c r="R2" t="s">
        <v>59</v>
      </c>
      <c r="S2" s="27">
        <v>2</v>
      </c>
      <c r="U2" s="26" t="s">
        <v>54</v>
      </c>
      <c r="V2" s="26" t="s">
        <v>60</v>
      </c>
      <c r="W2" t="s">
        <v>63</v>
      </c>
    </row>
    <row r="3" spans="1:23" ht="14.4" x14ac:dyDescent="0.3">
      <c r="A3" s="23" t="s">
        <v>7</v>
      </c>
      <c r="B3" s="25" t="s">
        <v>45</v>
      </c>
      <c r="C3" s="30">
        <v>0</v>
      </c>
      <c r="D3" s="31">
        <v>17</v>
      </c>
      <c r="E3" s="32">
        <v>17</v>
      </c>
      <c r="F3" s="32">
        <v>3</v>
      </c>
      <c r="G3" s="32">
        <v>1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46</v>
      </c>
      <c r="R3" t="s">
        <v>59</v>
      </c>
      <c r="S3" s="27">
        <v>2</v>
      </c>
      <c r="U3" t="s">
        <v>7</v>
      </c>
      <c r="V3" t="s">
        <v>59</v>
      </c>
      <c r="W3" s="27">
        <v>9</v>
      </c>
    </row>
    <row r="4" spans="1:23" ht="14.4" x14ac:dyDescent="0.3">
      <c r="A4" s="23" t="s">
        <v>7</v>
      </c>
      <c r="B4" s="25" t="s">
        <v>45</v>
      </c>
      <c r="C4" s="30">
        <v>1</v>
      </c>
      <c r="D4" s="31">
        <v>16</v>
      </c>
      <c r="E4" s="32">
        <v>16</v>
      </c>
      <c r="F4" s="32">
        <v>3</v>
      </c>
      <c r="G4" s="32">
        <v>1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47</v>
      </c>
      <c r="R4" t="s">
        <v>59</v>
      </c>
      <c r="S4" s="27">
        <v>2</v>
      </c>
      <c r="U4" t="s">
        <v>56</v>
      </c>
      <c r="V4"/>
      <c r="W4" s="27">
        <v>9</v>
      </c>
    </row>
    <row r="5" spans="1:23" ht="14.4" x14ac:dyDescent="0.3">
      <c r="A5" s="23" t="s">
        <v>7</v>
      </c>
      <c r="B5" s="25" t="s">
        <v>46</v>
      </c>
      <c r="C5" s="30">
        <v>0</v>
      </c>
      <c r="D5" s="31">
        <v>18</v>
      </c>
      <c r="E5" s="32">
        <v>18</v>
      </c>
      <c r="F5" s="32">
        <v>3</v>
      </c>
      <c r="G5" s="32">
        <v>1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48</v>
      </c>
      <c r="R5" t="s">
        <v>59</v>
      </c>
      <c r="S5" s="27">
        <v>2</v>
      </c>
      <c r="U5"/>
      <c r="V5"/>
      <c r="W5"/>
    </row>
    <row r="6" spans="1:23" ht="14.4" x14ac:dyDescent="0.3">
      <c r="A6" s="23" t="s">
        <v>7</v>
      </c>
      <c r="B6" s="25" t="s">
        <v>46</v>
      </c>
      <c r="C6" s="30">
        <v>1</v>
      </c>
      <c r="D6" s="31">
        <v>18</v>
      </c>
      <c r="E6" s="32">
        <v>18</v>
      </c>
      <c r="F6" s="32">
        <v>3</v>
      </c>
      <c r="G6" s="32">
        <v>1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49</v>
      </c>
      <c r="R6" t="s">
        <v>59</v>
      </c>
      <c r="S6" s="27">
        <v>2</v>
      </c>
      <c r="U6"/>
      <c r="V6"/>
      <c r="W6"/>
    </row>
    <row r="7" spans="1:23" ht="14.4" x14ac:dyDescent="0.3">
      <c r="A7" s="23" t="s">
        <v>7</v>
      </c>
      <c r="B7" s="25" t="s">
        <v>47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50</v>
      </c>
      <c r="R7" t="s">
        <v>59</v>
      </c>
      <c r="S7" s="27">
        <v>2</v>
      </c>
      <c r="U7"/>
      <c r="V7"/>
      <c r="W7"/>
    </row>
    <row r="8" spans="1:23" ht="14.4" x14ac:dyDescent="0.3">
      <c r="A8" s="23" t="s">
        <v>7</v>
      </c>
      <c r="B8" s="25" t="s">
        <v>47</v>
      </c>
      <c r="C8" s="30">
        <v>1</v>
      </c>
      <c r="D8" s="31">
        <v>21</v>
      </c>
      <c r="E8" s="32">
        <v>21</v>
      </c>
      <c r="F8" s="32">
        <v>3</v>
      </c>
      <c r="G8" s="32">
        <v>1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51</v>
      </c>
      <c r="R8" t="s">
        <v>59</v>
      </c>
      <c r="S8" s="27">
        <v>2</v>
      </c>
      <c r="U8"/>
      <c r="V8"/>
      <c r="W8"/>
    </row>
    <row r="9" spans="1:23" ht="14.4" x14ac:dyDescent="0.3">
      <c r="A9" s="23" t="s">
        <v>7</v>
      </c>
      <c r="B9" s="25" t="s">
        <v>48</v>
      </c>
      <c r="C9" s="30">
        <v>0</v>
      </c>
      <c r="D9" s="31">
        <v>20</v>
      </c>
      <c r="E9" s="32">
        <v>20</v>
      </c>
      <c r="F9" s="32">
        <v>3</v>
      </c>
      <c r="G9" s="32">
        <v>1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52</v>
      </c>
      <c r="R9" t="s">
        <v>59</v>
      </c>
      <c r="S9" s="27">
        <v>2</v>
      </c>
      <c r="U9"/>
      <c r="V9"/>
      <c r="W9"/>
    </row>
    <row r="10" spans="1:23" ht="14.4" x14ac:dyDescent="0.3">
      <c r="A10" s="23" t="s">
        <v>7</v>
      </c>
      <c r="B10" s="25" t="s">
        <v>48</v>
      </c>
      <c r="C10" s="30">
        <v>1</v>
      </c>
      <c r="D10" s="31">
        <v>21</v>
      </c>
      <c r="E10" s="32">
        <v>21</v>
      </c>
      <c r="F10" s="32">
        <v>3</v>
      </c>
      <c r="G10" s="32">
        <v>1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53</v>
      </c>
      <c r="R10" t="s">
        <v>59</v>
      </c>
      <c r="S10" s="27">
        <v>2</v>
      </c>
      <c r="U10"/>
      <c r="V10"/>
      <c r="W10"/>
    </row>
    <row r="11" spans="1:23" ht="14.4" x14ac:dyDescent="0.3">
      <c r="A11" s="23" t="s">
        <v>7</v>
      </c>
      <c r="B11" s="25" t="s">
        <v>49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56</v>
      </c>
      <c r="R11"/>
      <c r="S11" s="27">
        <v>18</v>
      </c>
      <c r="U11"/>
      <c r="V11"/>
      <c r="W11"/>
    </row>
    <row r="12" spans="1:23" ht="14.4" x14ac:dyDescent="0.3">
      <c r="A12" s="23" t="s">
        <v>7</v>
      </c>
      <c r="B12" s="25" t="s">
        <v>49</v>
      </c>
      <c r="C12" s="30">
        <v>1</v>
      </c>
      <c r="D12" s="31">
        <v>20</v>
      </c>
      <c r="E12" s="32">
        <v>20</v>
      </c>
      <c r="F12" s="32">
        <v>3</v>
      </c>
      <c r="G12" s="32">
        <v>1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4.4" x14ac:dyDescent="0.3">
      <c r="A13" s="23" t="s">
        <v>7</v>
      </c>
      <c r="B13" s="25" t="s">
        <v>51</v>
      </c>
      <c r="C13" s="30">
        <v>0</v>
      </c>
      <c r="D13" s="31">
        <v>10</v>
      </c>
      <c r="E13" s="32">
        <v>10</v>
      </c>
      <c r="F13" s="32">
        <v>3</v>
      </c>
      <c r="G13" s="32">
        <v>1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409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4.4" x14ac:dyDescent="0.3">
      <c r="A14" s="23" t="s">
        <v>7</v>
      </c>
      <c r="B14" s="25" t="s">
        <v>51</v>
      </c>
      <c r="C14" s="30">
        <v>1</v>
      </c>
      <c r="D14" s="31">
        <v>13</v>
      </c>
      <c r="E14" s="32">
        <v>13</v>
      </c>
      <c r="F14" s="32">
        <v>3</v>
      </c>
      <c r="G14" s="32">
        <v>1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409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4.4" x14ac:dyDescent="0.3">
      <c r="A15" s="23" t="s">
        <v>7</v>
      </c>
      <c r="B15" s="25" t="s">
        <v>52</v>
      </c>
      <c r="C15" s="30">
        <v>0</v>
      </c>
      <c r="D15" s="31">
        <v>17</v>
      </c>
      <c r="E15" s="32">
        <v>17</v>
      </c>
      <c r="F15" s="32">
        <v>3</v>
      </c>
      <c r="G15" s="32">
        <v>1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410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4.4" x14ac:dyDescent="0.3">
      <c r="A16" s="23" t="s">
        <v>7</v>
      </c>
      <c r="B16" s="25" t="s">
        <v>52</v>
      </c>
      <c r="C16" s="30">
        <v>1</v>
      </c>
      <c r="D16" s="31">
        <v>16</v>
      </c>
      <c r="E16" s="32">
        <v>16</v>
      </c>
      <c r="F16" s="32">
        <v>3</v>
      </c>
      <c r="G16" s="32">
        <v>1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410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4.4" x14ac:dyDescent="0.3">
      <c r="A17" s="23" t="s">
        <v>7</v>
      </c>
      <c r="B17" s="25" t="s">
        <v>53</v>
      </c>
      <c r="C17" s="30">
        <v>0</v>
      </c>
      <c r="D17" s="31">
        <v>19</v>
      </c>
      <c r="E17" s="32">
        <v>19</v>
      </c>
      <c r="F17" s="32">
        <v>3</v>
      </c>
      <c r="G17" s="32">
        <v>1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412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4.4" x14ac:dyDescent="0.3">
      <c r="A18" s="23" t="s">
        <v>7</v>
      </c>
      <c r="B18" s="25" t="s">
        <v>53</v>
      </c>
      <c r="C18" s="30">
        <v>1</v>
      </c>
      <c r="D18" s="31">
        <v>19</v>
      </c>
      <c r="E18" s="32">
        <v>19</v>
      </c>
      <c r="F18" s="32">
        <v>3</v>
      </c>
      <c r="G18" s="32">
        <v>1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412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4.4" x14ac:dyDescent="0.3">
      <c r="A19" s="25" t="s">
        <v>56</v>
      </c>
      <c r="B19" s="25"/>
      <c r="C19" s="25"/>
      <c r="D19" s="31">
        <v>286</v>
      </c>
      <c r="E19" s="32">
        <v>286</v>
      </c>
      <c r="F19" s="32">
        <v>48</v>
      </c>
      <c r="G19" s="32">
        <v>16</v>
      </c>
      <c r="H19" s="32">
        <v>16.000000000000011</v>
      </c>
      <c r="I19" s="32"/>
      <c r="J19" s="25" t="b">
        <f t="shared" si="0"/>
        <v>1</v>
      </c>
      <c r="K19" s="33" t="str">
        <f t="shared" si="1"/>
        <v>Total general</v>
      </c>
      <c r="L19" s="33" t="str">
        <f t="shared" si="2"/>
        <v/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4.4" x14ac:dyDescent="0.3">
      <c r="A20"/>
      <c r="B20"/>
      <c r="C20"/>
      <c r="D20"/>
      <c r="E20"/>
      <c r="F20"/>
      <c r="G20"/>
      <c r="H20"/>
      <c r="I20" s="32"/>
      <c r="J20" s="25" t="b">
        <f t="shared" si="0"/>
        <v>1</v>
      </c>
      <c r="K20" s="33">
        <f t="shared" si="1"/>
        <v>0</v>
      </c>
      <c r="L20" s="33" t="str">
        <f t="shared" si="2"/>
        <v/>
      </c>
      <c r="M20" s="33" t="str">
        <f t="shared" si="3"/>
        <v>Troncal</v>
      </c>
      <c r="N20" s="33">
        <f t="shared" si="4"/>
        <v>0</v>
      </c>
      <c r="O20" s="34" t="str">
        <f t="shared" si="5"/>
        <v/>
      </c>
      <c r="Q20"/>
      <c r="R20"/>
      <c r="S20"/>
    </row>
    <row r="21" spans="1:23" ht="14.4" x14ac:dyDescent="0.3">
      <c r="A21"/>
      <c r="B21"/>
      <c r="C21"/>
      <c r="D21"/>
      <c r="E21"/>
      <c r="F21"/>
      <c r="G21"/>
      <c r="H21"/>
      <c r="I21" s="32"/>
      <c r="K21" s="33"/>
      <c r="L21" s="33"/>
      <c r="M21" s="33"/>
      <c r="N21" s="33"/>
      <c r="O21" s="34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4.4" x14ac:dyDescent="0.3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64</v>
      </c>
      <c r="H28"/>
      <c r="I28"/>
      <c r="Q28"/>
      <c r="R28"/>
      <c r="S28"/>
    </row>
    <row r="29" spans="1:23" ht="14.4" x14ac:dyDescent="0.3">
      <c r="A29" s="25" t="s">
        <v>45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4.4" x14ac:dyDescent="0.3">
      <c r="A30" s="25" t="s">
        <v>45</v>
      </c>
      <c r="B30" s="30">
        <v>1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4.4" x14ac:dyDescent="0.3">
      <c r="A31" s="25" t="s">
        <v>46</v>
      </c>
      <c r="B31" s="30">
        <v>0</v>
      </c>
      <c r="C31" s="32">
        <v>1</v>
      </c>
      <c r="D31"/>
      <c r="E31" t="s">
        <v>56</v>
      </c>
      <c r="F31"/>
      <c r="G31" s="27">
        <v>4</v>
      </c>
      <c r="H31"/>
      <c r="I31"/>
      <c r="Q31"/>
      <c r="R31"/>
      <c r="S31"/>
    </row>
    <row r="32" spans="1:23" ht="14.4" x14ac:dyDescent="0.3">
      <c r="A32" s="25" t="s">
        <v>46</v>
      </c>
      <c r="B32" s="30">
        <v>1</v>
      </c>
      <c r="C32" s="32">
        <v>1</v>
      </c>
      <c r="D32"/>
      <c r="E32"/>
      <c r="F32"/>
      <c r="G32"/>
      <c r="H32"/>
      <c r="I32"/>
      <c r="Q32"/>
      <c r="R32"/>
      <c r="S32"/>
    </row>
    <row r="33" spans="1:19" ht="14.4" x14ac:dyDescent="0.3">
      <c r="A33" s="25" t="s">
        <v>47</v>
      </c>
      <c r="B33" s="30">
        <v>0</v>
      </c>
      <c r="C33" s="32">
        <v>1</v>
      </c>
      <c r="D33"/>
      <c r="E33"/>
      <c r="F33"/>
      <c r="G33"/>
      <c r="H33"/>
      <c r="I33"/>
      <c r="Q33"/>
      <c r="R33"/>
      <c r="S33"/>
    </row>
    <row r="34" spans="1:19" ht="14.4" x14ac:dyDescent="0.3">
      <c r="A34" s="25" t="s">
        <v>47</v>
      </c>
      <c r="B34" s="30">
        <v>1</v>
      </c>
      <c r="C34" s="32">
        <v>1</v>
      </c>
      <c r="D34"/>
      <c r="E34"/>
      <c r="F34"/>
      <c r="G34"/>
      <c r="H34"/>
      <c r="I34"/>
      <c r="Q34"/>
      <c r="R34"/>
      <c r="S34"/>
    </row>
    <row r="35" spans="1:19" ht="14.4" x14ac:dyDescent="0.3">
      <c r="A35" s="25" t="s">
        <v>48</v>
      </c>
      <c r="B35" s="30">
        <v>0</v>
      </c>
      <c r="C35" s="32">
        <v>1</v>
      </c>
      <c r="D35"/>
      <c r="E35"/>
      <c r="F35"/>
      <c r="G35"/>
      <c r="H35"/>
      <c r="I35"/>
    </row>
    <row r="36" spans="1:19" ht="14.4" x14ac:dyDescent="0.3">
      <c r="A36" s="25" t="s">
        <v>48</v>
      </c>
      <c r="B36" s="30">
        <v>1</v>
      </c>
      <c r="C36" s="32">
        <v>1</v>
      </c>
      <c r="D36"/>
      <c r="E36"/>
      <c r="F36"/>
      <c r="G36"/>
      <c r="H36"/>
      <c r="I36"/>
    </row>
    <row r="37" spans="1:19" ht="14.4" x14ac:dyDescent="0.3">
      <c r="A37" s="25" t="s">
        <v>49</v>
      </c>
      <c r="B37" s="30">
        <v>0</v>
      </c>
      <c r="C37" s="32">
        <v>1</v>
      </c>
      <c r="D37"/>
      <c r="E37"/>
      <c r="F37"/>
      <c r="G37"/>
      <c r="H37"/>
      <c r="I37"/>
    </row>
    <row r="38" spans="1:19" ht="14.4" x14ac:dyDescent="0.3">
      <c r="A38" s="25" t="s">
        <v>49</v>
      </c>
      <c r="B38" s="30">
        <v>1</v>
      </c>
      <c r="C38" s="32">
        <v>1</v>
      </c>
      <c r="D38"/>
      <c r="E38"/>
      <c r="F38"/>
      <c r="G38"/>
      <c r="H38"/>
      <c r="I38"/>
    </row>
    <row r="39" spans="1:19" ht="14.4" x14ac:dyDescent="0.3">
      <c r="A39" s="25" t="s">
        <v>51</v>
      </c>
      <c r="B39" s="30">
        <v>0</v>
      </c>
      <c r="C39" s="32">
        <v>1</v>
      </c>
      <c r="D39"/>
      <c r="E39"/>
      <c r="F39"/>
      <c r="G39"/>
      <c r="H39"/>
      <c r="I39"/>
    </row>
    <row r="40" spans="1:19" ht="14.4" x14ac:dyDescent="0.3">
      <c r="A40" s="25" t="s">
        <v>51</v>
      </c>
      <c r="B40" s="30">
        <v>1</v>
      </c>
      <c r="C40" s="32">
        <v>1</v>
      </c>
      <c r="D40"/>
      <c r="E40"/>
      <c r="F40"/>
      <c r="G40"/>
      <c r="H40"/>
      <c r="I40"/>
    </row>
    <row r="41" spans="1:19" ht="14.4" x14ac:dyDescent="0.3">
      <c r="A41" s="25" t="s">
        <v>52</v>
      </c>
      <c r="B41" s="30">
        <v>0</v>
      </c>
      <c r="C41" s="32">
        <v>1</v>
      </c>
      <c r="D41"/>
      <c r="E41"/>
      <c r="F41"/>
      <c r="G41"/>
      <c r="H41"/>
      <c r="I41"/>
    </row>
    <row r="42" spans="1:19" ht="14.4" x14ac:dyDescent="0.3">
      <c r="A42" s="25" t="s">
        <v>52</v>
      </c>
      <c r="B42" s="30">
        <v>1</v>
      </c>
      <c r="C42" s="32">
        <v>1</v>
      </c>
      <c r="D42"/>
      <c r="E42"/>
      <c r="F42"/>
      <c r="G42"/>
      <c r="H42"/>
      <c r="I42"/>
    </row>
    <row r="43" spans="1:19" ht="14.4" x14ac:dyDescent="0.3">
      <c r="A43" s="25" t="s">
        <v>53</v>
      </c>
      <c r="B43" s="30">
        <v>0</v>
      </c>
      <c r="C43" s="32">
        <v>1</v>
      </c>
      <c r="D43"/>
      <c r="E43"/>
      <c r="F43"/>
      <c r="G43"/>
      <c r="H43"/>
      <c r="I43"/>
    </row>
    <row r="44" spans="1:19" ht="14.4" x14ac:dyDescent="0.3">
      <c r="A44" s="25" t="s">
        <v>53</v>
      </c>
      <c r="B44" s="30">
        <v>1</v>
      </c>
      <c r="C44" s="32">
        <v>1</v>
      </c>
      <c r="D44"/>
      <c r="E44"/>
      <c r="F44"/>
      <c r="G44"/>
      <c r="H44"/>
      <c r="I44"/>
    </row>
    <row r="45" spans="1:19" ht="14.4" x14ac:dyDescent="0.3">
      <c r="A45" s="25" t="s">
        <v>56</v>
      </c>
      <c r="B45" s="25"/>
      <c r="C45" s="32">
        <v>16</v>
      </c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45">
    <cfRule type="cellIs" dxfId="42" priority="4" operator="greaterThan">
      <formula>0</formula>
    </cfRule>
  </conditionalFormatting>
  <conditionalFormatting pivot="1">
    <cfRule type="cellIs" dxfId="41" priority="3" operator="lessThan">
      <formula>3</formula>
    </cfRule>
  </conditionalFormatting>
  <conditionalFormatting pivot="1">
    <cfRule type="cellIs" dxfId="40" priority="2" operator="greaterThan">
      <formula>0</formula>
    </cfRule>
  </conditionalFormatting>
  <conditionalFormatting pivot="1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2021-03-04T15:15:02Z</dcterms:modified>
</cp:coreProperties>
</file>