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5\"/>
    </mc:Choice>
  </mc:AlternateContent>
  <bookViews>
    <workbookView xWindow="0" yWindow="0" windowWidth="23010" windowHeight="745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21" r:id="rId5"/>
    <pivotCache cacheId="22" r:id="rId6"/>
    <pivotCache cacheId="23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<sst xmlns="http://schemas.openxmlformats.org/spreadsheetml/2006/main" count="131" uniqueCount="75">
  <si>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</si>
  <si>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</si>
  <si>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</si>
  <si>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</si>
  <si>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</si>
  <si>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</si>
  <si>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</si>
  <si>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</si>
  <si>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</si>
  <si>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</si>
  <si>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</si>
  <si>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</si>
  <si>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</si>
  <si>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</si>
  <si>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</si>
  <si>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</si>
  <si>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</si>
  <si>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</si>
  <si>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</si>
  <si>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</si>
  <si>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</si>
  <si>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</si>
  <si>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</si>
  <si>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</si>
  <si>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</si>
  <si>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</si>
  <si>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</si>
  <si>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</si>
  <si>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</si>
  <si>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</si>
  <si>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</si>
  <si>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</si>
  <si>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</si>
  <si>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</si>
  <si>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</si>
  <si>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</si>
  <si>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</si>
  <si>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</si>
  <si>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</si>
  <si>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</si>
  <si>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</si>
  <si>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</si>
  <si>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</si>
  <si>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</si>
  <si>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</si>
  <si>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</si>
  <si>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</si>
  <si>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</si>
  <si>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</si>
  <si>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</si>
  <si>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</si>
  <si>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</si>
  <si>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</si>
  <si>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</si>
  <si>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</si>
  <si>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</si>
  <si>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</si>
  <si>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</si>
  <si>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</si>
  <si>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</si>
  <si>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</si>
  <si>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</si>
  <si>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</si>
  <si>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</si>
  <si>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</si>
  <si>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</si>
  <si>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</si>
  <si>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</si>
  <si>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</si>
  <si>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POR</t>
  </si>
  <si>
    <t>CORRELATIVO POR</t>
  </si>
  <si>
    <t>VALPARAISOUN07</t>
  </si>
  <si>
    <t>UN07</t>
  </si>
  <si>
    <t>Fabián Bruna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</si>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</sst>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1" fontId="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1" fontId="17" fillId="0" borderId="1" xfId="0" quotePrefix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2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8" cacheId="2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2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5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autoFilter ref="A11:H12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J15" sqref="J15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7" t="str">
        <f>+D8&amp;"_"&amp;D9&amp;"_"&amp;D10&amp;"_"&amp;D11&amp;"_"&amp;D13&amp;"_"&amp;E16&amp;"_A5_"&amp;D12&amp;"_"&amp;G16</f>
        <v>POR_V_VALPARAISOUN07_UN07_2021_1_A5_1_8</v>
      </c>
      <c r="C4" s="57"/>
      <c r="D4" s="57"/>
      <c r="E4" s="57"/>
      <c r="F4" s="57"/>
      <c r="G4" s="57"/>
      <c r="H4" s="57"/>
      <c r="I4" s="57"/>
      <c r="J4" s="57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8" t="s">
        <v>1</v>
      </c>
      <c r="E7" s="59"/>
      <c r="F7"/>
      <c r="J7"/>
    </row>
    <row r="8" spans="1:14" x14ac:dyDescent="0.3">
      <c r="B8" s="55" t="s">
        <v>2</v>
      </c>
      <c r="C8" s="55"/>
      <c r="D8" s="58" t="s">
        <v>69</v>
      </c>
      <c r="E8" s="59"/>
    </row>
    <row r="9" spans="1:14" x14ac:dyDescent="0.3">
      <c r="B9" s="55" t="s">
        <v>3</v>
      </c>
      <c r="C9" s="55"/>
      <c r="D9" s="58" t="s">
        <v>4</v>
      </c>
      <c r="E9" s="59"/>
    </row>
    <row r="10" spans="1:14" x14ac:dyDescent="0.3">
      <c r="B10" s="55" t="s">
        <v>5</v>
      </c>
      <c r="C10" s="55"/>
      <c r="D10" s="58" t="s">
        <v>71</v>
      </c>
      <c r="E10" s="59"/>
    </row>
    <row r="11" spans="1:14" x14ac:dyDescent="0.3">
      <c r="B11" s="55" t="s">
        <v>6</v>
      </c>
      <c r="C11" s="55"/>
      <c r="D11" s="53" t="s">
        <v>72</v>
      </c>
      <c r="E11" s="54"/>
    </row>
    <row r="12" spans="1:14" x14ac:dyDescent="0.3">
      <c r="B12" s="55" t="s">
        <v>8</v>
      </c>
      <c r="C12" s="55"/>
      <c r="D12" s="53">
        <v>1</v>
      </c>
      <c r="E12" s="54"/>
    </row>
    <row r="13" spans="1:14" x14ac:dyDescent="0.3">
      <c r="B13" s="55" t="s">
        <v>9</v>
      </c>
      <c r="C13" s="55"/>
      <c r="D13" s="53">
        <v>2021</v>
      </c>
      <c r="E13" s="54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45</v>
      </c>
      <c r="C16" s="47">
        <v>44263</v>
      </c>
      <c r="D16" s="47">
        <v>44263</v>
      </c>
      <c r="E16" s="12">
        <v>1</v>
      </c>
      <c r="G16" s="12">
        <v>8</v>
      </c>
    </row>
    <row r="17" spans="2:7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6" t="s">
        <v>73</v>
      </c>
      <c r="D21" s="56"/>
      <c r="E21" s="56"/>
      <c r="F21" s="56"/>
    </row>
    <row r="22" spans="2:7" x14ac:dyDescent="0.3">
      <c r="B22" s="13" t="s">
        <v>15</v>
      </c>
      <c r="C22" s="56"/>
      <c r="D22" s="56"/>
      <c r="E22" s="56"/>
      <c r="F22" s="56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60" t="str">
        <f>"PUNTOS DE CONTROL DE LA UNIDAD DE NEGOCIO ("&amp;A7&amp;" - "&amp;C7&amp;")"</f>
        <v>PUNTOS DE CONTROL DE LA UNIDAD DE NEGOCIO (UN07 -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26" ht="15" x14ac:dyDescent="0.25">
      <c r="A7" s="69" t="str">
        <f>+TAPA!D11</f>
        <v>UN07</v>
      </c>
      <c r="B7" s="70"/>
      <c r="C7" s="71" t="str">
        <f>+TAPA!B16</f>
        <v>NORMAL</v>
      </c>
      <c r="D7" s="71"/>
      <c r="E7" s="71"/>
      <c r="F7" s="63">
        <f>+TAPA!C16</f>
        <v>44263</v>
      </c>
      <c r="G7" s="63"/>
      <c r="H7" s="64">
        <f>+TAPA!D16</f>
        <v>44263</v>
      </c>
      <c r="I7" s="65"/>
      <c r="J7" s="65"/>
      <c r="K7" s="65"/>
      <c r="L7" s="66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1"/>
      <c r="M12" s="20"/>
      <c r="N12" s="4"/>
      <c r="O12" s="4"/>
      <c r="P12" s="43"/>
      <c r="Q12" s="43"/>
      <c r="R12" s="43"/>
      <c r="S12" s="43"/>
      <c r="T12" s="43"/>
      <c r="U12" s="44"/>
      <c r="V12" s="45"/>
      <c r="W12" s="45"/>
      <c r="X12" s="45"/>
      <c r="Y12" s="45"/>
      <c r="Z12" s="45"/>
    </row>
    <row r="13" spans="1:26" ht="14.25" customHeight="1" x14ac:dyDescent="0.2">
      <c r="N13" s="4"/>
      <c r="O13" s="4"/>
    </row>
    <row r="14" spans="1:26" ht="14.25" customHeight="1" x14ac:dyDescent="0.2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="90" zoomScaleNormal="90" workbookViewId="0">
      <selection activeCell="G21" sqref="G21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</cols>
  <sheetData>
    <row r="1" spans="1:10" x14ac:dyDescent="0.25">
      <c r="A1"/>
      <c r="B1"/>
      <c r="C1"/>
      <c r="D1"/>
      <c r="E1"/>
      <c r="F1"/>
      <c r="G1"/>
      <c r="H1"/>
    </row>
    <row r="2" spans="1:10" ht="16.5" x14ac:dyDescent="0.25">
      <c r="A2" s="60" t="str">
        <f>"HORAS DE PASADA PROGRAMADA DE LA UNIDAD DE NEGOCIO ("&amp;A7&amp;" - "&amp;C7&amp;")"</f>
        <v>HORAS DE PASADA PROGRAMADA DE LA UNIDAD DE NEGOCIO (UN07 - NORMAL)</v>
      </c>
      <c r="B2" s="60"/>
      <c r="C2" s="60"/>
      <c r="D2" s="60"/>
      <c r="E2" s="60"/>
      <c r="F2" s="60"/>
      <c r="G2" s="60"/>
      <c r="H2" s="60"/>
    </row>
    <row r="3" spans="1:10" x14ac:dyDescent="0.25">
      <c r="A3"/>
      <c r="B3"/>
      <c r="C3"/>
      <c r="D3"/>
      <c r="E3"/>
      <c r="F3"/>
      <c r="G3"/>
      <c r="H3"/>
    </row>
    <row r="4" spans="1:10" s="3" customFormat="1" x14ac:dyDescent="0.25">
      <c r="A4" s="3" t="s">
        <v>16</v>
      </c>
    </row>
    <row r="5" spans="1:10" x14ac:dyDescent="0.25">
      <c r="A5"/>
      <c r="B5"/>
      <c r="C5"/>
      <c r="D5"/>
      <c r="E5"/>
      <c r="F5"/>
      <c r="G5"/>
      <c r="H5"/>
    </row>
    <row r="6" spans="1:10" x14ac:dyDescent="0.25">
      <c r="A6" s="67" t="s">
        <v>17</v>
      </c>
      <c r="B6" s="68"/>
      <c r="C6" s="67" t="s">
        <v>18</v>
      </c>
      <c r="D6" s="72"/>
      <c r="E6" s="16" t="s">
        <v>11</v>
      </c>
      <c r="F6" s="16" t="s">
        <v>12</v>
      </c>
      <c r="G6"/>
      <c r="H6"/>
    </row>
    <row r="7" spans="1:10" x14ac:dyDescent="0.25">
      <c r="A7" s="69" t="str">
        <f>+TAPA!D11</f>
        <v>UN07</v>
      </c>
      <c r="B7" s="70"/>
      <c r="C7" s="69" t="str">
        <f>+TAPA!B16</f>
        <v>NORMAL</v>
      </c>
      <c r="D7" s="73"/>
      <c r="E7" s="22">
        <f>+TAPA!C16</f>
        <v>44263</v>
      </c>
      <c r="F7" s="22">
        <f>+TAPA!D16</f>
        <v>44263</v>
      </c>
      <c r="G7"/>
      <c r="H7"/>
    </row>
    <row r="8" spans="1:10" x14ac:dyDescent="0.25">
      <c r="A8"/>
      <c r="B8"/>
      <c r="C8"/>
      <c r="D8"/>
      <c r="E8"/>
      <c r="F8"/>
      <c r="G8"/>
      <c r="H8"/>
    </row>
    <row r="9" spans="1:10" s="3" customFormat="1" x14ac:dyDescent="0.25">
      <c r="A9" s="3" t="s">
        <v>34</v>
      </c>
    </row>
    <row r="10" spans="1:10" ht="27" customHeight="1" x14ac:dyDescent="0.25"/>
    <row r="11" spans="1:10" ht="53.25" customHeight="1" x14ac:dyDescent="0.25">
      <c r="A11" s="35" t="s">
        <v>17</v>
      </c>
      <c r="B11" s="36" t="s">
        <v>22</v>
      </c>
      <c r="C11" s="36" t="s">
        <v>23</v>
      </c>
      <c r="D11" s="36" t="s">
        <v>35</v>
      </c>
      <c r="E11" s="36" t="s">
        <v>36</v>
      </c>
      <c r="F11" s="36" t="s">
        <v>37</v>
      </c>
      <c r="G11" s="37" t="s">
        <v>38</v>
      </c>
      <c r="H11" s="37" t="s">
        <v>39</v>
      </c>
      <c r="J11" s="49"/>
    </row>
    <row r="12" spans="1:10" x14ac:dyDescent="0.25">
      <c r="A12" s="48" t="s">
        <v>72</v>
      </c>
      <c r="B12" s="46">
        <v>706</v>
      </c>
      <c r="C12" s="46">
        <v>0</v>
      </c>
      <c r="D12" s="46">
        <v>1</v>
      </c>
      <c r="E12" s="50" t="s">
        <v>67</v>
      </c>
      <c r="F12" s="52" t="s">
        <v>74</v>
      </c>
      <c r="G12" s="50" t="s">
        <v>68</v>
      </c>
      <c r="H12" s="51" t="s">
        <v>62</v>
      </c>
      <c r="J12" s="21"/>
    </row>
    <row r="13" spans="1:10" x14ac:dyDescent="0.25">
      <c r="A13"/>
      <c r="C13"/>
      <c r="D13"/>
      <c r="E13"/>
      <c r="F13"/>
      <c r="G13"/>
    </row>
    <row r="14" spans="1:10" x14ac:dyDescent="0.25">
      <c r="A14"/>
      <c r="C14"/>
      <c r="D14"/>
      <c r="E14"/>
      <c r="F14"/>
      <c r="G14"/>
    </row>
    <row r="15" spans="1:10" x14ac:dyDescent="0.25">
      <c r="A15"/>
      <c r="C15"/>
      <c r="D15"/>
      <c r="E15"/>
      <c r="F15"/>
      <c r="G15"/>
    </row>
    <row r="16" spans="1:10" x14ac:dyDescent="0.25">
      <c r="A16"/>
      <c r="C16"/>
      <c r="D16"/>
      <c r="E16"/>
      <c r="F16"/>
      <c r="G16"/>
    </row>
    <row r="17" spans="1:7" x14ac:dyDescent="0.25">
      <c r="A17"/>
      <c r="C17"/>
      <c r="D17"/>
      <c r="E17"/>
      <c r="F17"/>
      <c r="G1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63</v>
      </c>
      <c r="K1" s="33"/>
      <c r="L1" s="38"/>
      <c r="M1" s="38"/>
      <c r="N1" s="38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55</v>
      </c>
      <c r="L2" s="38" t="s">
        <v>22</v>
      </c>
      <c r="M2" s="38" t="s">
        <v>61</v>
      </c>
      <c r="N2" s="38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64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57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57</v>
      </c>
      <c r="B31" s="25"/>
      <c r="C31" s="32">
        <v>2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2021-03-31T15:55:34Z</dcterms:modified>
</cp:coreProperties>
</file>