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3.-POR\202103\UN07\A5\"/>
    </mc:Choice>
  </mc:AlternateContent>
  <bookViews>
    <workbookView xWindow="0" yWindow="0" windowWidth="23010" windowHeight="7455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18" r:id="rId5"/>
    <pivotCache cacheId="19" r:id="rId6"/>
    <pivotCache cacheId="20" r:id="rId7"/>
  </pivotCaches>
</workbook>
</file>

<file path=xl/calcChain.xml><?xml version="1.0" encoding="utf-8"?>
<calcChain xmlns="http://schemas.openxmlformats.org/spreadsheetml/2006/main">
  <c r="B4" i="6" l="1"/>
  <c r="O4" i="5" l="1"/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3" i="5"/>
  <c r="C7" i="8"/>
  <c r="K3" i="5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C7" i="3"/>
  <c r="F7" i="8"/>
  <c r="E7" i="8"/>
  <c r="H7" i="3"/>
  <c r="F7" i="3"/>
  <c r="A7" i="8"/>
  <c r="A7" i="3"/>
  <c r="A2" i="8" l="1"/>
  <c r="A2" i="3"/>
</calcChain>
</file>

<file path=xl/sharedStrings.xml><?xml version="1.0" encoding="utf-8"?>
<sst xmlns="http://schemas.openxmlformats.org/spreadsheetml/2006/main" count="131" uniqueCount="75">
  <si>
    <t>TIPO REGULACIÓN</t>
  </si>
  <si>
    <t>PE</t>
  </si>
  <si>
    <t>TIPO PROGRAMA</t>
  </si>
  <si>
    <t>REGIÓN</t>
  </si>
  <si>
    <t>V</t>
  </si>
  <si>
    <t>ZONA REGULADA</t>
  </si>
  <si>
    <t>UNIDAD DE NEGOCIO</t>
  </si>
  <si>
    <t>UN04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</si>
  <si>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</si>
  <si>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</si>
  <si>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</si>
  <si>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</si>
  <si>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</si>
  <si>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</si>
  <si>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</si>
  <si>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</si>
  <si>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</si>
  <si>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</si>
  <si>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</si>
  <si>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</si>
  <si>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</si>
  <si>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</si>
  <si>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</si>
  <si>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</si>
  <si>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</si>
  <si>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</si>
  <si>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</si>
  <si>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</si>
  <si>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</si>
  <si>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</si>
  <si>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</si>
  <si>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</si>
  <si>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</si>
  <si>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</si>
  <si>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</si>
  <si>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</si>
  <si>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</si>
  <si>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</si>
  <si>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</si>
  <si>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</si>
  <si>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</si>
  <si>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</si>
  <si>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</si>
  <si>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</si>
  <si>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</si>
  <si>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NORMAL</t>
  </si>
  <si>
    <t>402</t>
  </si>
  <si>
    <t>403</t>
  </si>
  <si>
    <t>404</t>
  </si>
  <si>
    <t>405</t>
  </si>
  <si>
    <t>406</t>
  </si>
  <si>
    <t>408</t>
  </si>
  <si>
    <t>409</t>
  </si>
  <si>
    <t>410</t>
  </si>
  <si>
    <t>412</t>
  </si>
  <si>
    <t>Unidad</t>
  </si>
  <si>
    <t>sentido</t>
  </si>
  <si>
    <t>Total general</t>
  </si>
  <si>
    <t>Cuenta de sentido</t>
  </si>
  <si>
    <t>Validez Servicio</t>
  </si>
  <si>
    <t>Troncal</t>
  </si>
  <si>
    <t>Tipo Servicio</t>
  </si>
  <si>
    <t>DL</t>
  </si>
  <si>
    <t>Valores</t>
  </si>
  <si>
    <t>Suma de Validez Servicio</t>
  </si>
  <si>
    <t>Cuenta de Hora de Pasada Programada
(TPPdk)</t>
  </si>
  <si>
    <t>Columna1</t>
  </si>
  <si>
    <t>00:30:00</t>
  </si>
  <si>
    <t>00:20:00</t>
  </si>
  <si>
    <t>POR</t>
  </si>
  <si>
    <t>CORRELATIVO POR</t>
  </si>
  <si>
    <t>VALPARAISOUN07</t>
  </si>
  <si>
    <t>UN07</t>
  </si>
  <si>
    <t>Fabián Bruna</t>
  </si>
  <si>
    <t>06:12:00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</si>
</sst>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b/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rgb="FF000000"/>
      <name val="Calibri"/>
      <family val="2"/>
    </font>
    <font>
      <sz val="12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textRotation="90" wrapText="1"/>
    </xf>
    <xf numFmtId="0" fontId="9" fillId="5" borderId="3" xfId="0" applyFont="1" applyFill="1" applyBorder="1" applyAlignment="1">
      <alignment horizontal="center" vertical="center" textRotation="90" wrapText="1"/>
    </xf>
    <xf numFmtId="0" fontId="9" fillId="5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pivotButton="1"/>
    <xf numFmtId="0" fontId="0" fillId="0" borderId="0" xfId="0" applyNumberFormat="1"/>
    <xf numFmtId="0" fontId="8" fillId="0" borderId="0" xfId="0" pivotButton="1" applyFont="1"/>
    <xf numFmtId="0" fontId="8" fillId="0" borderId="6" xfId="0" applyFont="1" applyBorder="1"/>
    <xf numFmtId="0" fontId="8" fillId="0" borderId="0" xfId="0" applyFont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Fill="1"/>
    <xf numFmtId="0" fontId="15" fillId="0" borderId="0" xfId="0" applyFont="1" applyFill="1"/>
    <xf numFmtId="0" fontId="0" fillId="0" borderId="1" xfId="0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21" fontId="5" fillId="0" borderId="1" xfId="0" quotePrefix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21" fontId="17" fillId="0" borderId="1" xfId="0" quotePrefix="1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3" fillId="0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</cellXfs>
  <cellStyles count="1">
    <cellStyle name="Normal" xfId="0" builtinId="0"/>
  </cellStyles>
  <dxfs count="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474652781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04" maxValue="406" count="3">
        <n v="404"/>
        <n v="406"/>
        <n v="405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740046296" createdVersion="5" refreshedVersion="5" minRefreshableVersion="3" recordCount="18">
  <cacheSource type="worksheet">
    <worksheetSource ref="K2:O20" sheet="Resumen"/>
  </cacheSource>
  <cacheFields count="5">
    <cacheField name="Unidad" numFmtId="0">
      <sharedItems count="1">
        <s v="UN04"/>
      </sharedItems>
    </cacheField>
    <cacheField name="Servicio" numFmtId="0">
      <sharedItems count="9">
        <s v="402"/>
        <s v="403"/>
        <s v="404"/>
        <s v="405"/>
        <s v="406"/>
        <s v="408"/>
        <s v="409"/>
        <s v="410"/>
        <s v="41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26.687348495368" createdVersion="4" refreshedVersion="5" minRefreshableVersion="3" recordCount="312">
  <cacheSource type="worksheet">
    <worksheetSource name="Tabla1"/>
  </cacheSource>
  <cacheFields count="13">
    <cacheField name="Unidad de Negocio" numFmtId="0">
      <sharedItems count="5">
        <s v="UN04"/>
        <s v="L4" u="1"/>
        <s v="L1" u="1"/>
        <s v="L3" u="1"/>
        <s v="UN03" u="1"/>
      </sharedItems>
    </cacheField>
    <cacheField name="Servicio" numFmtId="0">
      <sharedItems containsSemiMixedTypes="0" containsString="0" containsNumber="1" containsInteger="1" minValue="10" maxValue="412" count="24">
        <n v="402"/>
        <n v="403"/>
        <n v="404"/>
        <n v="405"/>
        <n v="406"/>
        <n v="408"/>
        <n v="409"/>
        <n v="410"/>
        <n v="412"/>
        <n v="301" u="1"/>
        <n v="401" u="1"/>
        <n v="304" u="1"/>
        <n v="307" u="1"/>
        <n v="407" u="1"/>
        <n v="303" u="1"/>
        <n v="306" u="1"/>
        <n v="309" u="1"/>
        <n v="302" u="1"/>
        <n v="10" u="1"/>
        <n v="305" u="1"/>
        <n v="11" u="1"/>
        <n v="3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589371999999997" maxValue="-71.476296000000005"/>
    </cacheField>
    <cacheField name="Latitud" numFmtId="0">
      <sharedItems containsSemiMixedTypes="0" containsString="0" containsNumber="1" minValue="-33.140611999999997" maxValue="-32.921494000000003"/>
    </cacheField>
    <cacheField name="Distancia al origen" numFmtId="0">
      <sharedItems containsSemiMixedTypes="0" containsString="0" containsNumber="1" minValue="96.584686279296875" maxValue="38634.1992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s v="UN04"/>
    <x v="0"/>
    <x v="0"/>
    <n v="1"/>
    <s v="00:30:00"/>
    <s v="06:09:00"/>
    <s v="00:20:00"/>
    <s v="DL"/>
  </r>
  <r>
    <s v="UN04"/>
    <x v="0"/>
    <x v="0"/>
    <n v="1"/>
    <s v="00:20:00"/>
    <s v="06:29:00"/>
    <s v="00:20:00"/>
    <s v="DL"/>
  </r>
  <r>
    <s v="UN04"/>
    <x v="1"/>
    <x v="0"/>
    <n v="1"/>
    <s v="00:20:00"/>
    <s v="06:13:00"/>
    <s v="00:20:00"/>
    <s v="DL"/>
  </r>
  <r>
    <s v="UN04"/>
    <x v="1"/>
    <x v="0"/>
    <n v="1"/>
    <s v="00:20:00"/>
    <s v="06:33:00"/>
    <s v="00:2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12">
  <r>
    <x v="0"/>
    <x v="0"/>
    <x v="0"/>
    <n v="1"/>
    <n v="-71.563586999999998"/>
    <n v="-33.140611999999997"/>
    <n v="199.45631408691406"/>
    <n v="1"/>
    <n v="1"/>
    <x v="0"/>
    <n v="0.9"/>
    <n v="1"/>
    <m/>
  </r>
  <r>
    <x v="0"/>
    <x v="0"/>
    <x v="0"/>
    <n v="2"/>
    <n v="-71.565404999999998"/>
    <n v="-33.131273999999998"/>
    <n v="1283.0419921875"/>
    <n v="1"/>
    <n v="1"/>
    <x v="0"/>
    <n v="0.05"/>
    <n v="1"/>
    <m/>
  </r>
  <r>
    <x v="0"/>
    <x v="0"/>
    <x v="0"/>
    <n v="3"/>
    <n v="-71.570392999999996"/>
    <n v="-33.126600000000003"/>
    <n v="1984.5633544921875"/>
    <n v="1"/>
    <n v="0"/>
    <x v="0"/>
    <n v="0"/>
    <n v="1"/>
    <m/>
  </r>
  <r>
    <x v="0"/>
    <x v="0"/>
    <x v="0"/>
    <n v="4"/>
    <n v="-71.569877000000005"/>
    <n v="-33.113177"/>
    <n v="4391.7998046875"/>
    <n v="1"/>
    <n v="0"/>
    <x v="0"/>
    <n v="0"/>
    <n v="1"/>
    <m/>
  </r>
  <r>
    <x v="0"/>
    <x v="0"/>
    <x v="0"/>
    <n v="5"/>
    <n v="-71.566134000000005"/>
    <n v="-33.113526999999998"/>
    <n v="4743.39990234375"/>
    <n v="1"/>
    <n v="0"/>
    <x v="0"/>
    <n v="0"/>
    <n v="1"/>
    <m/>
  </r>
  <r>
    <x v="0"/>
    <x v="0"/>
    <x v="0"/>
    <n v="6"/>
    <n v="-71.550762000000006"/>
    <n v="-33.117570000000001"/>
    <n v="6612.359375"/>
    <n v="1"/>
    <n v="0"/>
    <x v="0"/>
    <n v="0"/>
    <n v="1"/>
    <m/>
  </r>
  <r>
    <x v="0"/>
    <x v="0"/>
    <x v="0"/>
    <n v="7"/>
    <n v="-71.563541999999998"/>
    <n v="-33.047828000000003"/>
    <n v="17504.87109375"/>
    <n v="1"/>
    <n v="0"/>
    <x v="0"/>
    <n v="0"/>
    <n v="1"/>
    <m/>
  </r>
  <r>
    <x v="0"/>
    <x v="0"/>
    <x v="0"/>
    <n v="8"/>
    <n v="-71.570415999999994"/>
    <n v="-33.034801000000002"/>
    <n v="19952.166015625"/>
    <n v="1"/>
    <n v="0"/>
    <x v="0"/>
    <n v="0"/>
    <n v="1"/>
    <m/>
  </r>
  <r>
    <x v="0"/>
    <x v="0"/>
    <x v="0"/>
    <n v="9"/>
    <n v="-71.564100999999994"/>
    <n v="-33.030940999999999"/>
    <n v="20791.5078125"/>
    <n v="1"/>
    <n v="0"/>
    <x v="0"/>
    <n v="0"/>
    <n v="1"/>
    <m/>
  </r>
  <r>
    <x v="0"/>
    <x v="0"/>
    <x v="0"/>
    <n v="10"/>
    <n v="-71.557794000000001"/>
    <n v="-33.025606000000003"/>
    <n v="21958.134765625"/>
    <n v="1"/>
    <n v="0"/>
    <x v="0"/>
    <n v="0"/>
    <n v="1"/>
    <m/>
  </r>
  <r>
    <x v="0"/>
    <x v="0"/>
    <x v="0"/>
    <n v="11"/>
    <n v="-71.550955999999999"/>
    <n v="-33.020189000000002"/>
    <n v="23264.240234375"/>
    <n v="1"/>
    <n v="0"/>
    <x v="0"/>
    <n v="0"/>
    <n v="1"/>
    <m/>
  </r>
  <r>
    <x v="0"/>
    <x v="0"/>
    <x v="0"/>
    <n v="12"/>
    <n v="-71.542351999999994"/>
    <n v="-32.971643999999998"/>
    <n v="29172.630859375"/>
    <n v="1"/>
    <n v="0"/>
    <x v="0"/>
    <n v="0"/>
    <n v="1"/>
    <m/>
  </r>
  <r>
    <x v="0"/>
    <x v="0"/>
    <x v="0"/>
    <n v="13"/>
    <n v="-71.539216999999994"/>
    <n v="-32.970283999999999"/>
    <n v="29594.7890625"/>
    <n v="1"/>
    <n v="0"/>
    <x v="0"/>
    <n v="0"/>
    <n v="1"/>
    <m/>
  </r>
  <r>
    <x v="0"/>
    <x v="0"/>
    <x v="0"/>
    <n v="14"/>
    <n v="-71.544231999999994"/>
    <n v="-32.957628"/>
    <n v="31250.791015625"/>
    <n v="1"/>
    <n v="0"/>
    <x v="0"/>
    <n v="0"/>
    <n v="1"/>
    <m/>
  </r>
  <r>
    <x v="0"/>
    <x v="0"/>
    <x v="0"/>
    <n v="15"/>
    <n v="-71.538978999999998"/>
    <n v="-32.934013"/>
    <n v="34379.99609375"/>
    <n v="1"/>
    <n v="0"/>
    <x v="0"/>
    <n v="0"/>
    <n v="1"/>
    <m/>
  </r>
  <r>
    <x v="0"/>
    <x v="0"/>
    <x v="0"/>
    <n v="16"/>
    <n v="-71.519172999999995"/>
    <n v="-32.930326999999998"/>
    <n v="36344.04296875"/>
    <n v="1"/>
    <n v="0"/>
    <x v="0"/>
    <n v="0"/>
    <n v="1"/>
    <m/>
  </r>
  <r>
    <x v="0"/>
    <x v="0"/>
    <x v="0"/>
    <n v="17"/>
    <n v="-71.514542000000006"/>
    <n v="-32.923642999999998"/>
    <n v="37399.56640625"/>
    <n v="1"/>
    <n v="1"/>
    <x v="0"/>
    <n v="0.05"/>
    <n v="1"/>
    <m/>
  </r>
  <r>
    <x v="0"/>
    <x v="0"/>
    <x v="1"/>
    <n v="1"/>
    <n v="-71.514893999999998"/>
    <n v="-32.921494000000003"/>
    <n v="715.01806640625"/>
    <n v="1"/>
    <n v="1"/>
    <x v="0"/>
    <n v="0.9"/>
    <n v="1"/>
    <m/>
  </r>
  <r>
    <x v="0"/>
    <x v="0"/>
    <x v="1"/>
    <n v="2"/>
    <n v="-71.519262999999995"/>
    <n v="-32.930307999999997"/>
    <n v="1964.4345703125"/>
    <n v="1"/>
    <n v="1"/>
    <x v="0"/>
    <n v="0.05"/>
    <n v="1"/>
    <m/>
  </r>
  <r>
    <x v="0"/>
    <x v="0"/>
    <x v="1"/>
    <n v="3"/>
    <n v="-71.538993000000005"/>
    <n v="-32.933934000000001"/>
    <n v="3918.231201171875"/>
    <n v="1"/>
    <n v="0"/>
    <x v="0"/>
    <n v="0"/>
    <n v="1"/>
    <m/>
  </r>
  <r>
    <x v="0"/>
    <x v="0"/>
    <x v="1"/>
    <n v="4"/>
    <n v="-71.544404999999998"/>
    <n v="-32.957737999999999"/>
    <n v="7064.39501953125"/>
    <n v="1"/>
    <n v="0"/>
    <x v="0"/>
    <n v="0"/>
    <n v="1"/>
    <m/>
  </r>
  <r>
    <x v="0"/>
    <x v="0"/>
    <x v="1"/>
    <n v="5"/>
    <n v="-71.539236000000002"/>
    <n v="-32.970227000000001"/>
    <n v="8692.8759765625"/>
    <n v="1"/>
    <n v="0"/>
    <x v="0"/>
    <n v="0"/>
    <n v="1"/>
    <m/>
  </r>
  <r>
    <x v="0"/>
    <x v="0"/>
    <x v="1"/>
    <n v="6"/>
    <n v="-71.551154999999994"/>
    <n v="-33.020122000000001"/>
    <n v="15262.5068359375"/>
    <n v="1"/>
    <n v="0"/>
    <x v="0"/>
    <n v="0"/>
    <n v="1"/>
    <m/>
  </r>
  <r>
    <x v="0"/>
    <x v="0"/>
    <x v="1"/>
    <n v="7"/>
    <n v="-71.553539000000001"/>
    <n v="-33.023733"/>
    <n v="15833.083984375"/>
    <n v="1"/>
    <n v="0"/>
    <x v="0"/>
    <n v="0"/>
    <n v="1"/>
    <m/>
  </r>
  <r>
    <x v="0"/>
    <x v="0"/>
    <x v="1"/>
    <n v="8"/>
    <n v="-71.564079000000007"/>
    <n v="-33.030887"/>
    <n v="17615.87890625"/>
    <n v="1"/>
    <n v="0"/>
    <x v="0"/>
    <n v="0"/>
    <n v="1"/>
    <m/>
  </r>
  <r>
    <x v="0"/>
    <x v="0"/>
    <x v="1"/>
    <n v="9"/>
    <n v="-71.570514000000003"/>
    <n v="-33.034745999999998"/>
    <n v="18450.552734375"/>
    <n v="1"/>
    <n v="0"/>
    <x v="0"/>
    <n v="0"/>
    <n v="1"/>
    <m/>
  </r>
  <r>
    <x v="0"/>
    <x v="0"/>
    <x v="1"/>
    <n v="10"/>
    <n v="-71.563569000000001"/>
    <n v="-33.047817000000002"/>
    <n v="20906.046875"/>
    <n v="1"/>
    <n v="0"/>
    <x v="0"/>
    <n v="0"/>
    <n v="1"/>
    <m/>
  </r>
  <r>
    <x v="0"/>
    <x v="0"/>
    <x v="1"/>
    <n v="11"/>
    <n v="-71.550432000000001"/>
    <n v="-33.116920999999998"/>
    <n v="31951.4609375"/>
    <n v="1"/>
    <n v="0"/>
    <x v="0"/>
    <n v="0"/>
    <n v="1"/>
    <m/>
  </r>
  <r>
    <x v="0"/>
    <x v="0"/>
    <x v="1"/>
    <n v="12"/>
    <n v="-71.566001999999997"/>
    <n v="-33.112414999999999"/>
    <n v="34022.875"/>
    <n v="1"/>
    <n v="0"/>
    <x v="0"/>
    <n v="0"/>
    <n v="1"/>
    <m/>
  </r>
  <r>
    <x v="0"/>
    <x v="0"/>
    <x v="1"/>
    <n v="13"/>
    <n v="-71.574498000000006"/>
    <n v="-33.111753999999998"/>
    <n v="34819.26171875"/>
    <n v="1"/>
    <n v="0"/>
    <x v="0"/>
    <n v="0"/>
    <n v="1"/>
    <m/>
  </r>
  <r>
    <x v="0"/>
    <x v="0"/>
    <x v="1"/>
    <n v="14"/>
    <n v="-71.570322000000004"/>
    <n v="-33.126666999999998"/>
    <n v="36987.29296875"/>
    <n v="1"/>
    <n v="0"/>
    <x v="0"/>
    <n v="0"/>
    <n v="1"/>
    <m/>
  </r>
  <r>
    <x v="0"/>
    <x v="0"/>
    <x v="1"/>
    <n v="15"/>
    <n v="-71.565461999999997"/>
    <n v="-33.131191999999999"/>
    <n v="37668.32421875"/>
    <n v="1"/>
    <n v="0"/>
    <x v="0"/>
    <n v="0"/>
    <n v="1"/>
    <m/>
  </r>
  <r>
    <x v="0"/>
    <x v="0"/>
    <x v="1"/>
    <n v="16"/>
    <n v="-71.564034000000007"/>
    <n v="-33.139519"/>
    <n v="38634.19921875"/>
    <n v="1"/>
    <n v="1"/>
    <x v="0"/>
    <n v="0.05"/>
    <n v="1"/>
    <m/>
  </r>
  <r>
    <x v="0"/>
    <x v="1"/>
    <x v="0"/>
    <n v="1"/>
    <n v="-71.496964000000006"/>
    <n v="-33.031692"/>
    <n v="280.49249267578125"/>
    <n v="1"/>
    <n v="1"/>
    <x v="0"/>
    <n v="0.9"/>
    <n v="1"/>
    <m/>
  </r>
  <r>
    <x v="0"/>
    <x v="1"/>
    <x v="0"/>
    <n v="2"/>
    <n v="-71.494687999999996"/>
    <n v="-33.028087999999997"/>
    <n v="813.6529541015625"/>
    <n v="1"/>
    <n v="1"/>
    <x v="0"/>
    <n v="0.05"/>
    <n v="1"/>
    <m/>
  </r>
  <r>
    <x v="0"/>
    <x v="1"/>
    <x v="0"/>
    <n v="3"/>
    <n v="-71.493297999999996"/>
    <n v="-33.021338"/>
    <n v="2117.706298828125"/>
    <n v="1"/>
    <n v="0"/>
    <x v="0"/>
    <n v="0"/>
    <n v="1"/>
    <m/>
  </r>
  <r>
    <x v="0"/>
    <x v="1"/>
    <x v="0"/>
    <n v="4"/>
    <n v="-71.495990000000006"/>
    <n v="-33.018906999999999"/>
    <n v="2588.98681640625"/>
    <n v="1"/>
    <n v="0"/>
    <x v="0"/>
    <n v="0"/>
    <n v="1"/>
    <m/>
  </r>
  <r>
    <x v="0"/>
    <x v="1"/>
    <x v="0"/>
    <n v="5"/>
    <n v="-71.502538000000001"/>
    <n v="-33.014263999999997"/>
    <n v="4470.16748046875"/>
    <n v="1"/>
    <n v="0"/>
    <x v="0"/>
    <n v="0"/>
    <n v="1"/>
    <m/>
  </r>
  <r>
    <x v="0"/>
    <x v="1"/>
    <x v="0"/>
    <n v="6"/>
    <n v="-71.506476000000006"/>
    <n v="-33.010162000000001"/>
    <n v="5342.92724609375"/>
    <n v="1"/>
    <n v="0"/>
    <x v="0"/>
    <n v="0"/>
    <n v="1"/>
    <m/>
  </r>
  <r>
    <x v="0"/>
    <x v="1"/>
    <x v="0"/>
    <n v="7"/>
    <n v="-71.509383999999997"/>
    <n v="-33.010477000000002"/>
    <n v="5719.78759765625"/>
    <n v="1"/>
    <n v="0"/>
    <x v="0"/>
    <n v="0"/>
    <n v="1"/>
    <m/>
  </r>
  <r>
    <x v="0"/>
    <x v="1"/>
    <x v="0"/>
    <n v="8"/>
    <n v="-71.513722999999999"/>
    <n v="-33.007064"/>
    <n v="6393.158203125"/>
    <n v="1"/>
    <n v="0"/>
    <x v="0"/>
    <n v="0"/>
    <n v="1"/>
    <m/>
  </r>
  <r>
    <x v="0"/>
    <x v="1"/>
    <x v="0"/>
    <n v="9"/>
    <n v="-71.512781000000004"/>
    <n v="-32.998899000000002"/>
    <n v="7664.384765625"/>
    <n v="1"/>
    <n v="0"/>
    <x v="0"/>
    <n v="0"/>
    <n v="1"/>
    <m/>
  </r>
  <r>
    <x v="0"/>
    <x v="1"/>
    <x v="0"/>
    <n v="10"/>
    <n v="-71.535635999999997"/>
    <n v="-33.007219999999997"/>
    <n v="10622.5859375"/>
    <n v="1"/>
    <n v="0"/>
    <x v="0"/>
    <n v="0"/>
    <n v="1"/>
    <m/>
  </r>
  <r>
    <x v="0"/>
    <x v="1"/>
    <x v="0"/>
    <n v="11"/>
    <n v="-71.543188000000001"/>
    <n v="-33.013089000000001"/>
    <n v="12032.5791015625"/>
    <n v="1"/>
    <n v="0"/>
    <x v="0"/>
    <n v="0"/>
    <n v="1"/>
    <m/>
  </r>
  <r>
    <x v="0"/>
    <x v="1"/>
    <x v="0"/>
    <n v="12"/>
    <n v="-71.546654000000004"/>
    <n v="-33.018614999999997"/>
    <n v="12740.0126953125"/>
    <n v="1"/>
    <n v="0"/>
    <x v="0"/>
    <n v="0"/>
    <n v="1"/>
    <m/>
  </r>
  <r>
    <x v="0"/>
    <x v="1"/>
    <x v="0"/>
    <n v="13"/>
    <n v="-71.548961000000006"/>
    <n v="-33.024213000000003"/>
    <n v="13472.607421875"/>
    <n v="1"/>
    <n v="0"/>
    <x v="0"/>
    <n v="0"/>
    <n v="1"/>
    <m/>
  </r>
  <r>
    <x v="0"/>
    <x v="1"/>
    <x v="0"/>
    <n v="14"/>
    <n v="-71.553539000000001"/>
    <n v="-33.023733"/>
    <n v="13927.0341796875"/>
    <n v="1"/>
    <n v="0"/>
    <x v="0"/>
    <n v="0"/>
    <n v="1"/>
    <m/>
  </r>
  <r>
    <x v="0"/>
    <x v="1"/>
    <x v="0"/>
    <n v="15"/>
    <n v="-71.564079000000007"/>
    <n v="-33.030887"/>
    <n v="15709.830078125"/>
    <n v="1"/>
    <n v="0"/>
    <x v="0"/>
    <n v="0"/>
    <n v="1"/>
    <m/>
  </r>
  <r>
    <x v="0"/>
    <x v="1"/>
    <x v="0"/>
    <n v="16"/>
    <n v="-71.570514000000003"/>
    <n v="-33.034745999999998"/>
    <n v="16544.501953125"/>
    <n v="1"/>
    <n v="0"/>
    <x v="0"/>
    <n v="0"/>
    <n v="1"/>
    <m/>
  </r>
  <r>
    <x v="0"/>
    <x v="1"/>
    <x v="0"/>
    <n v="17"/>
    <n v="-71.563569000000001"/>
    <n v="-33.047817000000002"/>
    <n v="18999.99609375"/>
    <n v="1"/>
    <n v="0"/>
    <x v="0"/>
    <n v="0"/>
    <n v="1"/>
    <m/>
  </r>
  <r>
    <x v="0"/>
    <x v="1"/>
    <x v="0"/>
    <n v="18"/>
    <n v="-71.570426999999995"/>
    <n v="-33.055107"/>
    <n v="21658.041015625"/>
    <n v="1"/>
    <n v="1"/>
    <x v="0"/>
    <n v="0.05"/>
    <n v="1"/>
    <m/>
  </r>
  <r>
    <x v="0"/>
    <x v="1"/>
    <x v="1"/>
    <n v="1"/>
    <n v="-71.571691000000001"/>
    <n v="-33.054614000000001"/>
    <n v="197.44645690917969"/>
    <n v="1"/>
    <n v="1"/>
    <x v="0"/>
    <n v="0.9"/>
    <n v="1"/>
    <m/>
  </r>
  <r>
    <x v="0"/>
    <x v="1"/>
    <x v="1"/>
    <n v="2"/>
    <n v="-71.563541999999998"/>
    <n v="-33.047828000000003"/>
    <n v="2983.455078125"/>
    <n v="1"/>
    <n v="1"/>
    <x v="0"/>
    <n v="0.05"/>
    <n v="1"/>
    <m/>
  </r>
  <r>
    <x v="0"/>
    <x v="1"/>
    <x v="1"/>
    <n v="3"/>
    <n v="-71.570415999999994"/>
    <n v="-33.034801000000002"/>
    <n v="5430.75"/>
    <n v="1"/>
    <n v="0"/>
    <x v="0"/>
    <n v="0"/>
    <n v="1"/>
    <m/>
  </r>
  <r>
    <x v="0"/>
    <x v="1"/>
    <x v="1"/>
    <n v="4"/>
    <n v="-71.564100999999994"/>
    <n v="-33.030940999999999"/>
    <n v="6270.091796875"/>
    <n v="1"/>
    <n v="0"/>
    <x v="0"/>
    <n v="0"/>
    <n v="1"/>
    <m/>
  </r>
  <r>
    <x v="0"/>
    <x v="1"/>
    <x v="1"/>
    <n v="5"/>
    <n v="-71.557794000000001"/>
    <n v="-33.025606000000003"/>
    <n v="7436.72119140625"/>
    <n v="1"/>
    <n v="0"/>
    <x v="0"/>
    <n v="0"/>
    <n v="1"/>
    <m/>
  </r>
  <r>
    <x v="0"/>
    <x v="1"/>
    <x v="1"/>
    <n v="6"/>
    <n v="-71.548893000000007"/>
    <n v="-33.024388000000002"/>
    <n v="8519.7958984375"/>
    <n v="1"/>
    <n v="0"/>
    <x v="0"/>
    <n v="0"/>
    <n v="1"/>
    <m/>
  </r>
  <r>
    <x v="0"/>
    <x v="1"/>
    <x v="1"/>
    <n v="7"/>
    <n v="-71.544803000000002"/>
    <n v="-33.021915"/>
    <n v="9168.1455078125"/>
    <n v="1"/>
    <n v="0"/>
    <x v="0"/>
    <n v="0"/>
    <n v="1"/>
    <m/>
  </r>
  <r>
    <x v="0"/>
    <x v="1"/>
    <x v="1"/>
    <n v="8"/>
    <n v="-71.546273999999997"/>
    <n v="-33.008243999999998"/>
    <n v="11054.8046875"/>
    <n v="1"/>
    <n v="0"/>
    <x v="0"/>
    <n v="0"/>
    <n v="1"/>
    <m/>
  </r>
  <r>
    <x v="0"/>
    <x v="1"/>
    <x v="1"/>
    <n v="9"/>
    <n v="-71.540764999999993"/>
    <n v="-33.004652"/>
    <n v="12001.1044921875"/>
    <n v="1"/>
    <n v="0"/>
    <x v="0"/>
    <n v="0"/>
    <n v="1"/>
    <m/>
  </r>
  <r>
    <x v="0"/>
    <x v="1"/>
    <x v="1"/>
    <n v="10"/>
    <n v="-71.513732000000005"/>
    <n v="-33.007080999999999"/>
    <n v="16488.4375"/>
    <n v="1"/>
    <n v="0"/>
    <x v="0"/>
    <n v="0"/>
    <n v="1"/>
    <m/>
  </r>
  <r>
    <x v="0"/>
    <x v="1"/>
    <x v="1"/>
    <n v="11"/>
    <n v="-71.509414000000007"/>
    <n v="-33.010449999999999"/>
    <n v="17155.642578125"/>
    <n v="1"/>
    <n v="0"/>
    <x v="0"/>
    <n v="0"/>
    <n v="1"/>
    <m/>
  </r>
  <r>
    <x v="0"/>
    <x v="1"/>
    <x v="1"/>
    <n v="12"/>
    <n v="-71.506495000000001"/>
    <n v="-33.010145000000001"/>
    <n v="17534.015625"/>
    <n v="1"/>
    <n v="0"/>
    <x v="0"/>
    <n v="0"/>
    <n v="1"/>
    <m/>
  </r>
  <r>
    <x v="0"/>
    <x v="1"/>
    <x v="1"/>
    <n v="13"/>
    <n v="-71.502606"/>
    <n v="-33.014287000000003"/>
    <n v="18402.517578125"/>
    <n v="1"/>
    <n v="0"/>
    <x v="0"/>
    <n v="0"/>
    <n v="1"/>
    <m/>
  </r>
  <r>
    <x v="0"/>
    <x v="1"/>
    <x v="1"/>
    <n v="14"/>
    <n v="-71.495964000000001"/>
    <n v="-33.018974999999998"/>
    <n v="20038.98828125"/>
    <n v="1"/>
    <n v="0"/>
    <x v="0"/>
    <n v="0"/>
    <n v="1"/>
    <m/>
  </r>
  <r>
    <x v="0"/>
    <x v="1"/>
    <x v="1"/>
    <n v="15"/>
    <n v="-71.493261000000004"/>
    <n v="-33.021332999999998"/>
    <n v="20505.84765625"/>
    <n v="1"/>
    <n v="0"/>
    <x v="0"/>
    <n v="0"/>
    <n v="1"/>
    <m/>
  </r>
  <r>
    <x v="0"/>
    <x v="1"/>
    <x v="1"/>
    <n v="16"/>
    <n v="-71.492372000000003"/>
    <n v="-33.030123000000003"/>
    <n v="21761.638671875"/>
    <n v="1"/>
    <n v="0"/>
    <x v="0"/>
    <n v="0"/>
    <n v="1"/>
    <m/>
  </r>
  <r>
    <x v="0"/>
    <x v="1"/>
    <x v="1"/>
    <n v="17"/>
    <n v="-71.496959000000004"/>
    <n v="-33.031691000000002"/>
    <n v="22380.34375"/>
    <n v="1"/>
    <n v="0"/>
    <x v="0"/>
    <n v="0"/>
    <n v="1"/>
    <m/>
  </r>
  <r>
    <x v="0"/>
    <x v="1"/>
    <x v="1"/>
    <n v="18"/>
    <n v="-71.499066999999997"/>
    <n v="-33.034604999999999"/>
    <n v="22963.359375"/>
    <n v="1"/>
    <n v="1"/>
    <x v="0"/>
    <n v="0.05"/>
    <n v="1"/>
    <m/>
  </r>
  <r>
    <x v="0"/>
    <x v="2"/>
    <x v="0"/>
    <n v="1"/>
    <n v="-71.533028000000002"/>
    <n v="-33.056164000000003"/>
    <n v="96.584686279296875"/>
    <n v="1"/>
    <n v="1"/>
    <x v="1"/>
    <n v="0.9"/>
    <n v="1"/>
    <m/>
  </r>
  <r>
    <x v="0"/>
    <x v="2"/>
    <x v="0"/>
    <n v="2"/>
    <n v="-71.539264000000003"/>
    <n v="-33.054167"/>
    <n v="1649.131103515625"/>
    <n v="1"/>
    <n v="1"/>
    <x v="0"/>
    <n v="0.05"/>
    <n v="1"/>
    <m/>
  </r>
  <r>
    <x v="0"/>
    <x v="2"/>
    <x v="0"/>
    <n v="3"/>
    <n v="-71.536580000000001"/>
    <n v="-33.062691999999998"/>
    <n v="2781.182861328125"/>
    <n v="1"/>
    <n v="0"/>
    <x v="0"/>
    <n v="0"/>
    <n v="1"/>
    <m/>
  </r>
  <r>
    <x v="0"/>
    <x v="2"/>
    <x v="0"/>
    <n v="4"/>
    <n v="-71.536749999999998"/>
    <n v="-33.052636999999997"/>
    <n v="4176.890625"/>
    <n v="1"/>
    <n v="0"/>
    <x v="0"/>
    <n v="0"/>
    <n v="1"/>
    <m/>
  </r>
  <r>
    <x v="0"/>
    <x v="2"/>
    <x v="0"/>
    <n v="5"/>
    <n v="-71.538988000000003"/>
    <n v="-33.046422999999997"/>
    <n v="4931.7099609375"/>
    <n v="1"/>
    <n v="0"/>
    <x v="0"/>
    <n v="0"/>
    <n v="1"/>
    <m/>
  </r>
  <r>
    <x v="0"/>
    <x v="2"/>
    <x v="0"/>
    <n v="6"/>
    <n v="-71.545469999999995"/>
    <n v="-33.035718000000003"/>
    <n v="6798.53662109375"/>
    <n v="1"/>
    <n v="0"/>
    <x v="0"/>
    <n v="0"/>
    <n v="1"/>
    <m/>
  </r>
  <r>
    <x v="0"/>
    <x v="2"/>
    <x v="0"/>
    <n v="7"/>
    <n v="-71.547027"/>
    <n v="-33.033886000000003"/>
    <n v="7082.2041015625"/>
    <n v="1"/>
    <n v="0"/>
    <x v="0"/>
    <n v="0"/>
    <n v="1"/>
    <m/>
  </r>
  <r>
    <x v="0"/>
    <x v="2"/>
    <x v="0"/>
    <n v="8"/>
    <n v="-71.543999999999997"/>
    <n v="-33.032722"/>
    <n v="7660.92431640625"/>
    <n v="1"/>
    <n v="0"/>
    <x v="0"/>
    <n v="0"/>
    <n v="1"/>
    <m/>
  </r>
  <r>
    <x v="0"/>
    <x v="2"/>
    <x v="0"/>
    <n v="9"/>
    <n v="-71.543931999999998"/>
    <n v="-33.030521"/>
    <n v="7928.0927734375"/>
    <n v="1"/>
    <n v="0"/>
    <x v="0"/>
    <n v="0"/>
    <n v="1"/>
    <m/>
  </r>
  <r>
    <x v="0"/>
    <x v="2"/>
    <x v="0"/>
    <n v="10"/>
    <n v="-71.541950999999997"/>
    <n v="-33.028917"/>
    <n v="8287.6796875"/>
    <n v="1"/>
    <n v="0"/>
    <x v="0"/>
    <n v="0"/>
    <n v="1"/>
    <m/>
  </r>
  <r>
    <x v="0"/>
    <x v="2"/>
    <x v="0"/>
    <n v="11"/>
    <n v="-71.547413000000006"/>
    <n v="-33.027254999999997"/>
    <n v="8940.3671875"/>
    <n v="1"/>
    <n v="0"/>
    <x v="0"/>
    <n v="0"/>
    <n v="1"/>
    <m/>
  </r>
  <r>
    <x v="0"/>
    <x v="2"/>
    <x v="0"/>
    <n v="12"/>
    <n v="-71.548848000000007"/>
    <n v="-33.024194000000001"/>
    <n v="9399.2626953125"/>
    <n v="1"/>
    <n v="0"/>
    <x v="0"/>
    <n v="0"/>
    <n v="1"/>
    <m/>
  </r>
  <r>
    <x v="0"/>
    <x v="2"/>
    <x v="0"/>
    <n v="13"/>
    <n v="-71.544821999999996"/>
    <n v="-33.021985999999998"/>
    <n v="10017.6171875"/>
    <n v="1"/>
    <n v="0"/>
    <x v="0"/>
    <n v="0"/>
    <n v="1"/>
    <m/>
  </r>
  <r>
    <x v="0"/>
    <x v="2"/>
    <x v="0"/>
    <n v="14"/>
    <n v="-71.543087999999997"/>
    <n v="-33.015431999999997"/>
    <n v="10762.814453125"/>
    <n v="1"/>
    <n v="0"/>
    <x v="0"/>
    <n v="0"/>
    <n v="1"/>
    <m/>
  </r>
  <r>
    <x v="0"/>
    <x v="2"/>
    <x v="0"/>
    <n v="15"/>
    <n v="-71.546402"/>
    <n v="-33.008226999999998"/>
    <n v="11924.4580078125"/>
    <n v="1"/>
    <n v="0"/>
    <x v="0"/>
    <n v="0"/>
    <n v="1"/>
    <m/>
  </r>
  <r>
    <x v="0"/>
    <x v="2"/>
    <x v="0"/>
    <n v="16"/>
    <n v="-71.544319000000002"/>
    <n v="-33.002583999999999"/>
    <n v="12638.3115234375"/>
    <n v="1"/>
    <n v="0"/>
    <x v="0"/>
    <n v="0"/>
    <n v="1"/>
    <m/>
  </r>
  <r>
    <x v="0"/>
    <x v="2"/>
    <x v="0"/>
    <n v="17"/>
    <n v="-71.515957"/>
    <n v="-33.000453"/>
    <n v="15842.427734375"/>
    <n v="1"/>
    <n v="0"/>
    <x v="0"/>
    <n v="0"/>
    <n v="1"/>
    <m/>
  </r>
  <r>
    <x v="0"/>
    <x v="2"/>
    <x v="0"/>
    <n v="18"/>
    <n v="-71.518479999999997"/>
    <n v="-32.996518999999999"/>
    <n v="16468.181640625"/>
    <n v="1"/>
    <n v="0"/>
    <x v="0"/>
    <n v="0"/>
    <n v="1"/>
    <m/>
  </r>
  <r>
    <x v="0"/>
    <x v="2"/>
    <x v="0"/>
    <n v="19"/>
    <n v="-71.526571000000004"/>
    <n v="-32.987222000000003"/>
    <n v="18060.279296875"/>
    <n v="1"/>
    <n v="0"/>
    <x v="0"/>
    <n v="0"/>
    <n v="1"/>
    <m/>
  </r>
  <r>
    <x v="0"/>
    <x v="2"/>
    <x v="0"/>
    <n v="20"/>
    <n v="-71.529161000000002"/>
    <n v="-32.985475000000001"/>
    <n v="18388.53515625"/>
    <n v="1"/>
    <n v="1"/>
    <x v="0"/>
    <n v="0.05"/>
    <n v="1"/>
    <m/>
  </r>
  <r>
    <x v="0"/>
    <x v="2"/>
    <x v="1"/>
    <n v="1"/>
    <n v="-71.529089999999997"/>
    <n v="-32.985501999999997"/>
    <n v="311.8397216796875"/>
    <n v="1"/>
    <n v="1"/>
    <x v="0"/>
    <n v="0.9"/>
    <n v="1"/>
    <m/>
  </r>
  <r>
    <x v="0"/>
    <x v="2"/>
    <x v="1"/>
    <n v="2"/>
    <n v="-71.523060000000001"/>
    <n v="-32.992837999999999"/>
    <n v="1584.2503662109375"/>
    <n v="1"/>
    <n v="1"/>
    <x v="0"/>
    <n v="0.05"/>
    <n v="1"/>
    <m/>
  </r>
  <r>
    <x v="0"/>
    <x v="2"/>
    <x v="1"/>
    <n v="3"/>
    <n v="-71.5184"/>
    <n v="-32.996580000000002"/>
    <n v="2351.767333984375"/>
    <n v="1"/>
    <n v="0"/>
    <x v="0"/>
    <n v="0"/>
    <n v="1"/>
    <m/>
  </r>
  <r>
    <x v="0"/>
    <x v="2"/>
    <x v="1"/>
    <n v="4"/>
    <n v="-71.544162"/>
    <n v="-33.001984999999998"/>
    <n v="6165.232421875"/>
    <n v="1"/>
    <n v="0"/>
    <x v="0"/>
    <n v="0"/>
    <n v="1"/>
    <m/>
  </r>
  <r>
    <x v="0"/>
    <x v="2"/>
    <x v="1"/>
    <n v="5"/>
    <n v="-71.546375999999995"/>
    <n v="-33.008502999999997"/>
    <n v="7012.23046875"/>
    <n v="1"/>
    <n v="0"/>
    <x v="0"/>
    <n v="0"/>
    <n v="1"/>
    <m/>
  </r>
  <r>
    <x v="0"/>
    <x v="2"/>
    <x v="1"/>
    <n v="6"/>
    <n v="-71.543200999999996"/>
    <n v="-33.013154"/>
    <n v="7849.8046875"/>
    <n v="1"/>
    <n v="0"/>
    <x v="0"/>
    <n v="0"/>
    <n v="1"/>
    <m/>
  </r>
  <r>
    <x v="0"/>
    <x v="2"/>
    <x v="1"/>
    <n v="7"/>
    <n v="-71.546654000000004"/>
    <n v="-33.018614999999997"/>
    <n v="8549.92578125"/>
    <n v="1"/>
    <n v="0"/>
    <x v="0"/>
    <n v="0"/>
    <n v="1"/>
    <m/>
  </r>
  <r>
    <x v="0"/>
    <x v="2"/>
    <x v="1"/>
    <n v="8"/>
    <n v="-71.550167000000002"/>
    <n v="-33.024247000000003"/>
    <n v="9416.1044921875"/>
    <n v="1"/>
    <n v="0"/>
    <x v="0"/>
    <n v="0"/>
    <n v="1"/>
    <m/>
  </r>
  <r>
    <x v="0"/>
    <x v="2"/>
    <x v="1"/>
    <n v="9"/>
    <n v="-71.550472999999997"/>
    <n v="-33.025230999999998"/>
    <n v="9921.1181640625"/>
    <n v="1"/>
    <n v="0"/>
    <x v="0"/>
    <n v="0"/>
    <n v="1"/>
    <m/>
  </r>
  <r>
    <x v="0"/>
    <x v="2"/>
    <x v="1"/>
    <n v="10"/>
    <n v="-71.547217000000003"/>
    <n v="-33.02572"/>
    <n v="10230.2001953125"/>
    <n v="1"/>
    <n v="0"/>
    <x v="0"/>
    <n v="0"/>
    <n v="1"/>
    <m/>
  </r>
  <r>
    <x v="0"/>
    <x v="2"/>
    <x v="1"/>
    <n v="11"/>
    <n v="-71.542890999999997"/>
    <n v="-33.027203999999998"/>
    <n v="10758.619140625"/>
    <n v="1"/>
    <n v="0"/>
    <x v="0"/>
    <n v="0"/>
    <n v="1"/>
    <m/>
  </r>
  <r>
    <x v="0"/>
    <x v="2"/>
    <x v="1"/>
    <n v="12"/>
    <n v="-71.543953000000002"/>
    <n v="-33.030588999999999"/>
    <n v="11147.830078125"/>
    <n v="1"/>
    <n v="0"/>
    <x v="0"/>
    <n v="0"/>
    <n v="1"/>
    <m/>
  </r>
  <r>
    <x v="0"/>
    <x v="2"/>
    <x v="1"/>
    <n v="13"/>
    <n v="-71.543961999999993"/>
    <n v="-33.032696000000001"/>
    <n v="11461.7939453125"/>
    <n v="1"/>
    <n v="0"/>
    <x v="0"/>
    <n v="0"/>
    <n v="1"/>
    <m/>
  </r>
  <r>
    <x v="0"/>
    <x v="2"/>
    <x v="1"/>
    <n v="14"/>
    <n v="-71.547013000000007"/>
    <n v="-33.033861999999999"/>
    <n v="12042.1005859375"/>
    <n v="1"/>
    <n v="0"/>
    <x v="0"/>
    <n v="0"/>
    <n v="1"/>
    <m/>
  </r>
  <r>
    <x v="0"/>
    <x v="2"/>
    <x v="1"/>
    <n v="15"/>
    <n v="-71.545472000000004"/>
    <n v="-33.035716000000001"/>
    <n v="12328.46484375"/>
    <n v="1"/>
    <n v="0"/>
    <x v="0"/>
    <n v="0"/>
    <n v="1"/>
    <m/>
  </r>
  <r>
    <x v="0"/>
    <x v="2"/>
    <x v="1"/>
    <n v="16"/>
    <n v="-71.541763000000003"/>
    <n v="-33.038393999999997"/>
    <n v="12796.5263671875"/>
    <n v="1"/>
    <n v="0"/>
    <x v="0"/>
    <n v="0"/>
    <n v="1"/>
    <m/>
  </r>
  <r>
    <x v="0"/>
    <x v="2"/>
    <x v="1"/>
    <n v="17"/>
    <n v="-71.538978999999998"/>
    <n v="-33.046447000000001"/>
    <n v="14198.3720703125"/>
    <n v="1"/>
    <n v="0"/>
    <x v="0"/>
    <n v="0"/>
    <n v="1"/>
    <m/>
  </r>
  <r>
    <x v="0"/>
    <x v="2"/>
    <x v="1"/>
    <n v="18"/>
    <n v="-71.53519"/>
    <n v="-33.055393000000002"/>
    <n v="15301.86328125"/>
    <n v="1"/>
    <n v="0"/>
    <x v="0"/>
    <n v="0"/>
    <n v="1"/>
    <m/>
  </r>
  <r>
    <x v="0"/>
    <x v="2"/>
    <x v="1"/>
    <n v="19"/>
    <n v="-71.536565999999993"/>
    <n v="-33.062688000000001"/>
    <n v="16344.7275390625"/>
    <n v="1"/>
    <n v="0"/>
    <x v="0"/>
    <n v="0"/>
    <n v="1"/>
    <m/>
  </r>
  <r>
    <x v="0"/>
    <x v="2"/>
    <x v="1"/>
    <n v="20"/>
    <n v="-71.535101999999995"/>
    <n v="-33.058256"/>
    <n v="18679.990234375"/>
    <n v="1"/>
    <n v="0"/>
    <x v="0"/>
    <n v="0"/>
    <n v="1"/>
    <m/>
  </r>
  <r>
    <x v="0"/>
    <x v="2"/>
    <x v="1"/>
    <n v="21"/>
    <n v="-71.533033000000003"/>
    <n v="-33.056168"/>
    <n v="19133.01953125"/>
    <n v="1"/>
    <n v="1"/>
    <x v="0"/>
    <n v="0.05"/>
    <n v="1"/>
    <m/>
  </r>
  <r>
    <x v="0"/>
    <x v="3"/>
    <x v="0"/>
    <n v="1"/>
    <n v="-71.533477000000005"/>
    <n v="-33.056320999999997"/>
    <n v="150.30767822265625"/>
    <n v="1"/>
    <n v="1"/>
    <x v="0"/>
    <n v="0.9"/>
    <n v="1"/>
    <m/>
  </r>
  <r>
    <x v="0"/>
    <x v="3"/>
    <x v="0"/>
    <n v="2"/>
    <n v="-71.535095999999996"/>
    <n v="-33.058253999999998"/>
    <n v="549.653564453125"/>
    <n v="1"/>
    <n v="1"/>
    <x v="0"/>
    <n v="0.05"/>
    <n v="1"/>
    <m/>
  </r>
  <r>
    <x v="0"/>
    <x v="3"/>
    <x v="0"/>
    <n v="3"/>
    <n v="-71.536580000000001"/>
    <n v="-33.062691999999998"/>
    <n v="2781.182861328125"/>
    <n v="1"/>
    <n v="0"/>
    <x v="0"/>
    <n v="0"/>
    <n v="1"/>
    <m/>
  </r>
  <r>
    <x v="0"/>
    <x v="3"/>
    <x v="0"/>
    <n v="4"/>
    <n v="-71.535218999999998"/>
    <n v="-33.055380999999997"/>
    <n v="3828.44482421875"/>
    <n v="1"/>
    <n v="0"/>
    <x v="0"/>
    <n v="0"/>
    <n v="1"/>
    <m/>
  </r>
  <r>
    <x v="0"/>
    <x v="3"/>
    <x v="0"/>
    <n v="5"/>
    <n v="-71.536726999999999"/>
    <n v="-33.052776999999999"/>
    <n v="4161.21630859375"/>
    <n v="1"/>
    <n v="0"/>
    <x v="0"/>
    <n v="0"/>
    <n v="1"/>
    <m/>
  </r>
  <r>
    <x v="0"/>
    <x v="3"/>
    <x v="0"/>
    <n v="6"/>
    <n v="-71.538936000000007"/>
    <n v="-33.046571999999998"/>
    <n v="4914.4853515625"/>
    <n v="1"/>
    <n v="0"/>
    <x v="0"/>
    <n v="0"/>
    <n v="1"/>
    <m/>
  </r>
  <r>
    <x v="0"/>
    <x v="3"/>
    <x v="0"/>
    <n v="7"/>
    <n v="-71.541835000000006"/>
    <n v="-33.042017000000001"/>
    <n v="5656.66064453125"/>
    <n v="1"/>
    <n v="0"/>
    <x v="0"/>
    <n v="0"/>
    <n v="1"/>
    <m/>
  </r>
  <r>
    <x v="0"/>
    <x v="3"/>
    <x v="0"/>
    <n v="8"/>
    <n v="-71.544842000000003"/>
    <n v="-33.036307999999998"/>
    <n v="6710.4052734375"/>
    <n v="1"/>
    <n v="0"/>
    <x v="0"/>
    <n v="0"/>
    <n v="1"/>
    <m/>
  </r>
  <r>
    <x v="0"/>
    <x v="3"/>
    <x v="0"/>
    <n v="9"/>
    <n v="-71.547027"/>
    <n v="-33.033886000000003"/>
    <n v="7082.2041015625"/>
    <n v="1"/>
    <n v="0"/>
    <x v="0"/>
    <n v="0"/>
    <n v="1"/>
    <m/>
  </r>
  <r>
    <x v="0"/>
    <x v="3"/>
    <x v="0"/>
    <n v="10"/>
    <n v="-71.543940000000006"/>
    <n v="-33.030569999999997"/>
    <n v="7922.60546875"/>
    <n v="1"/>
    <n v="0"/>
    <x v="0"/>
    <n v="0"/>
    <n v="1"/>
    <m/>
  </r>
  <r>
    <x v="0"/>
    <x v="3"/>
    <x v="0"/>
    <n v="11"/>
    <n v="-71.545058999999995"/>
    <n v="-33.024974"/>
    <n v="8804.7509765625"/>
    <n v="1"/>
    <n v="0"/>
    <x v="0"/>
    <n v="0"/>
    <n v="1"/>
    <m/>
  </r>
  <r>
    <x v="0"/>
    <x v="3"/>
    <x v="0"/>
    <n v="12"/>
    <n v="-71.548861000000002"/>
    <n v="-33.024251"/>
    <n v="9190.8955078125"/>
    <n v="1"/>
    <n v="0"/>
    <x v="0"/>
    <n v="0"/>
    <n v="1"/>
    <m/>
  </r>
  <r>
    <x v="0"/>
    <x v="3"/>
    <x v="0"/>
    <n v="13"/>
    <n v="-71.544821999999996"/>
    <n v="-33.021985999999998"/>
    <n v="9815.6865234375"/>
    <n v="1"/>
    <n v="0"/>
    <x v="0"/>
    <n v="0"/>
    <n v="1"/>
    <m/>
  </r>
  <r>
    <x v="0"/>
    <x v="3"/>
    <x v="0"/>
    <n v="14"/>
    <n v="-71.541630999999995"/>
    <n v="-33.012746999999997"/>
    <n v="10897.7265625"/>
    <n v="1"/>
    <n v="0"/>
    <x v="0"/>
    <n v="0"/>
    <n v="1"/>
    <m/>
  </r>
  <r>
    <x v="0"/>
    <x v="3"/>
    <x v="0"/>
    <n v="15"/>
    <n v="-71.535628000000003"/>
    <n v="-33.007201000000002"/>
    <n v="11771.5986328125"/>
    <n v="1"/>
    <n v="0"/>
    <x v="0"/>
    <n v="0"/>
    <n v="1"/>
    <m/>
  </r>
  <r>
    <x v="0"/>
    <x v="3"/>
    <x v="0"/>
    <n v="16"/>
    <n v="-71.518118000000001"/>
    <n v="-32.996794000000001"/>
    <n v="14909.7060546875"/>
    <n v="1"/>
    <n v="0"/>
    <x v="0"/>
    <n v="0"/>
    <n v="1"/>
    <m/>
  </r>
  <r>
    <x v="0"/>
    <x v="3"/>
    <x v="0"/>
    <n v="17"/>
    <n v="-71.520385000000005"/>
    <n v="-32.994259999999997"/>
    <n v="15338.0380859375"/>
    <n v="1"/>
    <n v="0"/>
    <x v="0"/>
    <n v="0"/>
    <n v="1"/>
    <m/>
  </r>
  <r>
    <x v="0"/>
    <x v="3"/>
    <x v="0"/>
    <n v="18"/>
    <n v="-71.529843"/>
    <n v="-32.980558000000002"/>
    <n v="17717.896484375"/>
    <n v="1"/>
    <n v="0"/>
    <x v="0"/>
    <n v="0"/>
    <n v="1"/>
    <m/>
  </r>
  <r>
    <x v="0"/>
    <x v="3"/>
    <x v="0"/>
    <n v="19"/>
    <n v="-71.544056999999995"/>
    <n v="-32.972481000000002"/>
    <n v="20452.873046875"/>
    <n v="1"/>
    <n v="0"/>
    <x v="0"/>
    <n v="0"/>
    <n v="1"/>
    <m/>
  </r>
  <r>
    <x v="0"/>
    <x v="3"/>
    <x v="0"/>
    <n v="20"/>
    <n v="-71.535449"/>
    <n v="-32.972109000000003"/>
    <n v="21419.3359375"/>
    <n v="1"/>
    <n v="1"/>
    <x v="0"/>
    <n v="0.05"/>
    <n v="1"/>
    <m/>
  </r>
  <r>
    <x v="0"/>
    <x v="3"/>
    <x v="1"/>
    <n v="1"/>
    <n v="-71.532128999999998"/>
    <n v="-32.971843"/>
    <n v="189.02119445800781"/>
    <n v="1"/>
    <n v="1"/>
    <x v="0"/>
    <n v="0.9"/>
    <n v="1"/>
    <m/>
  </r>
  <r>
    <x v="0"/>
    <x v="3"/>
    <x v="1"/>
    <n v="2"/>
    <n v="-71.529863000000006"/>
    <n v="-32.980550999999998"/>
    <n v="2223.960693359375"/>
    <n v="1"/>
    <n v="1"/>
    <x v="0"/>
    <n v="0.05"/>
    <n v="1"/>
    <m/>
  </r>
  <r>
    <x v="0"/>
    <x v="3"/>
    <x v="1"/>
    <n v="3"/>
    <n v="-71.528017000000006"/>
    <n v="-32.988228999999997"/>
    <n v="3492.8388671875"/>
    <n v="1"/>
    <n v="0"/>
    <x v="0"/>
    <n v="0"/>
    <n v="1"/>
    <m/>
  </r>
  <r>
    <x v="0"/>
    <x v="3"/>
    <x v="1"/>
    <n v="4"/>
    <n v="-71.520426"/>
    <n v="-32.994256999999998"/>
    <n v="4746.23193359375"/>
    <n v="1"/>
    <n v="0"/>
    <x v="0"/>
    <n v="0"/>
    <n v="1"/>
    <m/>
  </r>
  <r>
    <x v="0"/>
    <x v="3"/>
    <x v="1"/>
    <n v="5"/>
    <n v="-71.518119999999996"/>
    <n v="-32.996791999999999"/>
    <n v="5178.1220703125"/>
    <n v="1"/>
    <n v="0"/>
    <x v="0"/>
    <n v="0"/>
    <n v="1"/>
    <m/>
  </r>
  <r>
    <x v="0"/>
    <x v="3"/>
    <x v="1"/>
    <n v="6"/>
    <n v="-71.535635999999997"/>
    <n v="-33.007219999999997"/>
    <n v="8314.09375"/>
    <n v="1"/>
    <n v="0"/>
    <x v="0"/>
    <n v="0"/>
    <n v="1"/>
    <m/>
  </r>
  <r>
    <x v="0"/>
    <x v="3"/>
    <x v="1"/>
    <n v="7"/>
    <n v="-71.543188000000001"/>
    <n v="-33.013089000000001"/>
    <n v="9724.0869140625"/>
    <n v="1"/>
    <n v="0"/>
    <x v="0"/>
    <n v="0"/>
    <n v="1"/>
    <m/>
  </r>
  <r>
    <x v="0"/>
    <x v="3"/>
    <x v="1"/>
    <n v="8"/>
    <n v="-71.546654000000004"/>
    <n v="-33.018614999999997"/>
    <n v="10431.5205078125"/>
    <n v="1"/>
    <n v="0"/>
    <x v="0"/>
    <n v="0"/>
    <n v="1"/>
    <m/>
  </r>
  <r>
    <x v="0"/>
    <x v="3"/>
    <x v="1"/>
    <n v="9"/>
    <n v="-71.548961000000006"/>
    <n v="-33.024213000000003"/>
    <n v="11164.115234375"/>
    <n v="1"/>
    <n v="0"/>
    <x v="0"/>
    <n v="0"/>
    <n v="1"/>
    <m/>
  </r>
  <r>
    <x v="0"/>
    <x v="3"/>
    <x v="1"/>
    <n v="10"/>
    <n v="-71.550472999999997"/>
    <n v="-33.025230999999998"/>
    <n v="11802.712890625"/>
    <n v="1"/>
    <n v="0"/>
    <x v="0"/>
    <n v="0"/>
    <n v="1"/>
    <m/>
  </r>
  <r>
    <x v="0"/>
    <x v="3"/>
    <x v="1"/>
    <n v="11"/>
    <n v="-71.547217000000003"/>
    <n v="-33.02572"/>
    <n v="12111.794921875"/>
    <n v="1"/>
    <n v="0"/>
    <x v="0"/>
    <n v="0"/>
    <n v="1"/>
    <m/>
  </r>
  <r>
    <x v="0"/>
    <x v="3"/>
    <x v="1"/>
    <n v="12"/>
    <n v="-71.543953000000002"/>
    <n v="-33.030588999999999"/>
    <n v="13029.4248046875"/>
    <n v="1"/>
    <n v="0"/>
    <x v="0"/>
    <n v="0"/>
    <n v="1"/>
    <m/>
  </r>
  <r>
    <x v="0"/>
    <x v="3"/>
    <x v="1"/>
    <n v="13"/>
    <n v="-71.547013000000007"/>
    <n v="-33.033861999999999"/>
    <n v="13923.6953125"/>
    <n v="1"/>
    <n v="0"/>
    <x v="0"/>
    <n v="0"/>
    <n v="1"/>
    <m/>
  </r>
  <r>
    <x v="0"/>
    <x v="3"/>
    <x v="1"/>
    <n v="14"/>
    <n v="-71.544859000000002"/>
    <n v="-33.036295000000003"/>
    <n v="14296.3359375"/>
    <n v="1"/>
    <n v="0"/>
    <x v="0"/>
    <n v="0"/>
    <n v="1"/>
    <m/>
  </r>
  <r>
    <x v="0"/>
    <x v="3"/>
    <x v="1"/>
    <n v="15"/>
    <n v="-71.541887000000003"/>
    <n v="-33.041944999999998"/>
    <n v="15342.87890625"/>
    <n v="1"/>
    <n v="0"/>
    <x v="0"/>
    <n v="0"/>
    <n v="1"/>
    <m/>
  </r>
  <r>
    <x v="0"/>
    <x v="3"/>
    <x v="1"/>
    <n v="16"/>
    <n v="-71.538956999999996"/>
    <n v="-33.046512999999997"/>
    <n v="16087.5693359375"/>
    <n v="1"/>
    <n v="0"/>
    <x v="0"/>
    <n v="0"/>
    <n v="1"/>
    <m/>
  </r>
  <r>
    <x v="0"/>
    <x v="3"/>
    <x v="1"/>
    <n v="17"/>
    <n v="-71.536736000000005"/>
    <n v="-33.052725000000002"/>
    <n v="16841.841796875"/>
    <n v="1"/>
    <n v="0"/>
    <x v="0"/>
    <n v="0"/>
    <n v="1"/>
    <m/>
  </r>
  <r>
    <x v="0"/>
    <x v="3"/>
    <x v="1"/>
    <n v="18"/>
    <n v="-71.53519"/>
    <n v="-33.055393000000002"/>
    <n v="17183.458984375"/>
    <n v="1"/>
    <n v="0"/>
    <x v="0"/>
    <n v="0"/>
    <n v="1"/>
    <m/>
  </r>
  <r>
    <x v="0"/>
    <x v="3"/>
    <x v="1"/>
    <n v="19"/>
    <n v="-71.536565999999993"/>
    <n v="-33.062688000000001"/>
    <n v="18226.322265625"/>
    <n v="1"/>
    <n v="0"/>
    <x v="0"/>
    <n v="0"/>
    <n v="1"/>
    <m/>
  </r>
  <r>
    <x v="0"/>
    <x v="3"/>
    <x v="1"/>
    <n v="20"/>
    <n v="-71.535101999999995"/>
    <n v="-33.058256"/>
    <n v="20561.5859375"/>
    <n v="1"/>
    <n v="0"/>
    <x v="0"/>
    <n v="0"/>
    <n v="1"/>
    <m/>
  </r>
  <r>
    <x v="0"/>
    <x v="3"/>
    <x v="1"/>
    <n v="21"/>
    <n v="-71.533409000000006"/>
    <n v="-33.056342999999998"/>
    <n v="20968.337890625"/>
    <n v="1"/>
    <n v="1"/>
    <x v="0"/>
    <n v="0.05"/>
    <n v="1"/>
    <m/>
  </r>
  <r>
    <x v="0"/>
    <x v="4"/>
    <x v="0"/>
    <n v="1"/>
    <n v="-71.490502000000006"/>
    <n v="-32.995126999999997"/>
    <n v="163.32025146484375"/>
    <n v="1"/>
    <n v="1"/>
    <x v="1"/>
    <n v="0.9"/>
    <n v="1"/>
    <m/>
  </r>
  <r>
    <x v="0"/>
    <x v="4"/>
    <x v="0"/>
    <n v="2"/>
    <n v="-71.492602000000005"/>
    <n v="-32.992947999999998"/>
    <n v="603.013427734375"/>
    <n v="1"/>
    <n v="1"/>
    <x v="0"/>
    <n v="0.05"/>
    <n v="1"/>
    <m/>
  </r>
  <r>
    <x v="0"/>
    <x v="4"/>
    <x v="0"/>
    <n v="3"/>
    <n v="-71.496711000000005"/>
    <n v="-32.987487999999999"/>
    <n v="1511.353515625"/>
    <n v="1"/>
    <n v="0"/>
    <x v="0"/>
    <n v="0"/>
    <n v="1"/>
    <m/>
  </r>
  <r>
    <x v="0"/>
    <x v="4"/>
    <x v="0"/>
    <n v="4"/>
    <n v="-71.507116999999994"/>
    <n v="-32.987164999999997"/>
    <n v="2825.822021484375"/>
    <n v="1"/>
    <n v="0"/>
    <x v="0"/>
    <n v="0"/>
    <n v="1"/>
    <m/>
  </r>
  <r>
    <x v="0"/>
    <x v="4"/>
    <x v="0"/>
    <n v="5"/>
    <n v="-71.502367000000007"/>
    <n v="-32.995749000000004"/>
    <n v="4145.51708984375"/>
    <n v="1"/>
    <n v="0"/>
    <x v="0"/>
    <n v="0"/>
    <n v="1"/>
    <m/>
  </r>
  <r>
    <x v="0"/>
    <x v="4"/>
    <x v="0"/>
    <n v="6"/>
    <n v="-71.512839999999997"/>
    <n v="-32.99888"/>
    <n v="5701.63623046875"/>
    <n v="1"/>
    <n v="0"/>
    <x v="0"/>
    <n v="0"/>
    <n v="1"/>
    <m/>
  </r>
  <r>
    <x v="0"/>
    <x v="4"/>
    <x v="0"/>
    <n v="7"/>
    <n v="-71.541296000000003"/>
    <n v="-33.000861999999998"/>
    <n v="8888.49609375"/>
    <n v="1"/>
    <n v="0"/>
    <x v="0"/>
    <n v="0"/>
    <n v="1"/>
    <m/>
  </r>
  <r>
    <x v="0"/>
    <x v="4"/>
    <x v="0"/>
    <n v="8"/>
    <n v="-71.546198000000004"/>
    <n v="-33.008527999999998"/>
    <n v="10105.6904296875"/>
    <n v="1"/>
    <n v="0"/>
    <x v="0"/>
    <n v="0"/>
    <n v="1"/>
    <m/>
  </r>
  <r>
    <x v="0"/>
    <x v="4"/>
    <x v="0"/>
    <n v="9"/>
    <n v="-71.546654000000004"/>
    <n v="-33.018614999999997"/>
    <n v="11626.5224609375"/>
    <n v="1"/>
    <n v="0"/>
    <x v="0"/>
    <n v="0"/>
    <n v="1"/>
    <m/>
  </r>
  <r>
    <x v="0"/>
    <x v="4"/>
    <x v="0"/>
    <n v="10"/>
    <n v="-71.553539000000001"/>
    <n v="-33.023733"/>
    <n v="12813.5439453125"/>
    <n v="1"/>
    <n v="0"/>
    <x v="0"/>
    <n v="0"/>
    <n v="1"/>
    <m/>
  </r>
  <r>
    <x v="0"/>
    <x v="4"/>
    <x v="0"/>
    <n v="11"/>
    <n v="-71.564079000000007"/>
    <n v="-33.030887"/>
    <n v="14596.33984375"/>
    <n v="1"/>
    <n v="0"/>
    <x v="0"/>
    <n v="0"/>
    <n v="1"/>
    <m/>
  </r>
  <r>
    <x v="0"/>
    <x v="4"/>
    <x v="0"/>
    <n v="12"/>
    <n v="-71.570514000000003"/>
    <n v="-33.034745999999998"/>
    <n v="15431.0126953125"/>
    <n v="1"/>
    <n v="0"/>
    <x v="0"/>
    <n v="0"/>
    <n v="1"/>
    <m/>
  </r>
  <r>
    <x v="0"/>
    <x v="4"/>
    <x v="0"/>
    <n v="13"/>
    <n v="-71.563710999999998"/>
    <n v="-33.047756999999997"/>
    <n v="17871.66796875"/>
    <n v="1"/>
    <n v="0"/>
    <x v="0"/>
    <n v="0"/>
    <n v="1"/>
    <m/>
  </r>
  <r>
    <x v="0"/>
    <x v="4"/>
    <x v="0"/>
    <n v="14"/>
    <n v="-71.566001999999997"/>
    <n v="-33.112414999999999"/>
    <n v="27452.154296875"/>
    <n v="1"/>
    <n v="0"/>
    <x v="0"/>
    <n v="0"/>
    <n v="1"/>
    <m/>
  </r>
  <r>
    <x v="0"/>
    <x v="4"/>
    <x v="0"/>
    <n v="15"/>
    <n v="-71.574498000000006"/>
    <n v="-33.111753999999998"/>
    <n v="28248.54296875"/>
    <n v="1"/>
    <n v="0"/>
    <x v="0"/>
    <n v="0"/>
    <n v="1"/>
    <m/>
  </r>
  <r>
    <x v="0"/>
    <x v="4"/>
    <x v="0"/>
    <n v="16"/>
    <n v="-71.579278000000002"/>
    <n v="-33.118122999999997"/>
    <n v="29416.34765625"/>
    <n v="1"/>
    <n v="0"/>
    <x v="0"/>
    <n v="0"/>
    <n v="1"/>
    <m/>
  </r>
  <r>
    <x v="0"/>
    <x v="4"/>
    <x v="0"/>
    <n v="17"/>
    <n v="-71.574682999999993"/>
    <n v="-33.121040999999998"/>
    <n v="30411.40625"/>
    <n v="1"/>
    <n v="0"/>
    <x v="0"/>
    <n v="0"/>
    <n v="1"/>
    <m/>
  </r>
  <r>
    <x v="0"/>
    <x v="4"/>
    <x v="0"/>
    <n v="18"/>
    <n v="-71.570322000000004"/>
    <n v="-33.126666999999998"/>
    <n v="31378.6640625"/>
    <n v="1"/>
    <n v="0"/>
    <x v="0"/>
    <n v="0"/>
    <n v="1"/>
    <m/>
  </r>
  <r>
    <x v="0"/>
    <x v="4"/>
    <x v="0"/>
    <n v="19"/>
    <n v="-71.565461999999997"/>
    <n v="-33.131191999999999"/>
    <n v="32059.693359375"/>
    <n v="1"/>
    <n v="0"/>
    <x v="0"/>
    <n v="0"/>
    <n v="1"/>
    <m/>
  </r>
  <r>
    <x v="0"/>
    <x v="4"/>
    <x v="0"/>
    <n v="20"/>
    <n v="-71.562651000000002"/>
    <n v="-33.138069000000002"/>
    <n v="34239.3203125"/>
    <n v="1"/>
    <n v="0"/>
    <x v="0"/>
    <n v="0"/>
    <n v="1"/>
    <m/>
  </r>
  <r>
    <x v="0"/>
    <x v="4"/>
    <x v="0"/>
    <n v="21"/>
    <n v="-71.557141999999999"/>
    <n v="-33.133139"/>
    <n v="35048.94921875"/>
    <n v="1"/>
    <n v="1"/>
    <x v="0"/>
    <n v="0.05"/>
    <n v="1"/>
    <m/>
  </r>
  <r>
    <x v="0"/>
    <x v="4"/>
    <x v="1"/>
    <n v="1"/>
    <n v="-71.558864999999997"/>
    <n v="-33.134407000000003"/>
    <n v="385.55239868164062"/>
    <n v="1"/>
    <n v="1"/>
    <x v="0"/>
    <n v="0.9"/>
    <n v="1"/>
    <m/>
  </r>
  <r>
    <x v="0"/>
    <x v="4"/>
    <x v="1"/>
    <n v="2"/>
    <n v="-71.561959000000002"/>
    <n v="-33.132834000000003"/>
    <n v="785.4530029296875"/>
    <n v="1"/>
    <n v="1"/>
    <x v="0"/>
    <n v="0.05"/>
    <n v="1"/>
    <m/>
  </r>
  <r>
    <x v="0"/>
    <x v="4"/>
    <x v="1"/>
    <n v="3"/>
    <n v="-71.565501999999995"/>
    <n v="-33.131135"/>
    <n v="1290.298583984375"/>
    <n v="1"/>
    <n v="0"/>
    <x v="0"/>
    <n v="0"/>
    <n v="1"/>
    <m/>
  </r>
  <r>
    <x v="0"/>
    <x v="4"/>
    <x v="1"/>
    <n v="4"/>
    <n v="-71.570318"/>
    <n v="-33.126671000000002"/>
    <n v="1963.40771484375"/>
    <n v="1"/>
    <n v="0"/>
    <x v="0"/>
    <n v="0"/>
    <n v="1"/>
    <m/>
  </r>
  <r>
    <x v="0"/>
    <x v="4"/>
    <x v="1"/>
    <n v="5"/>
    <n v="-71.574780000000004"/>
    <n v="-33.120936999999998"/>
    <n v="2984.015380859375"/>
    <n v="1"/>
    <n v="0"/>
    <x v="0"/>
    <n v="0"/>
    <n v="1"/>
    <m/>
  </r>
  <r>
    <x v="0"/>
    <x v="4"/>
    <x v="1"/>
    <n v="6"/>
    <n v="-71.579296999999997"/>
    <n v="-33.118191000000003"/>
    <n v="3787.356201171875"/>
    <n v="1"/>
    <n v="0"/>
    <x v="0"/>
    <n v="0"/>
    <n v="1"/>
    <m/>
  </r>
  <r>
    <x v="0"/>
    <x v="4"/>
    <x v="1"/>
    <n v="7"/>
    <n v="-71.566134000000005"/>
    <n v="-33.113526999999998"/>
    <n v="5648.17626953125"/>
    <n v="1"/>
    <n v="0"/>
    <x v="0"/>
    <n v="0"/>
    <n v="1"/>
    <m/>
  </r>
  <r>
    <x v="0"/>
    <x v="4"/>
    <x v="1"/>
    <n v="8"/>
    <n v="-71.563541999999998"/>
    <n v="-33.047828000000003"/>
    <n v="16132.9091796875"/>
    <n v="1"/>
    <n v="0"/>
    <x v="0"/>
    <n v="0"/>
    <n v="1"/>
    <m/>
  </r>
  <r>
    <x v="0"/>
    <x v="4"/>
    <x v="1"/>
    <n v="9"/>
    <n v="-71.570261000000002"/>
    <n v="-33.034888000000002"/>
    <n v="18562.8046875"/>
    <n v="1"/>
    <n v="0"/>
    <x v="0"/>
    <n v="0"/>
    <n v="1"/>
    <m/>
  </r>
  <r>
    <x v="0"/>
    <x v="4"/>
    <x v="1"/>
    <n v="10"/>
    <n v="-71.564100999999994"/>
    <n v="-33.030940999999999"/>
    <n v="19419.546875"/>
    <n v="1"/>
    <n v="0"/>
    <x v="0"/>
    <n v="0"/>
    <n v="1"/>
    <m/>
  </r>
  <r>
    <x v="0"/>
    <x v="4"/>
    <x v="1"/>
    <n v="11"/>
    <n v="-71.557794000000001"/>
    <n v="-33.025606000000003"/>
    <n v="20586.173828125"/>
    <n v="1"/>
    <n v="0"/>
    <x v="0"/>
    <n v="0"/>
    <n v="1"/>
    <m/>
  </r>
  <r>
    <x v="0"/>
    <x v="4"/>
    <x v="1"/>
    <n v="12"/>
    <n v="-71.544821999999996"/>
    <n v="-33.021985999999998"/>
    <n v="22309.52734375"/>
    <n v="1"/>
    <n v="0"/>
    <x v="0"/>
    <n v="0"/>
    <n v="1"/>
    <m/>
  </r>
  <r>
    <x v="0"/>
    <x v="4"/>
    <x v="1"/>
    <n v="13"/>
    <n v="-71.546199999999999"/>
    <n v="-33.008254000000001"/>
    <n v="24197.255859375"/>
    <n v="1"/>
    <n v="0"/>
    <x v="0"/>
    <n v="0"/>
    <n v="1"/>
    <m/>
  </r>
  <r>
    <x v="0"/>
    <x v="4"/>
    <x v="1"/>
    <n v="14"/>
    <n v="-71.541435000000007"/>
    <n v="-33.001049999999999"/>
    <n v="25307.236328125"/>
    <n v="1"/>
    <n v="0"/>
    <x v="0"/>
    <n v="0"/>
    <n v="1"/>
    <m/>
  </r>
  <r>
    <x v="0"/>
    <x v="4"/>
    <x v="1"/>
    <n v="15"/>
    <n v="-71.512874999999994"/>
    <n v="-32.99906"/>
    <n v="28497.220703125"/>
    <n v="1"/>
    <n v="0"/>
    <x v="0"/>
    <n v="0"/>
    <n v="1"/>
    <m/>
  </r>
  <r>
    <x v="0"/>
    <x v="4"/>
    <x v="1"/>
    <n v="16"/>
    <n v="-71.502410999999995"/>
    <n v="-32.995707000000003"/>
    <n v="30275.775390625"/>
    <n v="1"/>
    <n v="0"/>
    <x v="0"/>
    <n v="0"/>
    <n v="1"/>
    <m/>
  </r>
  <r>
    <x v="0"/>
    <x v="4"/>
    <x v="1"/>
    <n v="17"/>
    <n v="-71.50712"/>
    <n v="-32.987164999999997"/>
    <n v="31588.978515625"/>
    <n v="1"/>
    <n v="0"/>
    <x v="0"/>
    <n v="0"/>
    <n v="1"/>
    <m/>
  </r>
  <r>
    <x v="0"/>
    <x v="4"/>
    <x v="1"/>
    <n v="18"/>
    <n v="-71.496702999999997"/>
    <n v="-32.987493999999998"/>
    <n v="32904.72265625"/>
    <n v="1"/>
    <n v="0"/>
    <x v="0"/>
    <n v="0"/>
    <n v="1"/>
    <m/>
  </r>
  <r>
    <x v="0"/>
    <x v="4"/>
    <x v="1"/>
    <n v="19"/>
    <n v="-71.493643000000006"/>
    <n v="-32.992117"/>
    <n v="33622.87890625"/>
    <n v="1"/>
    <n v="0"/>
    <x v="0"/>
    <n v="0"/>
    <n v="1"/>
    <m/>
  </r>
  <r>
    <x v="0"/>
    <x v="4"/>
    <x v="1"/>
    <n v="20"/>
    <n v="-71.490495999999993"/>
    <n v="-32.995091000000002"/>
    <n v="34195.73828125"/>
    <n v="1"/>
    <n v="1"/>
    <x v="0"/>
    <n v="0.05"/>
    <n v="1"/>
    <m/>
  </r>
  <r>
    <x v="0"/>
    <x v="5"/>
    <x v="0"/>
    <n v="1"/>
    <n v="-71.563586999999998"/>
    <n v="-33.140611999999997"/>
    <n v="199.45631408691406"/>
    <n v="1"/>
    <n v="1"/>
    <x v="0"/>
    <n v="0.9"/>
    <n v="1"/>
    <m/>
  </r>
  <r>
    <x v="0"/>
    <x v="5"/>
    <x v="0"/>
    <n v="2"/>
    <n v="-71.565404999999998"/>
    <n v="-33.131273999999998"/>
    <n v="1283.0419921875"/>
    <n v="1"/>
    <n v="1"/>
    <x v="0"/>
    <n v="0.05"/>
    <n v="1"/>
    <m/>
  </r>
  <r>
    <x v="0"/>
    <x v="5"/>
    <x v="0"/>
    <n v="3"/>
    <n v="-71.570392999999996"/>
    <n v="-33.126600000000003"/>
    <n v="1984.5633544921875"/>
    <n v="1"/>
    <n v="0"/>
    <x v="0"/>
    <n v="0"/>
    <n v="1"/>
    <m/>
  </r>
  <r>
    <x v="0"/>
    <x v="5"/>
    <x v="0"/>
    <n v="4"/>
    <n v="-71.569877000000005"/>
    <n v="-33.113177"/>
    <n v="4414.2880859375"/>
    <n v="1"/>
    <n v="0"/>
    <x v="0"/>
    <n v="0"/>
    <n v="1"/>
    <m/>
  </r>
  <r>
    <x v="0"/>
    <x v="5"/>
    <x v="0"/>
    <n v="5"/>
    <n v="-71.566134000000005"/>
    <n v="-33.113526999999998"/>
    <n v="4765.88818359375"/>
    <n v="1"/>
    <n v="0"/>
    <x v="0"/>
    <n v="0"/>
    <n v="1"/>
    <m/>
  </r>
  <r>
    <x v="0"/>
    <x v="5"/>
    <x v="0"/>
    <n v="6"/>
    <n v="-71.550427999999997"/>
    <n v="-33.116912999999997"/>
    <n v="6714.1015625"/>
    <n v="1"/>
    <n v="0"/>
    <x v="0"/>
    <n v="0"/>
    <n v="1"/>
    <m/>
  </r>
  <r>
    <x v="0"/>
    <x v="5"/>
    <x v="0"/>
    <n v="7"/>
    <n v="-71.563541999999998"/>
    <n v="-33.047828000000003"/>
    <n v="17527.359375"/>
    <n v="1"/>
    <n v="0"/>
    <x v="0"/>
    <n v="0"/>
    <n v="1"/>
    <m/>
  </r>
  <r>
    <x v="0"/>
    <x v="5"/>
    <x v="0"/>
    <n v="8"/>
    <n v="-71.570415999999994"/>
    <n v="-33.034801000000002"/>
    <n v="19974.654296875"/>
    <n v="1"/>
    <n v="0"/>
    <x v="0"/>
    <n v="0"/>
    <n v="1"/>
    <m/>
  </r>
  <r>
    <x v="0"/>
    <x v="5"/>
    <x v="0"/>
    <n v="9"/>
    <n v="-71.564100999999994"/>
    <n v="-33.030940999999999"/>
    <n v="20813.99609375"/>
    <n v="1"/>
    <n v="0"/>
    <x v="0"/>
    <n v="0"/>
    <n v="1"/>
    <m/>
  </r>
  <r>
    <x v="0"/>
    <x v="5"/>
    <x v="0"/>
    <n v="10"/>
    <n v="-71.557794000000001"/>
    <n v="-33.025606000000003"/>
    <n v="21980.623046875"/>
    <n v="1"/>
    <n v="0"/>
    <x v="0"/>
    <n v="0"/>
    <n v="1"/>
    <m/>
  </r>
  <r>
    <x v="0"/>
    <x v="5"/>
    <x v="0"/>
    <n v="11"/>
    <n v="-71.550955999999999"/>
    <n v="-33.020189000000002"/>
    <n v="23286.728515625"/>
    <n v="1"/>
    <n v="0"/>
    <x v="0"/>
    <n v="0"/>
    <n v="1"/>
    <m/>
  </r>
  <r>
    <x v="0"/>
    <x v="5"/>
    <x v="0"/>
    <n v="12"/>
    <n v="-71.543456000000006"/>
    <n v="-32.970596999999998"/>
    <n v="29193.220703125"/>
    <n v="1"/>
    <n v="0"/>
    <x v="0"/>
    <n v="0"/>
    <n v="1"/>
    <m/>
  </r>
  <r>
    <x v="0"/>
    <x v="5"/>
    <x v="0"/>
    <n v="13"/>
    <n v="-71.544066000000001"/>
    <n v="-32.969940999999999"/>
    <n v="29298.15234375"/>
    <n v="1"/>
    <n v="1"/>
    <x v="0"/>
    <n v="0.05"/>
    <n v="1"/>
    <m/>
  </r>
  <r>
    <x v="0"/>
    <x v="5"/>
    <x v="1"/>
    <n v="1"/>
    <n v="-71.545139000000006"/>
    <n v="-32.971840999999998"/>
    <n v="247.18891906738281"/>
    <n v="1"/>
    <n v="1"/>
    <x v="0"/>
    <n v="0.9"/>
    <n v="1"/>
    <m/>
  </r>
  <r>
    <x v="0"/>
    <x v="5"/>
    <x v="1"/>
    <n v="2"/>
    <n v="-71.547235000000001"/>
    <n v="-32.992432000000001"/>
    <n v="2652.0380859375"/>
    <n v="1"/>
    <n v="1"/>
    <x v="0"/>
    <n v="0.05"/>
    <n v="1"/>
    <m/>
  </r>
  <r>
    <x v="0"/>
    <x v="5"/>
    <x v="1"/>
    <n v="3"/>
    <n v="-71.551154999999994"/>
    <n v="-33.020122000000001"/>
    <n v="5929.39794921875"/>
    <n v="1"/>
    <n v="0"/>
    <x v="0"/>
    <n v="0"/>
    <n v="1"/>
    <m/>
  </r>
  <r>
    <x v="0"/>
    <x v="5"/>
    <x v="1"/>
    <n v="4"/>
    <n v="-71.553539000000001"/>
    <n v="-33.023733"/>
    <n v="6499.974609375"/>
    <n v="1"/>
    <n v="0"/>
    <x v="0"/>
    <n v="0"/>
    <n v="1"/>
    <m/>
  </r>
  <r>
    <x v="0"/>
    <x v="5"/>
    <x v="1"/>
    <n v="5"/>
    <n v="-71.564079000000007"/>
    <n v="-33.030887"/>
    <n v="8282.76953125"/>
    <n v="1"/>
    <n v="0"/>
    <x v="0"/>
    <n v="0"/>
    <n v="1"/>
    <m/>
  </r>
  <r>
    <x v="0"/>
    <x v="5"/>
    <x v="1"/>
    <n v="6"/>
    <n v="-71.570514000000003"/>
    <n v="-33.034745999999998"/>
    <n v="9117.4423828125"/>
    <n v="1"/>
    <n v="0"/>
    <x v="0"/>
    <n v="0"/>
    <n v="1"/>
    <m/>
  </r>
  <r>
    <x v="0"/>
    <x v="5"/>
    <x v="1"/>
    <n v="7"/>
    <n v="-71.563569000000001"/>
    <n v="-33.047817000000002"/>
    <n v="11572.9365234375"/>
    <n v="1"/>
    <n v="0"/>
    <x v="0"/>
    <n v="0"/>
    <n v="1"/>
    <m/>
  </r>
  <r>
    <x v="0"/>
    <x v="5"/>
    <x v="1"/>
    <n v="8"/>
    <n v="-71.550432000000001"/>
    <n v="-33.116920999999998"/>
    <n v="22618.3515625"/>
    <n v="1"/>
    <n v="0"/>
    <x v="0"/>
    <n v="0"/>
    <n v="1"/>
    <m/>
  </r>
  <r>
    <x v="0"/>
    <x v="5"/>
    <x v="1"/>
    <n v="9"/>
    <n v="-71.566001999999997"/>
    <n v="-33.112414999999999"/>
    <n v="24689.767578125"/>
    <n v="1"/>
    <n v="0"/>
    <x v="0"/>
    <n v="0"/>
    <n v="1"/>
    <m/>
  </r>
  <r>
    <x v="0"/>
    <x v="5"/>
    <x v="1"/>
    <n v="10"/>
    <n v="-71.574498000000006"/>
    <n v="-33.111753999999998"/>
    <n v="25486.15625"/>
    <n v="1"/>
    <n v="0"/>
    <x v="0"/>
    <n v="0"/>
    <n v="1"/>
    <m/>
  </r>
  <r>
    <x v="0"/>
    <x v="5"/>
    <x v="1"/>
    <n v="11"/>
    <n v="-71.570322000000004"/>
    <n v="-33.126666999999998"/>
    <n v="27654.19140625"/>
    <n v="1"/>
    <n v="0"/>
    <x v="0"/>
    <n v="0"/>
    <n v="1"/>
    <m/>
  </r>
  <r>
    <x v="0"/>
    <x v="5"/>
    <x v="1"/>
    <n v="12"/>
    <n v="-71.565461999999997"/>
    <n v="-33.131191999999999"/>
    <n v="28335.220703125"/>
    <n v="1"/>
    <n v="0"/>
    <x v="0"/>
    <n v="0"/>
    <n v="1"/>
    <m/>
  </r>
  <r>
    <x v="0"/>
    <x v="5"/>
    <x v="1"/>
    <n v="13"/>
    <n v="-71.564034000000007"/>
    <n v="-33.139519"/>
    <n v="29301.095703125"/>
    <n v="1"/>
    <n v="1"/>
    <x v="0"/>
    <n v="0.05"/>
    <n v="1"/>
    <m/>
  </r>
  <r>
    <x v="0"/>
    <x v="6"/>
    <x v="0"/>
    <n v="1"/>
    <n v="-71.532152999999994"/>
    <n v="-33.046660000000003"/>
    <n v="107.31732940673828"/>
    <n v="1"/>
    <n v="1"/>
    <x v="0"/>
    <n v="0.9"/>
    <n v="1"/>
    <m/>
  </r>
  <r>
    <x v="0"/>
    <x v="6"/>
    <x v="0"/>
    <n v="2"/>
    <n v="-71.534144999999995"/>
    <n v="-33.043489000000001"/>
    <n v="566.20465087890625"/>
    <n v="1"/>
    <n v="1"/>
    <x v="0"/>
    <n v="0.05"/>
    <n v="1"/>
    <m/>
  </r>
  <r>
    <x v="0"/>
    <x v="6"/>
    <x v="0"/>
    <n v="3"/>
    <n v="-71.531998999999999"/>
    <n v="-33.042025000000002"/>
    <n v="1164.8609619140625"/>
    <n v="1"/>
    <n v="0"/>
    <x v="0"/>
    <n v="0"/>
    <n v="1"/>
    <m/>
  </r>
  <r>
    <x v="0"/>
    <x v="6"/>
    <x v="0"/>
    <n v="4"/>
    <n v="-71.528915999999995"/>
    <n v="-33.042847999999999"/>
    <n v="1697.484375"/>
    <n v="1"/>
    <n v="0"/>
    <x v="0"/>
    <n v="0"/>
    <n v="1"/>
    <m/>
  </r>
  <r>
    <x v="0"/>
    <x v="6"/>
    <x v="0"/>
    <n v="5"/>
    <n v="-71.526163999999994"/>
    <n v="-33.040880999999999"/>
    <n v="2420.772705078125"/>
    <n v="1"/>
    <n v="0"/>
    <x v="0"/>
    <n v="0"/>
    <n v="1"/>
    <m/>
  </r>
  <r>
    <x v="0"/>
    <x v="6"/>
    <x v="0"/>
    <n v="6"/>
    <n v="-71.529387999999997"/>
    <n v="-33.035978"/>
    <n v="3452.676513671875"/>
    <n v="1"/>
    <n v="0"/>
    <x v="0"/>
    <n v="0"/>
    <n v="1"/>
    <m/>
  </r>
  <r>
    <x v="0"/>
    <x v="6"/>
    <x v="0"/>
    <n v="7"/>
    <n v="-71.531507000000005"/>
    <n v="-33.034143"/>
    <n v="4223.31396484375"/>
    <n v="1"/>
    <n v="0"/>
    <x v="0"/>
    <n v="0"/>
    <n v="1"/>
    <m/>
  </r>
  <r>
    <x v="0"/>
    <x v="6"/>
    <x v="0"/>
    <n v="8"/>
    <n v="-71.538247999999996"/>
    <n v="-33.029688"/>
    <n v="5048.41552734375"/>
    <n v="1"/>
    <n v="0"/>
    <x v="0"/>
    <n v="0"/>
    <n v="1"/>
    <m/>
  </r>
  <r>
    <x v="0"/>
    <x v="6"/>
    <x v="0"/>
    <n v="9"/>
    <n v="-71.542801999999995"/>
    <n v="-33.027230000000003"/>
    <n v="5666.71923828125"/>
    <n v="1"/>
    <n v="0"/>
    <x v="0"/>
    <n v="0"/>
    <n v="1"/>
    <m/>
  </r>
  <r>
    <x v="0"/>
    <x v="6"/>
    <x v="0"/>
    <n v="10"/>
    <n v="-71.548471000000006"/>
    <n v="-33.024501000000001"/>
    <n v="6485.27685546875"/>
    <n v="1"/>
    <n v="1"/>
    <x v="0"/>
    <n v="0.05"/>
    <n v="1"/>
    <m/>
  </r>
  <r>
    <x v="0"/>
    <x v="6"/>
    <x v="1"/>
    <n v="1"/>
    <n v="-71.554305999999997"/>
    <n v="-33.025965999999997"/>
    <n v="182.33793640136719"/>
    <n v="1"/>
    <n v="1"/>
    <x v="0"/>
    <n v="0.9"/>
    <n v="1"/>
    <m/>
  </r>
  <r>
    <x v="0"/>
    <x v="6"/>
    <x v="1"/>
    <n v="2"/>
    <n v="-71.551373999999996"/>
    <n v="-33.026494999999997"/>
    <n v="472.59405517578125"/>
    <n v="1"/>
    <n v="1"/>
    <x v="0"/>
    <n v="0.05"/>
    <n v="1"/>
    <m/>
  </r>
  <r>
    <x v="0"/>
    <x v="6"/>
    <x v="1"/>
    <n v="3"/>
    <n v="-71.546985000000006"/>
    <n v="-33.027569999999997"/>
    <n v="900.29254150390625"/>
    <n v="1"/>
    <n v="0"/>
    <x v="0"/>
    <n v="0"/>
    <n v="1"/>
    <m/>
  </r>
  <r>
    <x v="0"/>
    <x v="6"/>
    <x v="1"/>
    <n v="4"/>
    <n v="-71.540640999999994"/>
    <n v="-33.029265000000002"/>
    <n v="1522.1412353515625"/>
    <n v="1"/>
    <n v="0"/>
    <x v="0"/>
    <n v="0"/>
    <n v="1"/>
    <m/>
  </r>
  <r>
    <x v="0"/>
    <x v="6"/>
    <x v="1"/>
    <n v="5"/>
    <n v="-71.534717000000001"/>
    <n v="-33.031471000000003"/>
    <n v="2137.07177734375"/>
    <n v="1"/>
    <n v="0"/>
    <x v="0"/>
    <n v="0"/>
    <n v="1"/>
    <m/>
  </r>
  <r>
    <x v="0"/>
    <x v="6"/>
    <x v="1"/>
    <n v="6"/>
    <n v="-71.531702999999993"/>
    <n v="-33.034334000000001"/>
    <n v="2566.324951171875"/>
    <n v="1"/>
    <n v="0"/>
    <x v="0"/>
    <n v="0"/>
    <n v="1"/>
    <m/>
  </r>
  <r>
    <x v="0"/>
    <x v="6"/>
    <x v="1"/>
    <n v="7"/>
    <n v="-71.527907999999996"/>
    <n v="-33.037126000000001"/>
    <n v="3115.367919921875"/>
    <n v="1"/>
    <n v="0"/>
    <x v="0"/>
    <n v="0"/>
    <n v="1"/>
    <m/>
  </r>
  <r>
    <x v="0"/>
    <x v="6"/>
    <x v="1"/>
    <n v="8"/>
    <n v="-71.526193000000006"/>
    <n v="-33.040874000000002"/>
    <n v="3762.323974609375"/>
    <n v="1"/>
    <n v="0"/>
    <x v="0"/>
    <n v="0"/>
    <n v="1"/>
    <m/>
  </r>
  <r>
    <x v="0"/>
    <x v="6"/>
    <x v="1"/>
    <n v="9"/>
    <n v="-71.528907000000004"/>
    <n v="-33.042839999999998"/>
    <n v="4487.20654296875"/>
    <n v="1"/>
    <n v="0"/>
    <x v="0"/>
    <n v="0"/>
    <n v="1"/>
    <m/>
  </r>
  <r>
    <x v="0"/>
    <x v="6"/>
    <x v="1"/>
    <n v="10"/>
    <n v="-71.531705000000002"/>
    <n v="-33.043560999999997"/>
    <n v="4834.16162109375"/>
    <n v="1"/>
    <n v="0"/>
    <x v="0"/>
    <n v="0"/>
    <n v="1"/>
    <m/>
  </r>
  <r>
    <x v="0"/>
    <x v="6"/>
    <x v="1"/>
    <n v="11"/>
    <n v="-71.532830000000004"/>
    <n v="-33.042946000000001"/>
    <n v="5215.52490234375"/>
    <n v="1"/>
    <n v="0"/>
    <x v="0"/>
    <n v="0"/>
    <n v="1"/>
    <m/>
  </r>
  <r>
    <x v="0"/>
    <x v="6"/>
    <x v="1"/>
    <n v="12"/>
    <n v="-71.534154999999998"/>
    <n v="-33.043481999999997"/>
    <n v="5618.4951171875"/>
    <n v="1"/>
    <n v="0"/>
    <x v="0"/>
    <n v="0"/>
    <n v="1"/>
    <m/>
  </r>
  <r>
    <x v="0"/>
    <x v="6"/>
    <x v="1"/>
    <n v="13"/>
    <n v="-71.532166000000004"/>
    <n v="-33.046630999999998"/>
    <n v="6075.15673828125"/>
    <n v="1"/>
    <n v="1"/>
    <x v="0"/>
    <n v="0.05"/>
    <n v="1"/>
    <m/>
  </r>
  <r>
    <x v="0"/>
    <x v="7"/>
    <x v="0"/>
    <n v="1"/>
    <n v="-71.476296000000005"/>
    <n v="-32.997084000000001"/>
    <n v="195.95246887207031"/>
    <n v="1"/>
    <n v="1"/>
    <x v="0"/>
    <n v="0.9"/>
    <n v="1"/>
    <m/>
  </r>
  <r>
    <x v="0"/>
    <x v="7"/>
    <x v="0"/>
    <n v="2"/>
    <n v="-71.480770000000007"/>
    <n v="-32.999279000000001"/>
    <n v="869.64794921875"/>
    <n v="1"/>
    <n v="1"/>
    <x v="0"/>
    <n v="0.05"/>
    <n v="1"/>
    <m/>
  </r>
  <r>
    <x v="0"/>
    <x v="7"/>
    <x v="0"/>
    <n v="3"/>
    <n v="-71.487667999999999"/>
    <n v="-32.996903000000003"/>
    <n v="1734.6978759765625"/>
    <n v="1"/>
    <n v="0"/>
    <x v="0"/>
    <n v="0"/>
    <n v="1"/>
    <m/>
  </r>
  <r>
    <x v="0"/>
    <x v="7"/>
    <x v="0"/>
    <n v="4"/>
    <n v="-71.490515000000002"/>
    <n v="-32.995199999999997"/>
    <n v="2181.647705078125"/>
    <n v="1"/>
    <n v="0"/>
    <x v="0"/>
    <n v="0"/>
    <n v="1"/>
    <m/>
  </r>
  <r>
    <x v="0"/>
    <x v="7"/>
    <x v="0"/>
    <n v="5"/>
    <n v="-71.491658999999999"/>
    <n v="-32.990516"/>
    <n v="2856.3798828125"/>
    <n v="1"/>
    <n v="0"/>
    <x v="0"/>
    <n v="0"/>
    <n v="1"/>
    <m/>
  </r>
  <r>
    <x v="0"/>
    <x v="7"/>
    <x v="0"/>
    <n v="6"/>
    <n v="-71.496711000000005"/>
    <n v="-32.987487999999999"/>
    <n v="3535.681640625"/>
    <n v="1"/>
    <n v="0"/>
    <x v="0"/>
    <n v="0"/>
    <n v="1"/>
    <m/>
  </r>
  <r>
    <x v="0"/>
    <x v="7"/>
    <x v="0"/>
    <n v="7"/>
    <n v="-71.502367000000007"/>
    <n v="-32.995749000000004"/>
    <n v="5026.45556640625"/>
    <n v="1"/>
    <n v="0"/>
    <x v="0"/>
    <n v="0"/>
    <n v="1"/>
    <m/>
  </r>
  <r>
    <x v="0"/>
    <x v="7"/>
    <x v="0"/>
    <n v="8"/>
    <n v="-71.512781000000004"/>
    <n v="-32.998899000000002"/>
    <n v="6576.671875"/>
    <n v="1"/>
    <n v="0"/>
    <x v="0"/>
    <n v="0"/>
    <n v="1"/>
    <m/>
  </r>
  <r>
    <x v="0"/>
    <x v="7"/>
    <x v="0"/>
    <n v="9"/>
    <n v="-71.541296000000003"/>
    <n v="-33.000861999999998"/>
    <n v="9769.4345703125"/>
    <n v="1"/>
    <n v="0"/>
    <x v="0"/>
    <n v="0"/>
    <n v="1"/>
    <m/>
  </r>
  <r>
    <x v="0"/>
    <x v="7"/>
    <x v="0"/>
    <n v="10"/>
    <n v="-71.546198000000004"/>
    <n v="-33.008527999999998"/>
    <n v="11041.048828125"/>
    <n v="1"/>
    <n v="0"/>
    <x v="0"/>
    <n v="0"/>
    <n v="1"/>
    <m/>
  </r>
  <r>
    <x v="0"/>
    <x v="7"/>
    <x v="0"/>
    <n v="11"/>
    <n v="-71.546689999999998"/>
    <n v="-33.018752999999997"/>
    <n v="12577.5517578125"/>
    <n v="1"/>
    <n v="0"/>
    <x v="0"/>
    <n v="0"/>
    <n v="1"/>
    <m/>
  </r>
  <r>
    <x v="0"/>
    <x v="7"/>
    <x v="0"/>
    <n v="12"/>
    <n v="-71.548961000000006"/>
    <n v="-33.024213000000003"/>
    <n v="13294.4755859375"/>
    <n v="1"/>
    <n v="0"/>
    <x v="0"/>
    <n v="0"/>
    <n v="1"/>
    <m/>
  </r>
  <r>
    <x v="0"/>
    <x v="7"/>
    <x v="0"/>
    <n v="13"/>
    <n v="-71.553539000000001"/>
    <n v="-33.023733"/>
    <n v="13748.90234375"/>
    <n v="1"/>
    <n v="0"/>
    <x v="0"/>
    <n v="0"/>
    <n v="1"/>
    <m/>
  </r>
  <r>
    <x v="0"/>
    <x v="7"/>
    <x v="0"/>
    <n v="14"/>
    <n v="-71.560438000000005"/>
    <n v="-33.034399999999998"/>
    <n v="15994.53125"/>
    <n v="1"/>
    <n v="0"/>
    <x v="0"/>
    <n v="0"/>
    <n v="1"/>
    <m/>
  </r>
  <r>
    <x v="0"/>
    <x v="7"/>
    <x v="0"/>
    <n v="15"/>
    <n v="-71.557731000000004"/>
    <n v="-33.044055999999998"/>
    <n v="18202.423828125"/>
    <n v="1"/>
    <n v="0"/>
    <x v="0"/>
    <n v="0"/>
    <n v="1"/>
    <m/>
  </r>
  <r>
    <x v="0"/>
    <x v="7"/>
    <x v="0"/>
    <n v="16"/>
    <n v="-71.557800999999998"/>
    <n v="-33.053925"/>
    <n v="19596.017578125"/>
    <n v="1"/>
    <n v="0"/>
    <x v="0"/>
    <n v="0"/>
    <n v="1"/>
    <m/>
  </r>
  <r>
    <x v="0"/>
    <x v="7"/>
    <x v="0"/>
    <n v="17"/>
    <n v="-71.589234000000005"/>
    <n v="-33.040308000000003"/>
    <n v="24067.06640625"/>
    <n v="1"/>
    <n v="1"/>
    <x v="0"/>
    <n v="0.05"/>
    <n v="1"/>
    <m/>
  </r>
  <r>
    <x v="0"/>
    <x v="7"/>
    <x v="1"/>
    <n v="1"/>
    <n v="-71.589371999999997"/>
    <n v="-33.040033000000001"/>
    <n v="190.43342590332031"/>
    <n v="1"/>
    <n v="1"/>
    <x v="0"/>
    <n v="0.9"/>
    <n v="1"/>
    <m/>
  </r>
  <r>
    <x v="0"/>
    <x v="7"/>
    <x v="1"/>
    <n v="2"/>
    <n v="-71.557784999999996"/>
    <n v="-33.053863"/>
    <n v="4001.5771484375"/>
    <n v="1"/>
    <n v="1"/>
    <x v="0"/>
    <n v="0.05"/>
    <n v="1"/>
    <m/>
  </r>
  <r>
    <x v="0"/>
    <x v="7"/>
    <x v="1"/>
    <n v="3"/>
    <n v="-71.557765000000003"/>
    <n v="-33.044077000000001"/>
    <n v="5384.1953125"/>
    <n v="1"/>
    <n v="0"/>
    <x v="0"/>
    <n v="0"/>
    <n v="1"/>
    <m/>
  </r>
  <r>
    <x v="0"/>
    <x v="7"/>
    <x v="1"/>
    <n v="4"/>
    <n v="-71.551373999999996"/>
    <n v="-33.026494999999997"/>
    <n v="9720.708984375"/>
    <n v="1"/>
    <n v="0"/>
    <x v="0"/>
    <n v="0"/>
    <n v="1"/>
    <m/>
  </r>
  <r>
    <x v="0"/>
    <x v="7"/>
    <x v="1"/>
    <n v="5"/>
    <n v="-71.548861000000002"/>
    <n v="-33.024251"/>
    <n v="10209.7177734375"/>
    <n v="1"/>
    <n v="0"/>
    <x v="0"/>
    <n v="0"/>
    <n v="1"/>
    <m/>
  </r>
  <r>
    <x v="0"/>
    <x v="7"/>
    <x v="1"/>
    <n v="6"/>
    <n v="-71.544837999999999"/>
    <n v="-33.022041000000002"/>
    <n v="10828.2294921875"/>
    <n v="1"/>
    <n v="0"/>
    <x v="0"/>
    <n v="0"/>
    <n v="1"/>
    <m/>
  </r>
  <r>
    <x v="0"/>
    <x v="7"/>
    <x v="1"/>
    <n v="7"/>
    <n v="-71.546199999999999"/>
    <n v="-33.008254000000001"/>
    <n v="12722.2373046875"/>
    <n v="1"/>
    <n v="0"/>
    <x v="0"/>
    <n v="0"/>
    <n v="1"/>
    <m/>
  </r>
  <r>
    <x v="0"/>
    <x v="7"/>
    <x v="1"/>
    <n v="8"/>
    <n v="-71.541435000000007"/>
    <n v="-33.001049999999999"/>
    <n v="13832.21875"/>
    <n v="1"/>
    <n v="0"/>
    <x v="0"/>
    <n v="0"/>
    <n v="1"/>
    <m/>
  </r>
  <r>
    <x v="0"/>
    <x v="7"/>
    <x v="1"/>
    <n v="9"/>
    <n v="-71.512874999999994"/>
    <n v="-32.99906"/>
    <n v="17022.201171875"/>
    <n v="1"/>
    <n v="0"/>
    <x v="0"/>
    <n v="0"/>
    <n v="1"/>
    <m/>
  </r>
  <r>
    <x v="0"/>
    <x v="7"/>
    <x v="1"/>
    <n v="10"/>
    <n v="-71.502410999999995"/>
    <n v="-32.995707000000003"/>
    <n v="18800.755859375"/>
    <n v="1"/>
    <n v="0"/>
    <x v="0"/>
    <n v="0"/>
    <n v="1"/>
    <m/>
  </r>
  <r>
    <x v="0"/>
    <x v="7"/>
    <x v="1"/>
    <n v="11"/>
    <n v="-71.496702999999997"/>
    <n v="-32.987493999999998"/>
    <n v="20286.31640625"/>
    <n v="1"/>
    <n v="0"/>
    <x v="0"/>
    <n v="0"/>
    <n v="1"/>
    <m/>
  </r>
  <r>
    <x v="0"/>
    <x v="7"/>
    <x v="1"/>
    <n v="12"/>
    <n v="-71.491602999999998"/>
    <n v="-32.990521000000001"/>
    <n v="20969.87890625"/>
    <n v="1"/>
    <n v="0"/>
    <x v="0"/>
    <n v="0"/>
    <n v="1"/>
    <m/>
  </r>
  <r>
    <x v="0"/>
    <x v="7"/>
    <x v="1"/>
    <n v="13"/>
    <n v="-71.490509000000003"/>
    <n v="-32.995170000000002"/>
    <n v="21635.9765625"/>
    <n v="1"/>
    <n v="0"/>
    <x v="0"/>
    <n v="0"/>
    <n v="1"/>
    <m/>
  </r>
  <r>
    <x v="0"/>
    <x v="7"/>
    <x v="1"/>
    <n v="14"/>
    <n v="-71.487673999999998"/>
    <n v="-32.996903000000003"/>
    <n v="22085.7421875"/>
    <n v="1"/>
    <n v="0"/>
    <x v="0"/>
    <n v="0"/>
    <n v="1"/>
    <m/>
  </r>
  <r>
    <x v="0"/>
    <x v="7"/>
    <x v="1"/>
    <n v="15"/>
    <n v="-71.480862000000002"/>
    <n v="-32.999271"/>
    <n v="22942.703125"/>
    <n v="1"/>
    <n v="0"/>
    <x v="0"/>
    <n v="0"/>
    <n v="1"/>
    <m/>
  </r>
  <r>
    <x v="0"/>
    <x v="7"/>
    <x v="1"/>
    <n v="16"/>
    <n v="-71.477124000000003"/>
    <n v="-32.996996000000003"/>
    <n v="23547.046875"/>
    <n v="1"/>
    <n v="1"/>
    <x v="0"/>
    <n v="0.05"/>
    <n v="1"/>
    <m/>
  </r>
  <r>
    <x v="0"/>
    <x v="8"/>
    <x v="0"/>
    <n v="1"/>
    <n v="-71.489795999999998"/>
    <n v="-32.998609000000002"/>
    <n v="320.75433349609375"/>
    <n v="1"/>
    <n v="1"/>
    <x v="0"/>
    <n v="0.9"/>
    <n v="1"/>
    <m/>
  </r>
  <r>
    <x v="0"/>
    <x v="8"/>
    <x v="0"/>
    <n v="2"/>
    <n v="-71.485268000000005"/>
    <n v="-33.009208000000001"/>
    <n v="1850.7928466796875"/>
    <n v="1"/>
    <n v="1"/>
    <x v="0"/>
    <n v="0.05"/>
    <n v="1"/>
    <m/>
  </r>
  <r>
    <x v="0"/>
    <x v="8"/>
    <x v="0"/>
    <n v="3"/>
    <n v="-71.490613999999994"/>
    <n v="-33.001339999999999"/>
    <n v="3032.57763671875"/>
    <n v="1"/>
    <n v="0"/>
    <x v="0"/>
    <n v="0"/>
    <n v="1"/>
    <m/>
  </r>
  <r>
    <x v="0"/>
    <x v="8"/>
    <x v="0"/>
    <n v="4"/>
    <n v="-71.492486"/>
    <n v="-32.999279999999999"/>
    <n v="3433.320556640625"/>
    <n v="1"/>
    <n v="0"/>
    <x v="0"/>
    <n v="0"/>
    <n v="1"/>
    <m/>
  </r>
  <r>
    <x v="0"/>
    <x v="8"/>
    <x v="0"/>
    <n v="5"/>
    <n v="-71.512996999999999"/>
    <n v="-32.998840999999999"/>
    <n v="6168.10791015625"/>
    <n v="1"/>
    <n v="0"/>
    <x v="0"/>
    <n v="0"/>
    <n v="1"/>
    <m/>
  </r>
  <r>
    <x v="0"/>
    <x v="8"/>
    <x v="0"/>
    <n v="6"/>
    <n v="-71.518118000000001"/>
    <n v="-32.996794000000001"/>
    <n v="6756.80224609375"/>
    <n v="1"/>
    <n v="0"/>
    <x v="0"/>
    <n v="0"/>
    <n v="1"/>
    <m/>
  </r>
  <r>
    <x v="0"/>
    <x v="8"/>
    <x v="0"/>
    <n v="7"/>
    <n v="-71.529843"/>
    <n v="-32.980558000000002"/>
    <n v="9312.51171875"/>
    <n v="1"/>
    <n v="0"/>
    <x v="0"/>
    <n v="0"/>
    <n v="1"/>
    <m/>
  </r>
  <r>
    <x v="0"/>
    <x v="8"/>
    <x v="0"/>
    <n v="8"/>
    <n v="-71.536085999999997"/>
    <n v="-32.974575000000002"/>
    <n v="11266.3828125"/>
    <n v="1"/>
    <n v="0"/>
    <x v="0"/>
    <n v="0"/>
    <n v="1"/>
    <m/>
  </r>
  <r>
    <x v="0"/>
    <x v="8"/>
    <x v="0"/>
    <n v="9"/>
    <n v="-71.539607000000004"/>
    <n v="-32.972864000000001"/>
    <n v="12133.28515625"/>
    <n v="1"/>
    <n v="0"/>
    <x v="0"/>
    <n v="0"/>
    <n v="1"/>
    <m/>
  </r>
  <r>
    <x v="0"/>
    <x v="8"/>
    <x v="0"/>
    <n v="10"/>
    <n v="-71.544056999999995"/>
    <n v="-32.972481000000002"/>
    <n v="12655.2314453125"/>
    <n v="1"/>
    <n v="0"/>
    <x v="0"/>
    <n v="0"/>
    <n v="1"/>
    <m/>
  </r>
  <r>
    <x v="0"/>
    <x v="8"/>
    <x v="0"/>
    <n v="11"/>
    <n v="-71.551154999999994"/>
    <n v="-33.020122000000001"/>
    <n v="19037.1015625"/>
    <n v="1"/>
    <n v="0"/>
    <x v="0"/>
    <n v="0"/>
    <n v="1"/>
    <m/>
  </r>
  <r>
    <x v="0"/>
    <x v="8"/>
    <x v="0"/>
    <n v="12"/>
    <n v="-71.547089999999997"/>
    <n v="-33.025737999999997"/>
    <n v="20112.962890625"/>
    <n v="1"/>
    <n v="0"/>
    <x v="0"/>
    <n v="0"/>
    <n v="1"/>
    <m/>
  </r>
  <r>
    <x v="0"/>
    <x v="8"/>
    <x v="0"/>
    <n v="13"/>
    <n v="-71.542890999999997"/>
    <n v="-33.027203999999998"/>
    <n v="20629.3515625"/>
    <n v="1"/>
    <n v="0"/>
    <x v="0"/>
    <n v="0"/>
    <n v="1"/>
    <m/>
  </r>
  <r>
    <x v="0"/>
    <x v="8"/>
    <x v="0"/>
    <n v="14"/>
    <n v="-71.543953000000002"/>
    <n v="-33.030588999999999"/>
    <n v="21018.5625"/>
    <n v="1"/>
    <n v="0"/>
    <x v="0"/>
    <n v="0"/>
    <n v="1"/>
    <m/>
  </r>
  <r>
    <x v="0"/>
    <x v="8"/>
    <x v="0"/>
    <n v="15"/>
    <n v="-71.544859000000002"/>
    <n v="-33.036295000000003"/>
    <n v="22285.474609375"/>
    <n v="1"/>
    <n v="0"/>
    <x v="0"/>
    <n v="0"/>
    <n v="1"/>
    <m/>
  </r>
  <r>
    <x v="0"/>
    <x v="8"/>
    <x v="0"/>
    <n v="16"/>
    <n v="-71.538956999999996"/>
    <n v="-33.046512999999997"/>
    <n v="24076.70703125"/>
    <n v="1"/>
    <n v="0"/>
    <x v="0"/>
    <n v="0"/>
    <n v="1"/>
    <m/>
  </r>
  <r>
    <x v="0"/>
    <x v="8"/>
    <x v="0"/>
    <n v="17"/>
    <n v="-71.536736000000005"/>
    <n v="-33.052725000000002"/>
    <n v="24830.98046875"/>
    <n v="1"/>
    <n v="0"/>
    <x v="0"/>
    <n v="0"/>
    <n v="1"/>
    <m/>
  </r>
  <r>
    <x v="0"/>
    <x v="8"/>
    <x v="0"/>
    <n v="18"/>
    <n v="-71.535173999999998"/>
    <n v="-33.055399000000001"/>
    <n v="25174.228515625"/>
    <n v="1"/>
    <n v="0"/>
    <x v="0"/>
    <n v="0"/>
    <n v="1"/>
    <m/>
  </r>
  <r>
    <x v="0"/>
    <x v="8"/>
    <x v="0"/>
    <n v="19"/>
    <n v="-71.539810000000003"/>
    <n v="-33.064262999999997"/>
    <n v="26915.40234375"/>
    <n v="1"/>
    <n v="1"/>
    <x v="0"/>
    <n v="0.05"/>
    <n v="1"/>
    <m/>
  </r>
  <r>
    <x v="0"/>
    <x v="8"/>
    <x v="1"/>
    <n v="1"/>
    <n v="-71.539811999999998"/>
    <n v="-33.064261999999999"/>
    <n v="156.89012145996094"/>
    <n v="1"/>
    <n v="1"/>
    <x v="0"/>
    <n v="0.9"/>
    <n v="1"/>
    <m/>
  </r>
  <r>
    <x v="0"/>
    <x v="8"/>
    <x v="1"/>
    <n v="2"/>
    <n v="-71.536580000000001"/>
    <n v="-33.062691999999998"/>
    <n v="855.23944091796875"/>
    <n v="1"/>
    <n v="1"/>
    <x v="0"/>
    <n v="0.05"/>
    <n v="1"/>
    <m/>
  </r>
  <r>
    <x v="0"/>
    <x v="8"/>
    <x v="1"/>
    <n v="3"/>
    <n v="-71.535218999999998"/>
    <n v="-33.055380999999997"/>
    <n v="1902.50146484375"/>
    <n v="1"/>
    <n v="0"/>
    <x v="0"/>
    <n v="0"/>
    <n v="1"/>
    <m/>
  </r>
  <r>
    <x v="0"/>
    <x v="8"/>
    <x v="1"/>
    <n v="4"/>
    <n v="-71.536726999999999"/>
    <n v="-33.052776999999999"/>
    <n v="2235.272705078125"/>
    <n v="1"/>
    <n v="0"/>
    <x v="0"/>
    <n v="0"/>
    <n v="1"/>
    <m/>
  </r>
  <r>
    <x v="0"/>
    <x v="8"/>
    <x v="1"/>
    <n v="5"/>
    <n v="-71.538936000000007"/>
    <n v="-33.046571999999998"/>
    <n v="2988.541748046875"/>
    <n v="1"/>
    <n v="0"/>
    <x v="0"/>
    <n v="0"/>
    <n v="1"/>
    <m/>
  </r>
  <r>
    <x v="0"/>
    <x v="8"/>
    <x v="1"/>
    <n v="6"/>
    <n v="-71.544842000000003"/>
    <n v="-33.036307999999998"/>
    <n v="4784.4619140625"/>
    <n v="1"/>
    <n v="0"/>
    <x v="0"/>
    <n v="0"/>
    <n v="1"/>
    <m/>
  </r>
  <r>
    <x v="0"/>
    <x v="8"/>
    <x v="1"/>
    <n v="7"/>
    <n v="-71.543940000000006"/>
    <n v="-33.030569999999997"/>
    <n v="5996.662109375"/>
    <n v="1"/>
    <n v="0"/>
    <x v="0"/>
    <n v="0"/>
    <n v="1"/>
    <m/>
  </r>
  <r>
    <x v="0"/>
    <x v="8"/>
    <x v="1"/>
    <n v="8"/>
    <n v="-71.542801999999995"/>
    <n v="-33.027230000000003"/>
    <n v="6383.35888671875"/>
    <n v="1"/>
    <n v="0"/>
    <x v="0"/>
    <n v="0"/>
    <n v="1"/>
    <m/>
  </r>
  <r>
    <x v="0"/>
    <x v="8"/>
    <x v="1"/>
    <n v="9"/>
    <n v="-71.545058999999995"/>
    <n v="-33.024974"/>
    <n v="6878.80712890625"/>
    <n v="1"/>
    <n v="0"/>
    <x v="0"/>
    <n v="0"/>
    <n v="1"/>
    <m/>
  </r>
  <r>
    <x v="0"/>
    <x v="8"/>
    <x v="1"/>
    <n v="10"/>
    <n v="-71.550934999999996"/>
    <n v="-33.020086999999997"/>
    <n v="7933.236328125"/>
    <n v="1"/>
    <n v="0"/>
    <x v="0"/>
    <n v="0"/>
    <n v="1"/>
    <m/>
  </r>
  <r>
    <x v="0"/>
    <x v="8"/>
    <x v="1"/>
    <n v="11"/>
    <n v="-71.539612000000005"/>
    <n v="-32.972864000000001"/>
    <n v="13973.474609375"/>
    <n v="1"/>
    <n v="0"/>
    <x v="0"/>
    <n v="0"/>
    <n v="1"/>
    <m/>
  </r>
  <r>
    <x v="0"/>
    <x v="8"/>
    <x v="1"/>
    <n v="12"/>
    <n v="-71.536130999999997"/>
    <n v="-32.974581000000001"/>
    <n v="14845.0986328125"/>
    <n v="1"/>
    <n v="0"/>
    <x v="0"/>
    <n v="0"/>
    <n v="1"/>
    <m/>
  </r>
  <r>
    <x v="0"/>
    <x v="8"/>
    <x v="1"/>
    <n v="13"/>
    <n v="-71.529863000000006"/>
    <n v="-32.980550999999998"/>
    <n v="16792.6875"/>
    <n v="1"/>
    <n v="0"/>
    <x v="0"/>
    <n v="0"/>
    <n v="1"/>
    <m/>
  </r>
  <r>
    <x v="0"/>
    <x v="8"/>
    <x v="1"/>
    <n v="14"/>
    <n v="-71.518119999999996"/>
    <n v="-32.996791999999999"/>
    <n v="19369.625"/>
    <n v="1"/>
    <n v="0"/>
    <x v="0"/>
    <n v="0"/>
    <n v="1"/>
    <m/>
  </r>
  <r>
    <x v="0"/>
    <x v="8"/>
    <x v="1"/>
    <n v="15"/>
    <n v="-71.513030999999998"/>
    <n v="-32.999014000000003"/>
    <n v="20365.234375"/>
    <n v="1"/>
    <n v="0"/>
    <x v="0"/>
    <n v="0"/>
    <n v="1"/>
    <m/>
  </r>
  <r>
    <x v="0"/>
    <x v="8"/>
    <x v="1"/>
    <n v="16"/>
    <n v="-71.492436999999995"/>
    <n v="-32.999288"/>
    <n v="23040.45703125"/>
    <n v="1"/>
    <n v="0"/>
    <x v="0"/>
    <n v="0"/>
    <n v="1"/>
    <m/>
  </r>
  <r>
    <x v="0"/>
    <x v="8"/>
    <x v="1"/>
    <n v="17"/>
    <n v="-71.490538999999998"/>
    <n v="-33.001344000000003"/>
    <n v="23443.556640625"/>
    <n v="1"/>
    <n v="0"/>
    <x v="0"/>
    <n v="0"/>
    <n v="1"/>
    <m/>
  </r>
  <r>
    <x v="0"/>
    <x v="8"/>
    <x v="1"/>
    <n v="18"/>
    <n v="-71.485298999999998"/>
    <n v="-33.009231"/>
    <n v="24614.458984375"/>
    <n v="1"/>
    <n v="0"/>
    <x v="0"/>
    <n v="0"/>
    <n v="1"/>
    <m/>
  </r>
  <r>
    <x v="0"/>
    <x v="8"/>
    <x v="1"/>
    <n v="19"/>
    <n v="-71.489662999999993"/>
    <n v="-32.997610999999999"/>
    <n v="26259.740234375"/>
    <n v="1"/>
    <n v="1"/>
    <x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5" cacheId="19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1" firstHeaderRow="1" firstDataRow="1" firstDataCol="2"/>
  <pivotFields count="5">
    <pivotField compact="0" outline="0" showAll="0" defaultSubtota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</pivotFields>
  <rowFields count="2">
    <field x="1"/>
    <field x="2"/>
  </rowFields>
  <rowItems count="10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 t="grand">
      <x/>
    </i>
  </rowItems>
  <colItems count="1">
    <i/>
  </colItems>
  <dataFields count="1">
    <dataField name="Cuenta de sentido" fld="3" subtotal="count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6" cacheId="19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2:W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7" cacheId="2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8:C31" firstHeaderRow="1" firstDataRow="1" firstDataCol="2" rowPageCount="1" colPageCount="1"/>
  <pivotFields count="13">
    <pivotField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 v="15"/>
      <x/>
    </i>
    <i>
      <x v="17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formats count="7">
    <format dxfId="14">
      <pivotArea outline="0" collapsedLevelsAreSubtotals="1" fieldPosition="0"/>
    </format>
    <format dxfId="13">
      <pivotArea dataOnly="0" labelOnly="1" outline="0" fieldPosition="0">
        <references count="1">
          <reference field="2" count="0"/>
        </references>
      </pivotArea>
    </format>
    <format dxfId="12">
      <pivotArea type="all" dataOnly="0" outline="0" collapsedLevelsAreSubtotals="1" fieldPosition="0"/>
    </format>
    <format dxfId="11">
      <pivotArea outline="0" collapsedLevelsAreSubtotals="1" fieldPosition="0"/>
    </format>
    <format dxfId="10">
      <pivotArea field="0" type="button" dataOnly="0" labelOnly="1" outline="0"/>
    </format>
    <format dxfId="9">
      <pivotArea field="1" type="button" dataOnly="0" labelOnly="1" outline="0" axis="axisRow" fieldPosition="0"/>
    </format>
    <format dxfId="8">
      <pivotArea field="2" type="button" dataOnly="0" labelOnly="1" outline="0" axis="axisRow" fieldPosition="1"/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8" cacheId="18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28:G31" firstHeaderRow="1" firstDataRow="1" firstDataCol="2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1" cacheId="2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1" firstHeaderRow="1" firstDataRow="2" firstDataCol="3"/>
  <pivotFields count="13">
    <pivotField axis="axisRow"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 v="4"/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3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4">
    <format dxfId="38">
      <pivotArea outline="0" collapsedLevelsAreSubtotals="1" fieldPosition="0"/>
    </format>
    <format dxfId="37">
      <pivotArea dataOnly="0" labelOnly="1" outline="0" fieldPosition="0">
        <references count="1">
          <reference field="2" count="0"/>
        </references>
      </pivotArea>
    </format>
    <format dxfId="36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35">
      <pivotArea dataOnly="0" labelOnly="1" outline="0" fieldPosition="0">
        <references count="1">
          <reference field="0" count="0"/>
        </references>
      </pivotArea>
    </format>
    <format dxfId="34">
      <pivotArea type="all" dataOnly="0" outline="0" collapsedLevelsAreSubtotals="1" fieldPosition="0"/>
    </format>
    <format dxfId="33">
      <pivotArea outline="0" collapsedLevelsAreSubtotals="1" fieldPosition="0"/>
    </format>
    <format dxfId="32">
      <pivotArea field="0" type="button" dataOnly="0" labelOnly="1" outline="0" axis="axisRow" fieldPosition="0"/>
    </format>
    <format dxfId="31">
      <pivotArea field="1" type="button" dataOnly="0" labelOnly="1" outline="0" axis="axisRow" fieldPosition="1"/>
    </format>
    <format dxfId="30">
      <pivotArea field="2" type="button" dataOnly="0" labelOnly="1" outline="0" axis="axisRow" fieldPosition="2"/>
    </format>
    <format dxfId="29">
      <pivotArea dataOnly="0" labelOnly="1" outline="0" fieldPosition="0">
        <references count="1">
          <reference field="0" count="0"/>
        </references>
      </pivotArea>
    </format>
    <format dxfId="2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7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6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5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3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2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21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12" headerRowDxfId="73" dataDxfId="71" headerRowBorderDxfId="72" tableBorderDxfId="70" totalsRowBorderDxfId="69">
  <autoFilter ref="A11:M12"/>
  <tableColumns count="13">
    <tableColumn id="1" name="Unidad de Negocio" totalsRowLabel="Total" dataDxfId="68"/>
    <tableColumn id="2" name="Servicio" dataDxfId="67"/>
    <tableColumn id="3" name="Sentido" dataDxfId="66"/>
    <tableColumn id="4" name="Correlativo Punto de Control" dataDxfId="65"/>
    <tableColumn id="5" name="Longitud" dataDxfId="64"/>
    <tableColumn id="6" name="Latitud" dataDxfId="63"/>
    <tableColumn id="7" name="Distancia al origen" dataDxfId="62"/>
    <tableColumn id="8" name="Seguimiento" dataDxfId="61"/>
    <tableColumn id="9" name="ICR" dataDxfId="60"/>
    <tableColumn id="10" name="IP" dataDxfId="59"/>
    <tableColumn id="11" name="Ponderador ICR" dataDxfId="58"/>
    <tableColumn id="12" name="Punto Urbano" dataDxfId="57"/>
    <tableColumn id="13" name="Referencia de Punto de Control" dataDxfId="5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2" totalsRowShown="0" headerRowDxfId="55" dataDxfId="53" headerRowBorderDxfId="54" tableBorderDxfId="52" totalsRowBorderDxfId="51">
  <autoFilter ref="A11:H12"/>
  <tableColumns count="8">
    <tableColumn id="1" name="UN" dataDxfId="50"/>
    <tableColumn id="2" name="Servicio" dataDxfId="49"/>
    <tableColumn id="3" name="Sentido" dataDxfId="48"/>
    <tableColumn id="4" name="Correlativo Punto_x000a_de Control" dataDxfId="47"/>
    <tableColumn id="5" name="Intervalo Anterior_x000a_(IPPdk-1)" dataDxfId="46"/>
    <tableColumn id="6" name="Hora de Pasada Programada_x000a_(TPPdk)" dataDxfId="45"/>
    <tableColumn id="7" name="Intervalo Posterior_x000a_(IPPdk)" dataDxfId="44"/>
    <tableColumn id="8" name="Tipo de Día" dataDxfId="4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7" dataDxfId="6">
  <autoFilter ref="J2:O20"/>
  <tableColumns count="6">
    <tableColumn id="1" name="Columna1" dataDxfId="5">
      <calculatedColumnFormula>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topLeftCell="A4" zoomScale="70" zoomScaleNormal="70" workbookViewId="0">
      <selection activeCell="K23" sqref="K23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21.5703125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57" t="str">
        <f>+D8&amp;"_"&amp;D9&amp;"_"&amp;D10&amp;"_"&amp;D11&amp;"_"&amp;D13&amp;"_"&amp;E16&amp;"_A5_"&amp;D12&amp;"_"&amp;G16</f>
        <v>POR_V_VALPARAISOUN07_UN07_2021_1_A5_1_5</v>
      </c>
      <c r="C4" s="57"/>
      <c r="D4" s="57"/>
      <c r="E4" s="57"/>
      <c r="F4" s="57"/>
      <c r="G4" s="57"/>
      <c r="H4" s="57"/>
      <c r="I4" s="57"/>
      <c r="J4" s="57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55" t="s">
        <v>0</v>
      </c>
      <c r="C7" s="55"/>
      <c r="D7" s="58" t="s">
        <v>1</v>
      </c>
      <c r="E7" s="59"/>
      <c r="F7"/>
      <c r="J7"/>
    </row>
    <row r="8" spans="1:14" x14ac:dyDescent="0.3">
      <c r="B8" s="55" t="s">
        <v>2</v>
      </c>
      <c r="C8" s="55"/>
      <c r="D8" s="58" t="s">
        <v>69</v>
      </c>
      <c r="E8" s="59"/>
    </row>
    <row r="9" spans="1:14" x14ac:dyDescent="0.3">
      <c r="B9" s="55" t="s">
        <v>3</v>
      </c>
      <c r="C9" s="55"/>
      <c r="D9" s="58" t="s">
        <v>4</v>
      </c>
      <c r="E9" s="59"/>
    </row>
    <row r="10" spans="1:14" x14ac:dyDescent="0.3">
      <c r="B10" s="55" t="s">
        <v>5</v>
      </c>
      <c r="C10" s="55"/>
      <c r="D10" s="58" t="s">
        <v>71</v>
      </c>
      <c r="E10" s="59"/>
    </row>
    <row r="11" spans="1:14" x14ac:dyDescent="0.3">
      <c r="B11" s="55" t="s">
        <v>6</v>
      </c>
      <c r="C11" s="55"/>
      <c r="D11" s="53" t="s">
        <v>72</v>
      </c>
      <c r="E11" s="54"/>
    </row>
    <row r="12" spans="1:14" x14ac:dyDescent="0.3">
      <c r="B12" s="55" t="s">
        <v>8</v>
      </c>
      <c r="C12" s="55"/>
      <c r="D12" s="53">
        <v>1</v>
      </c>
      <c r="E12" s="54"/>
    </row>
    <row r="13" spans="1:14" x14ac:dyDescent="0.3">
      <c r="B13" s="55" t="s">
        <v>9</v>
      </c>
      <c r="C13" s="55"/>
      <c r="D13" s="53">
        <v>2021</v>
      </c>
      <c r="E13" s="54"/>
    </row>
    <row r="15" spans="1:14" s="2" customFormat="1" ht="36" customHeight="1" x14ac:dyDescent="0.3">
      <c r="A15" s="8"/>
      <c r="B15" s="9" t="s">
        <v>10</v>
      </c>
      <c r="C15" s="9" t="s">
        <v>11</v>
      </c>
      <c r="D15" s="9" t="s">
        <v>12</v>
      </c>
      <c r="E15" s="9" t="s">
        <v>13</v>
      </c>
      <c r="F15" s="6"/>
      <c r="G15" s="9" t="s">
        <v>70</v>
      </c>
      <c r="H15" s="5"/>
      <c r="N15" s="10"/>
    </row>
    <row r="16" spans="1:14" x14ac:dyDescent="0.3">
      <c r="B16" s="11" t="s">
        <v>45</v>
      </c>
      <c r="C16" s="47">
        <v>44260</v>
      </c>
      <c r="D16" s="47">
        <v>44260</v>
      </c>
      <c r="E16" s="12">
        <v>1</v>
      </c>
      <c r="G16" s="12">
        <v>5</v>
      </c>
    </row>
    <row r="17" spans="2:7" x14ac:dyDescent="0.3">
      <c r="B17" s="6"/>
      <c r="F17" s="5"/>
      <c r="G17" s="5"/>
    </row>
    <row r="18" spans="2:7" x14ac:dyDescent="0.3">
      <c r="F18" s="5"/>
      <c r="G18" s="5"/>
    </row>
    <row r="19" spans="2:7" ht="16.5" customHeight="1" x14ac:dyDescent="0.3"/>
    <row r="20" spans="2:7" ht="23.25" customHeight="1" x14ac:dyDescent="0.3"/>
    <row r="21" spans="2:7" ht="16.5" customHeight="1" x14ac:dyDescent="0.3">
      <c r="B21" s="13" t="s">
        <v>14</v>
      </c>
      <c r="C21" s="56" t="s">
        <v>73</v>
      </c>
      <c r="D21" s="56"/>
      <c r="E21" s="56"/>
      <c r="F21" s="56"/>
    </row>
    <row r="22" spans="2:7" x14ac:dyDescent="0.3">
      <c r="B22" s="13" t="s">
        <v>15</v>
      </c>
      <c r="C22" s="56"/>
      <c r="D22" s="56"/>
      <c r="E22" s="56"/>
      <c r="F22" s="56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"/>
  <sheetViews>
    <sheetView zoomScale="90" zoomScaleNormal="90" workbookViewId="0">
      <selection activeCell="R18" sqref="R18"/>
    </sheetView>
  </sheetViews>
  <sheetFormatPr baseColWidth="10" defaultColWidth="20.42578125" defaultRowHeight="14.25" customHeight="1" x14ac:dyDescent="0.2"/>
  <cols>
    <col min="1" max="1" width="6.42578125" style="14" customWidth="1"/>
    <col min="2" max="2" width="4.28515625" style="14" bestFit="1" customWidth="1"/>
    <col min="3" max="3" width="3.28515625" style="14" bestFit="1" customWidth="1"/>
    <col min="4" max="4" width="5.7109375" style="14" bestFit="1" customWidth="1"/>
    <col min="5" max="5" width="12.5703125" style="14" customWidth="1"/>
    <col min="6" max="6" width="12.85546875" style="14" customWidth="1"/>
    <col min="7" max="7" width="12.42578125" style="14" customWidth="1"/>
    <col min="8" max="10" width="3.28515625" style="14" bestFit="1" customWidth="1"/>
    <col min="11" max="11" width="4.85546875" style="14" bestFit="1" customWidth="1"/>
    <col min="12" max="12" width="3.28515625" style="14" bestFit="1" customWidth="1"/>
    <col min="13" max="13" width="10" style="15" customWidth="1"/>
    <col min="14" max="14" width="9.85546875" style="14" customWidth="1"/>
    <col min="15" max="15" width="4" style="14" bestFit="1" customWidth="1"/>
    <col min="16" max="16" width="2.140625" style="14" bestFit="1" customWidth="1"/>
    <col min="17" max="17" width="3.140625" style="14" bestFit="1" customWidth="1"/>
    <col min="18" max="19" width="10" style="14" bestFit="1" customWidth="1"/>
    <col min="20" max="20" width="11.28515625" style="14" bestFit="1" customWidth="1"/>
    <col min="21" max="16384" width="20.42578125" style="14"/>
  </cols>
  <sheetData>
    <row r="1" spans="1:26" ht="11.25" x14ac:dyDescent="0.2"/>
    <row r="2" spans="1:26" ht="16.5" x14ac:dyDescent="0.2">
      <c r="A2" s="60" t="str">
        <f>"PUNTOS DE CONTROL DE LA UNIDAD DE NEGOCIO ("&amp;A7&amp;" - "&amp;C7&amp;")"</f>
        <v>PUNTOS DE CONTROL DE LA UNIDAD DE NEGOCIO (UN07 - NORMAL)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26" ht="11.25" x14ac:dyDescent="0.2"/>
    <row r="4" spans="1:26" s="3" customFormat="1" ht="15" x14ac:dyDescent="0.25">
      <c r="A4" s="3" t="s">
        <v>16</v>
      </c>
    </row>
    <row r="5" spans="1:26" ht="11.25" x14ac:dyDescent="0.2"/>
    <row r="6" spans="1:26" ht="15" x14ac:dyDescent="0.25">
      <c r="A6" s="67" t="s">
        <v>17</v>
      </c>
      <c r="B6" s="68"/>
      <c r="C6" s="62" t="s">
        <v>18</v>
      </c>
      <c r="D6" s="62"/>
      <c r="E6" s="62"/>
      <c r="F6" s="61" t="s">
        <v>11</v>
      </c>
      <c r="G6" s="61" t="s">
        <v>19</v>
      </c>
      <c r="H6" s="62" t="s">
        <v>12</v>
      </c>
      <c r="I6" s="62"/>
      <c r="J6" s="62"/>
      <c r="K6" s="62"/>
      <c r="L6" s="62"/>
    </row>
    <row r="7" spans="1:26" ht="15" x14ac:dyDescent="0.25">
      <c r="A7" s="69" t="str">
        <f>+TAPA!D11</f>
        <v>UN07</v>
      </c>
      <c r="B7" s="70"/>
      <c r="C7" s="71" t="str">
        <f>+TAPA!B16</f>
        <v>NORMAL</v>
      </c>
      <c r="D7" s="71"/>
      <c r="E7" s="71"/>
      <c r="F7" s="63">
        <f>+TAPA!C16</f>
        <v>44260</v>
      </c>
      <c r="G7" s="63"/>
      <c r="H7" s="64">
        <f>+TAPA!D16</f>
        <v>44260</v>
      </c>
      <c r="I7" s="65"/>
      <c r="J7" s="65"/>
      <c r="K7" s="65"/>
      <c r="L7" s="66"/>
    </row>
    <row r="8" spans="1:26" ht="11.25" x14ac:dyDescent="0.2"/>
    <row r="9" spans="1:26" s="3" customFormat="1" ht="15" x14ac:dyDescent="0.25">
      <c r="A9" s="3" t="s">
        <v>20</v>
      </c>
    </row>
    <row r="10" spans="1:26" ht="14.25" customHeight="1" x14ac:dyDescent="0.2">
      <c r="L10" s="15"/>
      <c r="M10" s="14"/>
    </row>
    <row r="11" spans="1:26" s="4" customFormat="1" ht="99.75" customHeight="1" x14ac:dyDescent="0.2">
      <c r="A11" s="17" t="s">
        <v>21</v>
      </c>
      <c r="B11" s="18" t="s">
        <v>22</v>
      </c>
      <c r="C11" s="18" t="s">
        <v>23</v>
      </c>
      <c r="D11" s="18" t="s">
        <v>24</v>
      </c>
      <c r="E11" s="18" t="s">
        <v>25</v>
      </c>
      <c r="F11" s="18" t="s">
        <v>26</v>
      </c>
      <c r="G11" s="18" t="s">
        <v>27</v>
      </c>
      <c r="H11" s="18" t="s">
        <v>28</v>
      </c>
      <c r="I11" s="18" t="s">
        <v>29</v>
      </c>
      <c r="J11" s="18" t="s">
        <v>30</v>
      </c>
      <c r="K11" s="18" t="s">
        <v>31</v>
      </c>
      <c r="L11" s="18" t="s">
        <v>32</v>
      </c>
      <c r="M11" s="19" t="s">
        <v>33</v>
      </c>
    </row>
    <row r="12" spans="1:26" ht="14.25" customHeight="1" x14ac:dyDescent="0.25">
      <c r="A12" s="39"/>
      <c r="B12" s="40"/>
      <c r="C12" s="41"/>
      <c r="D12" s="41"/>
      <c r="E12" s="41"/>
      <c r="F12" s="41"/>
      <c r="G12" s="41"/>
      <c r="H12" s="41"/>
      <c r="I12" s="41"/>
      <c r="J12" s="41"/>
      <c r="K12" s="42"/>
      <c r="L12" s="41"/>
      <c r="M12" s="20"/>
      <c r="N12" s="4"/>
      <c r="O12" s="4"/>
      <c r="P12" s="43"/>
      <c r="Q12" s="43"/>
      <c r="R12" s="43"/>
      <c r="S12" s="43"/>
      <c r="T12" s="43"/>
      <c r="U12" s="44"/>
      <c r="V12" s="45"/>
      <c r="W12" s="45"/>
      <c r="X12" s="45"/>
      <c r="Y12" s="45"/>
      <c r="Z12" s="45"/>
    </row>
    <row r="13" spans="1:26" ht="14.25" customHeight="1" x14ac:dyDescent="0.2">
      <c r="N13" s="4"/>
      <c r="O13" s="4"/>
    </row>
    <row r="14" spans="1:26" ht="14.25" customHeight="1" x14ac:dyDescent="0.2">
      <c r="N14" s="4"/>
      <c r="O14" s="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zoomScale="90" zoomScaleNormal="90" workbookViewId="0">
      <selection activeCell="G21" sqref="G21"/>
    </sheetView>
  </sheetViews>
  <sheetFormatPr baseColWidth="10" defaultRowHeight="15" x14ac:dyDescent="0.25"/>
  <cols>
    <col min="1" max="1" width="9.28515625" style="21" customWidth="1"/>
    <col min="2" max="2" width="9.140625" style="21" customWidth="1"/>
    <col min="3" max="4" width="10.7109375" style="21" customWidth="1"/>
    <col min="5" max="7" width="16.28515625" style="21" customWidth="1"/>
    <col min="8" max="8" width="11.7109375" style="21" customWidth="1"/>
  </cols>
  <sheetData>
    <row r="1" spans="1:10" x14ac:dyDescent="0.25">
      <c r="A1"/>
      <c r="B1"/>
      <c r="C1"/>
      <c r="D1"/>
      <c r="E1"/>
      <c r="F1"/>
      <c r="G1"/>
      <c r="H1"/>
    </row>
    <row r="2" spans="1:10" ht="16.5" x14ac:dyDescent="0.25">
      <c r="A2" s="60" t="str">
        <f>"HORAS DE PASADA PROGRAMADA DE LA UNIDAD DE NEGOCIO ("&amp;A7&amp;" - "&amp;C7&amp;")"</f>
        <v>HORAS DE PASADA PROGRAMADA DE LA UNIDAD DE NEGOCIO (UN07 - NORMAL)</v>
      </c>
      <c r="B2" s="60"/>
      <c r="C2" s="60"/>
      <c r="D2" s="60"/>
      <c r="E2" s="60"/>
      <c r="F2" s="60"/>
      <c r="G2" s="60"/>
      <c r="H2" s="60"/>
    </row>
    <row r="3" spans="1:10" x14ac:dyDescent="0.25">
      <c r="A3"/>
      <c r="B3"/>
      <c r="C3"/>
      <c r="D3"/>
      <c r="E3"/>
      <c r="F3"/>
      <c r="G3"/>
      <c r="H3"/>
    </row>
    <row r="4" spans="1:10" s="3" customFormat="1" x14ac:dyDescent="0.25">
      <c r="A4" s="3" t="s">
        <v>16</v>
      </c>
    </row>
    <row r="5" spans="1:10" x14ac:dyDescent="0.25">
      <c r="A5"/>
      <c r="B5"/>
      <c r="C5"/>
      <c r="D5"/>
      <c r="E5"/>
      <c r="F5"/>
      <c r="G5"/>
      <c r="H5"/>
    </row>
    <row r="6" spans="1:10" x14ac:dyDescent="0.25">
      <c r="A6" s="67" t="s">
        <v>17</v>
      </c>
      <c r="B6" s="68"/>
      <c r="C6" s="67" t="s">
        <v>18</v>
      </c>
      <c r="D6" s="72"/>
      <c r="E6" s="16" t="s">
        <v>11</v>
      </c>
      <c r="F6" s="16" t="s">
        <v>12</v>
      </c>
      <c r="G6"/>
      <c r="H6"/>
    </row>
    <row r="7" spans="1:10" x14ac:dyDescent="0.25">
      <c r="A7" s="69" t="str">
        <f>+TAPA!D11</f>
        <v>UN07</v>
      </c>
      <c r="B7" s="70"/>
      <c r="C7" s="69" t="str">
        <f>+TAPA!B16</f>
        <v>NORMAL</v>
      </c>
      <c r="D7" s="73"/>
      <c r="E7" s="22">
        <f>+TAPA!C16</f>
        <v>44260</v>
      </c>
      <c r="F7" s="22">
        <f>+TAPA!D16</f>
        <v>44260</v>
      </c>
      <c r="G7"/>
      <c r="H7"/>
    </row>
    <row r="8" spans="1:10" x14ac:dyDescent="0.25">
      <c r="A8"/>
      <c r="B8"/>
      <c r="C8"/>
      <c r="D8"/>
      <c r="E8"/>
      <c r="F8"/>
      <c r="G8"/>
      <c r="H8"/>
    </row>
    <row r="9" spans="1:10" s="3" customFormat="1" x14ac:dyDescent="0.25">
      <c r="A9" s="3" t="s">
        <v>34</v>
      </c>
    </row>
    <row r="10" spans="1:10" ht="27" customHeight="1" x14ac:dyDescent="0.25"/>
    <row r="11" spans="1:10" ht="53.25" customHeight="1" x14ac:dyDescent="0.25">
      <c r="A11" s="35" t="s">
        <v>17</v>
      </c>
      <c r="B11" s="36" t="s">
        <v>22</v>
      </c>
      <c r="C11" s="36" t="s">
        <v>23</v>
      </c>
      <c r="D11" s="36" t="s">
        <v>35</v>
      </c>
      <c r="E11" s="36" t="s">
        <v>36</v>
      </c>
      <c r="F11" s="36" t="s">
        <v>37</v>
      </c>
      <c r="G11" s="37" t="s">
        <v>38</v>
      </c>
      <c r="H11" s="37" t="s">
        <v>39</v>
      </c>
      <c r="J11" s="49"/>
    </row>
    <row r="12" spans="1:10" x14ac:dyDescent="0.25">
      <c r="A12" s="48" t="s">
        <v>72</v>
      </c>
      <c r="B12" s="46">
        <v>706</v>
      </c>
      <c r="C12" s="46">
        <v>0</v>
      </c>
      <c r="D12" s="46">
        <v>1</v>
      </c>
      <c r="E12" s="50" t="s">
        <v>67</v>
      </c>
      <c r="F12" s="52" t="s">
        <v>74</v>
      </c>
      <c r="G12" s="50" t="s">
        <v>68</v>
      </c>
      <c r="H12" s="51" t="s">
        <v>62</v>
      </c>
      <c r="J12" s="21"/>
    </row>
    <row r="13" spans="1:10" x14ac:dyDescent="0.25">
      <c r="A13"/>
      <c r="C13"/>
      <c r="D13"/>
      <c r="E13"/>
      <c r="F13"/>
      <c r="G13"/>
    </row>
    <row r="14" spans="1:10" x14ac:dyDescent="0.25">
      <c r="A14"/>
      <c r="C14"/>
      <c r="D14"/>
      <c r="E14"/>
      <c r="F14"/>
      <c r="G14"/>
    </row>
    <row r="15" spans="1:10" x14ac:dyDescent="0.25">
      <c r="A15"/>
      <c r="C15"/>
      <c r="D15"/>
      <c r="E15"/>
      <c r="F15"/>
      <c r="G15"/>
    </row>
    <row r="16" spans="1:10" x14ac:dyDescent="0.25">
      <c r="A16"/>
      <c r="C16"/>
      <c r="D16"/>
      <c r="E16"/>
      <c r="F16"/>
      <c r="G16"/>
    </row>
    <row r="17" spans="1:7" x14ac:dyDescent="0.25">
      <c r="A17"/>
      <c r="C17"/>
      <c r="D17"/>
      <c r="E17"/>
      <c r="F17"/>
      <c r="G17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showGridLines="0" zoomScale="90" zoomScaleNormal="90" workbookViewId="0">
      <selection activeCell="L7" sqref="L7:L15"/>
    </sheetView>
  </sheetViews>
  <sheetFormatPr baseColWidth="10" defaultColWidth="11.42578125" defaultRowHeight="11.25" x14ac:dyDescent="0.2"/>
  <cols>
    <col min="1" max="1" width="15" style="25" bestFit="1" customWidth="1"/>
    <col min="2" max="2" width="9.28515625" style="24" bestFit="1" customWidth="1"/>
    <col min="3" max="3" width="9.28515625" style="24" customWidth="1"/>
    <col min="4" max="4" width="19.140625" style="24" customWidth="1"/>
    <col min="5" max="5" width="17.140625" style="25" customWidth="1"/>
    <col min="6" max="6" width="10.42578125" style="25" customWidth="1"/>
    <col min="7" max="7" width="9.28515625" style="25" customWidth="1"/>
    <col min="8" max="8" width="19.7109375" style="25" bestFit="1" customWidth="1"/>
    <col min="9" max="9" width="7.7109375" style="25" customWidth="1"/>
    <col min="10" max="10" width="11.7109375" style="25" customWidth="1"/>
    <col min="11" max="11" width="11.85546875" style="25" customWidth="1"/>
    <col min="12" max="12" width="10.7109375" style="25" customWidth="1"/>
    <col min="13" max="13" width="23" style="25" customWidth="1"/>
    <col min="14" max="14" width="8.85546875" style="25" customWidth="1"/>
    <col min="15" max="15" width="15.5703125" style="25" customWidth="1"/>
    <col min="16" max="16" width="6.42578125" style="25" customWidth="1"/>
    <col min="17" max="17" width="12.5703125" style="25" customWidth="1"/>
    <col min="18" max="18" width="14.5703125" style="25" customWidth="1"/>
    <col min="19" max="19" width="17.28515625" style="25" customWidth="1"/>
    <col min="20" max="20" width="11.42578125" style="25"/>
    <col min="21" max="21" width="12.5703125" style="25" customWidth="1"/>
    <col min="22" max="22" width="14.85546875" style="25" customWidth="1"/>
    <col min="23" max="23" width="23.28515625" style="25" bestFit="1" customWidth="1"/>
    <col min="24" max="16384" width="11.42578125" style="25"/>
  </cols>
  <sheetData>
    <row r="1" spans="1:23" ht="15" x14ac:dyDescent="0.25">
      <c r="B1" s="25"/>
      <c r="C1" s="25"/>
      <c r="D1" s="28" t="s">
        <v>63</v>
      </c>
      <c r="K1" s="33"/>
      <c r="L1" s="38"/>
      <c r="M1" s="38"/>
      <c r="N1" s="38"/>
      <c r="O1" s="34"/>
      <c r="Q1" s="26" t="s">
        <v>22</v>
      </c>
      <c r="R1" s="26" t="s">
        <v>61</v>
      </c>
      <c r="S1" t="s">
        <v>58</v>
      </c>
    </row>
    <row r="2" spans="1:23" ht="15" x14ac:dyDescent="0.25">
      <c r="A2" s="28" t="s">
        <v>21</v>
      </c>
      <c r="B2" s="28" t="s">
        <v>22</v>
      </c>
      <c r="C2" s="28" t="s">
        <v>23</v>
      </c>
      <c r="D2" s="29" t="s">
        <v>40</v>
      </c>
      <c r="E2" s="25" t="s">
        <v>41</v>
      </c>
      <c r="F2" s="25" t="s">
        <v>42</v>
      </c>
      <c r="G2" s="25" t="s">
        <v>43</v>
      </c>
      <c r="H2" s="25" t="s">
        <v>44</v>
      </c>
      <c r="J2" s="25" t="s">
        <v>66</v>
      </c>
      <c r="K2" s="33" t="s">
        <v>55</v>
      </c>
      <c r="L2" s="38" t="s">
        <v>22</v>
      </c>
      <c r="M2" s="38" t="s">
        <v>61</v>
      </c>
      <c r="N2" s="38" t="s">
        <v>56</v>
      </c>
      <c r="O2" s="34" t="s">
        <v>59</v>
      </c>
      <c r="Q2" t="s">
        <v>46</v>
      </c>
      <c r="R2" t="s">
        <v>60</v>
      </c>
      <c r="S2" s="27">
        <v>2</v>
      </c>
      <c r="U2" s="26" t="s">
        <v>55</v>
      </c>
      <c r="V2" s="26" t="s">
        <v>61</v>
      </c>
      <c r="W2" t="s">
        <v>64</v>
      </c>
    </row>
    <row r="3" spans="1:23" ht="15" x14ac:dyDescent="0.25">
      <c r="A3" s="23" t="s">
        <v>7</v>
      </c>
      <c r="B3" s="25">
        <v>402</v>
      </c>
      <c r="C3" s="30">
        <v>0</v>
      </c>
      <c r="D3" s="31">
        <v>17</v>
      </c>
      <c r="E3" s="32">
        <v>17</v>
      </c>
      <c r="F3" s="32">
        <v>3</v>
      </c>
      <c r="G3" s="32">
        <v>0</v>
      </c>
      <c r="H3" s="32">
        <v>1</v>
      </c>
      <c r="I3" s="32"/>
      <c r="J3" s="25" t="b">
        <f t="shared" ref="J3:J20" si="0">D3=E3</f>
        <v>1</v>
      </c>
      <c r="K3" s="33" t="str">
        <f t="shared" ref="K3:K20" si="1">+A3</f>
        <v>UN04</v>
      </c>
      <c r="L3" s="33" t="str">
        <f t="shared" ref="L3:L20" si="2">+LEFT(B3,3)</f>
        <v>402</v>
      </c>
      <c r="M3" s="33" t="str">
        <f t="shared" ref="M3:M20" si="3">+IF(OR(RIGHT(B3,1)="D",RIGHT(B3,1)="c",RIGHT(B3,1)="Y"),"Variante","Troncal")</f>
        <v>Troncal</v>
      </c>
      <c r="N3" s="33">
        <f t="shared" ref="N3:N20" si="4">+C3</f>
        <v>0</v>
      </c>
      <c r="O3" s="34">
        <f t="shared" ref="O3:O20" si="5">+IF(B3=B2,"",1)</f>
        <v>1</v>
      </c>
      <c r="Q3" t="s">
        <v>47</v>
      </c>
      <c r="R3" t="s">
        <v>60</v>
      </c>
      <c r="S3" s="27">
        <v>2</v>
      </c>
      <c r="U3" t="s">
        <v>7</v>
      </c>
      <c r="V3" t="s">
        <v>60</v>
      </c>
      <c r="W3" s="27">
        <v>9</v>
      </c>
    </row>
    <row r="4" spans="1:23" ht="15" x14ac:dyDescent="0.25">
      <c r="A4" s="23" t="s">
        <v>7</v>
      </c>
      <c r="B4" s="25">
        <v>402</v>
      </c>
      <c r="C4" s="30">
        <v>1</v>
      </c>
      <c r="D4" s="31">
        <v>16</v>
      </c>
      <c r="E4" s="32">
        <v>16</v>
      </c>
      <c r="F4" s="32">
        <v>3</v>
      </c>
      <c r="G4" s="32">
        <v>0</v>
      </c>
      <c r="H4" s="32">
        <v>1</v>
      </c>
      <c r="I4" s="32"/>
      <c r="J4" s="25" t="b">
        <f t="shared" si="0"/>
        <v>1</v>
      </c>
      <c r="K4" s="33" t="str">
        <f t="shared" si="1"/>
        <v>UN04</v>
      </c>
      <c r="L4" s="33" t="str">
        <f t="shared" si="2"/>
        <v>402</v>
      </c>
      <c r="M4" s="33" t="str">
        <f t="shared" si="3"/>
        <v>Troncal</v>
      </c>
      <c r="N4" s="33">
        <f t="shared" si="4"/>
        <v>1</v>
      </c>
      <c r="O4" s="34" t="str">
        <f>+IF(B4=B3,"",1)</f>
        <v/>
      </c>
      <c r="Q4" t="s">
        <v>48</v>
      </c>
      <c r="R4" t="s">
        <v>60</v>
      </c>
      <c r="S4" s="27">
        <v>2</v>
      </c>
      <c r="U4" t="s">
        <v>57</v>
      </c>
      <c r="V4"/>
      <c r="W4" s="27">
        <v>9</v>
      </c>
    </row>
    <row r="5" spans="1:23" ht="15" x14ac:dyDescent="0.25">
      <c r="A5" s="23" t="s">
        <v>7</v>
      </c>
      <c r="B5" s="25">
        <v>403</v>
      </c>
      <c r="C5" s="30">
        <v>0</v>
      </c>
      <c r="D5" s="31">
        <v>18</v>
      </c>
      <c r="E5" s="32">
        <v>18</v>
      </c>
      <c r="F5" s="32">
        <v>3</v>
      </c>
      <c r="G5" s="32">
        <v>0</v>
      </c>
      <c r="H5" s="32">
        <v>1</v>
      </c>
      <c r="I5" s="32"/>
      <c r="J5" s="25" t="b">
        <f t="shared" si="0"/>
        <v>1</v>
      </c>
      <c r="K5" s="33" t="str">
        <f t="shared" si="1"/>
        <v>UN04</v>
      </c>
      <c r="L5" s="33" t="str">
        <f t="shared" si="2"/>
        <v>403</v>
      </c>
      <c r="M5" s="33" t="str">
        <f t="shared" si="3"/>
        <v>Troncal</v>
      </c>
      <c r="N5" s="33">
        <f t="shared" si="4"/>
        <v>0</v>
      </c>
      <c r="O5" s="34">
        <f t="shared" si="5"/>
        <v>1</v>
      </c>
      <c r="Q5" t="s">
        <v>49</v>
      </c>
      <c r="R5" t="s">
        <v>60</v>
      </c>
      <c r="S5" s="27">
        <v>2</v>
      </c>
      <c r="U5"/>
      <c r="V5"/>
      <c r="W5"/>
    </row>
    <row r="6" spans="1:23" ht="15" x14ac:dyDescent="0.25">
      <c r="A6" s="23" t="s">
        <v>7</v>
      </c>
      <c r="B6" s="25">
        <v>403</v>
      </c>
      <c r="C6" s="30">
        <v>1</v>
      </c>
      <c r="D6" s="31">
        <v>18</v>
      </c>
      <c r="E6" s="32">
        <v>18</v>
      </c>
      <c r="F6" s="32">
        <v>3</v>
      </c>
      <c r="G6" s="32">
        <v>0</v>
      </c>
      <c r="H6" s="32">
        <v>1</v>
      </c>
      <c r="I6" s="32"/>
      <c r="J6" s="25" t="b">
        <f t="shared" si="0"/>
        <v>1</v>
      </c>
      <c r="K6" s="33" t="str">
        <f t="shared" si="1"/>
        <v>UN04</v>
      </c>
      <c r="L6" s="33" t="str">
        <f t="shared" si="2"/>
        <v>403</v>
      </c>
      <c r="M6" s="33" t="str">
        <f t="shared" si="3"/>
        <v>Troncal</v>
      </c>
      <c r="N6" s="33">
        <f t="shared" si="4"/>
        <v>1</v>
      </c>
      <c r="O6" s="34" t="str">
        <f t="shared" si="5"/>
        <v/>
      </c>
      <c r="Q6" t="s">
        <v>50</v>
      </c>
      <c r="R6" t="s">
        <v>60</v>
      </c>
      <c r="S6" s="27">
        <v>2</v>
      </c>
      <c r="U6"/>
      <c r="V6"/>
      <c r="W6"/>
    </row>
    <row r="7" spans="1:23" ht="15" x14ac:dyDescent="0.25">
      <c r="A7" s="23" t="s">
        <v>7</v>
      </c>
      <c r="B7" s="25">
        <v>404</v>
      </c>
      <c r="C7" s="30">
        <v>0</v>
      </c>
      <c r="D7" s="31">
        <v>20</v>
      </c>
      <c r="E7" s="32">
        <v>20</v>
      </c>
      <c r="F7" s="32">
        <v>3</v>
      </c>
      <c r="G7" s="32">
        <v>1</v>
      </c>
      <c r="H7" s="32">
        <v>1</v>
      </c>
      <c r="I7" s="32"/>
      <c r="J7" s="25" t="b">
        <f t="shared" si="0"/>
        <v>1</v>
      </c>
      <c r="K7" s="33" t="str">
        <f t="shared" si="1"/>
        <v>UN04</v>
      </c>
      <c r="L7" s="33" t="str">
        <f t="shared" si="2"/>
        <v>404</v>
      </c>
      <c r="M7" s="33" t="str">
        <f t="shared" si="3"/>
        <v>Troncal</v>
      </c>
      <c r="N7" s="33">
        <f t="shared" si="4"/>
        <v>0</v>
      </c>
      <c r="O7" s="34">
        <f t="shared" si="5"/>
        <v>1</v>
      </c>
      <c r="Q7" t="s">
        <v>51</v>
      </c>
      <c r="R7" t="s">
        <v>60</v>
      </c>
      <c r="S7" s="27">
        <v>2</v>
      </c>
      <c r="U7"/>
      <c r="V7"/>
      <c r="W7"/>
    </row>
    <row r="8" spans="1:23" ht="15" x14ac:dyDescent="0.25">
      <c r="A8" s="23" t="s">
        <v>7</v>
      </c>
      <c r="B8" s="25">
        <v>404</v>
      </c>
      <c r="C8" s="30">
        <v>1</v>
      </c>
      <c r="D8" s="31">
        <v>21</v>
      </c>
      <c r="E8" s="32">
        <v>21</v>
      </c>
      <c r="F8" s="32">
        <v>3</v>
      </c>
      <c r="G8" s="32">
        <v>0</v>
      </c>
      <c r="H8" s="32">
        <v>1</v>
      </c>
      <c r="I8" s="32"/>
      <c r="J8" s="25" t="b">
        <f t="shared" si="0"/>
        <v>1</v>
      </c>
      <c r="K8" s="33" t="str">
        <f t="shared" si="1"/>
        <v>UN04</v>
      </c>
      <c r="L8" s="33" t="str">
        <f t="shared" si="2"/>
        <v>404</v>
      </c>
      <c r="M8" s="33" t="str">
        <f t="shared" si="3"/>
        <v>Troncal</v>
      </c>
      <c r="N8" s="33">
        <f t="shared" si="4"/>
        <v>1</v>
      </c>
      <c r="O8" s="34" t="str">
        <f t="shared" si="5"/>
        <v/>
      </c>
      <c r="Q8" t="s">
        <v>52</v>
      </c>
      <c r="R8" t="s">
        <v>60</v>
      </c>
      <c r="S8" s="27">
        <v>2</v>
      </c>
      <c r="U8"/>
      <c r="V8"/>
      <c r="W8"/>
    </row>
    <row r="9" spans="1:23" ht="15" x14ac:dyDescent="0.25">
      <c r="A9" s="23" t="s">
        <v>7</v>
      </c>
      <c r="B9" s="25">
        <v>405</v>
      </c>
      <c r="C9" s="30">
        <v>0</v>
      </c>
      <c r="D9" s="31">
        <v>20</v>
      </c>
      <c r="E9" s="32">
        <v>20</v>
      </c>
      <c r="F9" s="32">
        <v>3</v>
      </c>
      <c r="G9" s="32">
        <v>0</v>
      </c>
      <c r="H9" s="32">
        <v>1</v>
      </c>
      <c r="I9" s="32"/>
      <c r="J9" s="25" t="b">
        <f t="shared" si="0"/>
        <v>1</v>
      </c>
      <c r="K9" s="33" t="str">
        <f t="shared" si="1"/>
        <v>UN04</v>
      </c>
      <c r="L9" s="33" t="str">
        <f t="shared" si="2"/>
        <v>405</v>
      </c>
      <c r="M9" s="33" t="str">
        <f t="shared" si="3"/>
        <v>Troncal</v>
      </c>
      <c r="N9" s="33">
        <f t="shared" si="4"/>
        <v>0</v>
      </c>
      <c r="O9" s="34">
        <f t="shared" si="5"/>
        <v>1</v>
      </c>
      <c r="Q9" t="s">
        <v>53</v>
      </c>
      <c r="R9" t="s">
        <v>60</v>
      </c>
      <c r="S9" s="27">
        <v>2</v>
      </c>
      <c r="U9"/>
      <c r="V9"/>
      <c r="W9"/>
    </row>
    <row r="10" spans="1:23" ht="15" x14ac:dyDescent="0.25">
      <c r="A10" s="23" t="s">
        <v>7</v>
      </c>
      <c r="B10" s="25">
        <v>405</v>
      </c>
      <c r="C10" s="30">
        <v>1</v>
      </c>
      <c r="D10" s="31">
        <v>21</v>
      </c>
      <c r="E10" s="32">
        <v>21</v>
      </c>
      <c r="F10" s="32">
        <v>3</v>
      </c>
      <c r="G10" s="32">
        <v>0</v>
      </c>
      <c r="H10" s="32">
        <v>1</v>
      </c>
      <c r="I10" s="32"/>
      <c r="J10" s="25" t="b">
        <f t="shared" si="0"/>
        <v>1</v>
      </c>
      <c r="K10" s="33" t="str">
        <f t="shared" si="1"/>
        <v>UN04</v>
      </c>
      <c r="L10" s="33" t="str">
        <f t="shared" si="2"/>
        <v>405</v>
      </c>
      <c r="M10" s="33" t="str">
        <f t="shared" si="3"/>
        <v>Troncal</v>
      </c>
      <c r="N10" s="33">
        <f t="shared" si="4"/>
        <v>1</v>
      </c>
      <c r="O10" s="34" t="str">
        <f t="shared" si="5"/>
        <v/>
      </c>
      <c r="Q10" t="s">
        <v>54</v>
      </c>
      <c r="R10" t="s">
        <v>60</v>
      </c>
      <c r="S10" s="27">
        <v>2</v>
      </c>
      <c r="U10"/>
      <c r="V10"/>
      <c r="W10"/>
    </row>
    <row r="11" spans="1:23" ht="15" x14ac:dyDescent="0.25">
      <c r="A11" s="23" t="s">
        <v>7</v>
      </c>
      <c r="B11" s="25">
        <v>406</v>
      </c>
      <c r="C11" s="30">
        <v>0</v>
      </c>
      <c r="D11" s="31">
        <v>21</v>
      </c>
      <c r="E11" s="32">
        <v>21</v>
      </c>
      <c r="F11" s="32">
        <v>3</v>
      </c>
      <c r="G11" s="32">
        <v>1</v>
      </c>
      <c r="H11" s="32">
        <v>1</v>
      </c>
      <c r="I11" s="32"/>
      <c r="J11" s="25" t="b">
        <f t="shared" si="0"/>
        <v>1</v>
      </c>
      <c r="K11" s="33" t="str">
        <f t="shared" si="1"/>
        <v>UN04</v>
      </c>
      <c r="L11" s="33" t="str">
        <f t="shared" si="2"/>
        <v>406</v>
      </c>
      <c r="M11" s="33" t="str">
        <f t="shared" si="3"/>
        <v>Troncal</v>
      </c>
      <c r="N11" s="33">
        <f t="shared" si="4"/>
        <v>0</v>
      </c>
      <c r="O11" s="34">
        <f t="shared" si="5"/>
        <v>1</v>
      </c>
      <c r="Q11" t="s">
        <v>57</v>
      </c>
      <c r="R11"/>
      <c r="S11" s="27">
        <v>18</v>
      </c>
      <c r="U11"/>
      <c r="V11"/>
      <c r="W11"/>
    </row>
    <row r="12" spans="1:23" ht="15" x14ac:dyDescent="0.25">
      <c r="A12" s="23" t="s">
        <v>7</v>
      </c>
      <c r="B12" s="25">
        <v>406</v>
      </c>
      <c r="C12" s="30">
        <v>1</v>
      </c>
      <c r="D12" s="31">
        <v>20</v>
      </c>
      <c r="E12" s="32">
        <v>20</v>
      </c>
      <c r="F12" s="32">
        <v>3</v>
      </c>
      <c r="G12" s="32">
        <v>0</v>
      </c>
      <c r="H12" s="32">
        <v>1</v>
      </c>
      <c r="I12" s="32"/>
      <c r="J12" s="25" t="b">
        <f t="shared" si="0"/>
        <v>1</v>
      </c>
      <c r="K12" s="33" t="str">
        <f t="shared" si="1"/>
        <v>UN04</v>
      </c>
      <c r="L12" s="33" t="str">
        <f t="shared" si="2"/>
        <v>406</v>
      </c>
      <c r="M12" s="33" t="str">
        <f t="shared" si="3"/>
        <v>Troncal</v>
      </c>
      <c r="N12" s="33">
        <f t="shared" si="4"/>
        <v>1</v>
      </c>
      <c r="O12" s="34" t="str">
        <f t="shared" si="5"/>
        <v/>
      </c>
      <c r="Q12"/>
      <c r="R12"/>
      <c r="S12"/>
      <c r="U12"/>
      <c r="V12"/>
      <c r="W12"/>
    </row>
    <row r="13" spans="1:23" ht="15" x14ac:dyDescent="0.25">
      <c r="A13" s="23" t="s">
        <v>7</v>
      </c>
      <c r="B13" s="25">
        <v>408</v>
      </c>
      <c r="C13" s="30">
        <v>0</v>
      </c>
      <c r="D13" s="31">
        <v>13</v>
      </c>
      <c r="E13" s="32">
        <v>13</v>
      </c>
      <c r="F13" s="32">
        <v>3</v>
      </c>
      <c r="G13" s="32">
        <v>0</v>
      </c>
      <c r="H13" s="32">
        <v>1</v>
      </c>
      <c r="I13" s="32"/>
      <c r="J13" s="25" t="b">
        <f t="shared" si="0"/>
        <v>1</v>
      </c>
      <c r="K13" s="33" t="str">
        <f t="shared" si="1"/>
        <v>UN04</v>
      </c>
      <c r="L13" s="33" t="str">
        <f t="shared" si="2"/>
        <v>408</v>
      </c>
      <c r="M13" s="33" t="str">
        <f t="shared" si="3"/>
        <v>Troncal</v>
      </c>
      <c r="N13" s="33">
        <f t="shared" si="4"/>
        <v>0</v>
      </c>
      <c r="O13" s="34">
        <f t="shared" si="5"/>
        <v>1</v>
      </c>
      <c r="Q13"/>
      <c r="R13"/>
      <c r="S13"/>
      <c r="U13"/>
      <c r="V13"/>
      <c r="W13"/>
    </row>
    <row r="14" spans="1:23" ht="15" x14ac:dyDescent="0.25">
      <c r="A14" s="23" t="s">
        <v>7</v>
      </c>
      <c r="B14" s="25">
        <v>408</v>
      </c>
      <c r="C14" s="30">
        <v>1</v>
      </c>
      <c r="D14" s="31">
        <v>13</v>
      </c>
      <c r="E14" s="32">
        <v>13</v>
      </c>
      <c r="F14" s="32">
        <v>3</v>
      </c>
      <c r="G14" s="32">
        <v>0</v>
      </c>
      <c r="H14" s="32">
        <v>1</v>
      </c>
      <c r="I14" s="32"/>
      <c r="J14" s="25" t="b">
        <f t="shared" si="0"/>
        <v>1</v>
      </c>
      <c r="K14" s="33" t="str">
        <f t="shared" si="1"/>
        <v>UN04</v>
      </c>
      <c r="L14" s="33" t="str">
        <f t="shared" si="2"/>
        <v>408</v>
      </c>
      <c r="M14" s="33" t="str">
        <f t="shared" si="3"/>
        <v>Troncal</v>
      </c>
      <c r="N14" s="33">
        <f t="shared" si="4"/>
        <v>1</v>
      </c>
      <c r="O14" s="34" t="str">
        <f t="shared" si="5"/>
        <v/>
      </c>
      <c r="Q14"/>
      <c r="R14"/>
      <c r="S14"/>
      <c r="U14"/>
      <c r="V14"/>
      <c r="W14"/>
    </row>
    <row r="15" spans="1:23" ht="15" x14ac:dyDescent="0.25">
      <c r="A15" s="23" t="s">
        <v>7</v>
      </c>
      <c r="B15" s="25">
        <v>409</v>
      </c>
      <c r="C15" s="30">
        <v>0</v>
      </c>
      <c r="D15" s="31">
        <v>10</v>
      </c>
      <c r="E15" s="32">
        <v>10</v>
      </c>
      <c r="F15" s="32">
        <v>3</v>
      </c>
      <c r="G15" s="32">
        <v>0</v>
      </c>
      <c r="H15" s="32">
        <v>1</v>
      </c>
      <c r="I15" s="32"/>
      <c r="J15" s="25" t="b">
        <f t="shared" si="0"/>
        <v>1</v>
      </c>
      <c r="K15" s="33" t="str">
        <f t="shared" si="1"/>
        <v>UN04</v>
      </c>
      <c r="L15" s="33" t="str">
        <f t="shared" si="2"/>
        <v>409</v>
      </c>
      <c r="M15" s="33" t="str">
        <f t="shared" si="3"/>
        <v>Troncal</v>
      </c>
      <c r="N15" s="33">
        <f t="shared" si="4"/>
        <v>0</v>
      </c>
      <c r="O15" s="34">
        <f t="shared" si="5"/>
        <v>1</v>
      </c>
      <c r="Q15"/>
      <c r="R15"/>
      <c r="S15"/>
      <c r="U15"/>
      <c r="V15"/>
      <c r="W15"/>
    </row>
    <row r="16" spans="1:23" ht="15" x14ac:dyDescent="0.25">
      <c r="A16" s="23" t="s">
        <v>7</v>
      </c>
      <c r="B16" s="25">
        <v>409</v>
      </c>
      <c r="C16" s="30">
        <v>1</v>
      </c>
      <c r="D16" s="31">
        <v>13</v>
      </c>
      <c r="E16" s="32">
        <v>13</v>
      </c>
      <c r="F16" s="32">
        <v>3</v>
      </c>
      <c r="G16" s="32">
        <v>0</v>
      </c>
      <c r="H16" s="32">
        <v>1</v>
      </c>
      <c r="I16" s="32"/>
      <c r="J16" s="25" t="b">
        <f t="shared" si="0"/>
        <v>1</v>
      </c>
      <c r="K16" s="33" t="str">
        <f t="shared" si="1"/>
        <v>UN04</v>
      </c>
      <c r="L16" s="33" t="str">
        <f t="shared" si="2"/>
        <v>409</v>
      </c>
      <c r="M16" s="33" t="str">
        <f t="shared" si="3"/>
        <v>Troncal</v>
      </c>
      <c r="N16" s="33">
        <f t="shared" si="4"/>
        <v>1</v>
      </c>
      <c r="O16" s="34" t="str">
        <f t="shared" si="5"/>
        <v/>
      </c>
      <c r="Q16"/>
      <c r="R16"/>
      <c r="S16"/>
      <c r="U16"/>
      <c r="V16"/>
      <c r="W16"/>
    </row>
    <row r="17" spans="1:23" ht="15" x14ac:dyDescent="0.25">
      <c r="A17" s="23" t="s">
        <v>7</v>
      </c>
      <c r="B17" s="25">
        <v>410</v>
      </c>
      <c r="C17" s="30">
        <v>0</v>
      </c>
      <c r="D17" s="31">
        <v>17</v>
      </c>
      <c r="E17" s="32">
        <v>17</v>
      </c>
      <c r="F17" s="32">
        <v>3</v>
      </c>
      <c r="G17" s="32">
        <v>0</v>
      </c>
      <c r="H17" s="32">
        <v>1</v>
      </c>
      <c r="I17" s="32"/>
      <c r="J17" s="25" t="b">
        <f t="shared" si="0"/>
        <v>1</v>
      </c>
      <c r="K17" s="33" t="str">
        <f t="shared" si="1"/>
        <v>UN04</v>
      </c>
      <c r="L17" s="33" t="str">
        <f t="shared" si="2"/>
        <v>410</v>
      </c>
      <c r="M17" s="33" t="str">
        <f t="shared" si="3"/>
        <v>Troncal</v>
      </c>
      <c r="N17" s="33">
        <f t="shared" si="4"/>
        <v>0</v>
      </c>
      <c r="O17" s="34">
        <f t="shared" si="5"/>
        <v>1</v>
      </c>
      <c r="Q17"/>
      <c r="R17"/>
      <c r="S17"/>
      <c r="U17"/>
      <c r="V17"/>
      <c r="W17"/>
    </row>
    <row r="18" spans="1:23" ht="15" x14ac:dyDescent="0.25">
      <c r="A18" s="23" t="s">
        <v>7</v>
      </c>
      <c r="B18" s="25">
        <v>410</v>
      </c>
      <c r="C18" s="30">
        <v>1</v>
      </c>
      <c r="D18" s="31">
        <v>16</v>
      </c>
      <c r="E18" s="32">
        <v>16</v>
      </c>
      <c r="F18" s="32">
        <v>3</v>
      </c>
      <c r="G18" s="32">
        <v>0</v>
      </c>
      <c r="H18" s="32">
        <v>1</v>
      </c>
      <c r="I18" s="32"/>
      <c r="J18" s="25" t="b">
        <f t="shared" si="0"/>
        <v>1</v>
      </c>
      <c r="K18" s="33" t="str">
        <f t="shared" si="1"/>
        <v>UN04</v>
      </c>
      <c r="L18" s="33" t="str">
        <f t="shared" si="2"/>
        <v>410</v>
      </c>
      <c r="M18" s="33" t="str">
        <f t="shared" si="3"/>
        <v>Troncal</v>
      </c>
      <c r="N18" s="33">
        <f t="shared" si="4"/>
        <v>1</v>
      </c>
      <c r="O18" s="34" t="str">
        <f t="shared" si="5"/>
        <v/>
      </c>
      <c r="Q18"/>
      <c r="R18"/>
      <c r="S18" s="27"/>
      <c r="U18"/>
      <c r="V18"/>
      <c r="W18"/>
    </row>
    <row r="19" spans="1:23" ht="15" x14ac:dyDescent="0.25">
      <c r="A19" s="23" t="s">
        <v>7</v>
      </c>
      <c r="B19" s="25">
        <v>412</v>
      </c>
      <c r="C19" s="30">
        <v>0</v>
      </c>
      <c r="D19" s="31">
        <v>19</v>
      </c>
      <c r="E19" s="32">
        <v>19</v>
      </c>
      <c r="F19" s="32">
        <v>3</v>
      </c>
      <c r="G19" s="32">
        <v>0</v>
      </c>
      <c r="H19" s="32">
        <v>1</v>
      </c>
      <c r="I19" s="32"/>
      <c r="J19" s="25" t="b">
        <f t="shared" si="0"/>
        <v>1</v>
      </c>
      <c r="K19" s="33" t="str">
        <f t="shared" si="1"/>
        <v>UN04</v>
      </c>
      <c r="L19" s="33" t="str">
        <f t="shared" si="2"/>
        <v>412</v>
      </c>
      <c r="M19" s="33" t="str">
        <f t="shared" si="3"/>
        <v>Troncal</v>
      </c>
      <c r="N19" s="33">
        <f t="shared" si="4"/>
        <v>0</v>
      </c>
      <c r="O19" s="34">
        <f t="shared" si="5"/>
        <v>1</v>
      </c>
      <c r="Q19"/>
      <c r="R19"/>
      <c r="S19" s="27"/>
      <c r="U19"/>
      <c r="V19"/>
      <c r="W19"/>
    </row>
    <row r="20" spans="1:23" ht="15" x14ac:dyDescent="0.25">
      <c r="A20" s="23" t="s">
        <v>7</v>
      </c>
      <c r="B20" s="25">
        <v>412</v>
      </c>
      <c r="C20" s="30">
        <v>1</v>
      </c>
      <c r="D20" s="31">
        <v>19</v>
      </c>
      <c r="E20" s="32">
        <v>19</v>
      </c>
      <c r="F20" s="32">
        <v>3</v>
      </c>
      <c r="G20" s="32">
        <v>0</v>
      </c>
      <c r="H20" s="32">
        <v>1</v>
      </c>
      <c r="I20" s="32"/>
      <c r="J20" s="25" t="b">
        <f t="shared" si="0"/>
        <v>1</v>
      </c>
      <c r="K20" s="33" t="str">
        <f t="shared" si="1"/>
        <v>UN04</v>
      </c>
      <c r="L20" s="33" t="str">
        <f t="shared" si="2"/>
        <v>412</v>
      </c>
      <c r="M20" s="33" t="str">
        <f t="shared" si="3"/>
        <v>Troncal</v>
      </c>
      <c r="N20" s="33">
        <f t="shared" si="4"/>
        <v>1</v>
      </c>
      <c r="O20" s="34" t="str">
        <f t="shared" si="5"/>
        <v/>
      </c>
      <c r="Q20"/>
      <c r="R20"/>
      <c r="S20"/>
    </row>
    <row r="21" spans="1:23" ht="15" x14ac:dyDescent="0.25">
      <c r="A21" s="25" t="s">
        <v>57</v>
      </c>
      <c r="B21" s="25"/>
      <c r="C21" s="25"/>
      <c r="D21" s="31">
        <v>312</v>
      </c>
      <c r="E21" s="32">
        <v>312</v>
      </c>
      <c r="F21" s="32">
        <v>54</v>
      </c>
      <c r="G21" s="32">
        <v>2</v>
      </c>
      <c r="H21" s="32">
        <v>18.000000000000011</v>
      </c>
      <c r="I21" s="32"/>
      <c r="K21" s="33"/>
      <c r="L21" s="33"/>
      <c r="M21" s="33"/>
      <c r="N21" s="33"/>
      <c r="O21" s="34"/>
      <c r="Q21"/>
      <c r="R21"/>
      <c r="S21"/>
    </row>
    <row r="22" spans="1:23" ht="15" x14ac:dyDescent="0.25">
      <c r="A22"/>
      <c r="B22"/>
      <c r="C22"/>
      <c r="D22"/>
      <c r="E22"/>
      <c r="F22"/>
      <c r="G22"/>
      <c r="H22"/>
      <c r="I22"/>
      <c r="K22" s="33"/>
      <c r="L22" s="33"/>
      <c r="M22" s="33"/>
      <c r="N22" s="33"/>
      <c r="O22" s="34"/>
      <c r="Q22"/>
      <c r="R22"/>
      <c r="S22"/>
    </row>
    <row r="23" spans="1:23" ht="15" x14ac:dyDescent="0.25">
      <c r="A23"/>
      <c r="B23"/>
      <c r="C23"/>
      <c r="D23"/>
      <c r="E23"/>
      <c r="F23"/>
      <c r="G23"/>
      <c r="H23"/>
      <c r="I23"/>
      <c r="K23" s="33"/>
      <c r="L23" s="33"/>
      <c r="M23" s="33"/>
      <c r="N23" s="33"/>
      <c r="O23" s="34"/>
      <c r="Q23"/>
      <c r="R23"/>
      <c r="S23"/>
    </row>
    <row r="24" spans="1:23" ht="15" x14ac:dyDescent="0.25">
      <c r="A24"/>
      <c r="B24"/>
      <c r="C24"/>
      <c r="D24"/>
      <c r="E24"/>
      <c r="F24"/>
      <c r="G24"/>
      <c r="H24"/>
      <c r="I24"/>
      <c r="K24" s="33"/>
      <c r="L24" s="33"/>
      <c r="M24" s="33"/>
      <c r="N24" s="33"/>
      <c r="O24" s="34"/>
      <c r="Q24"/>
      <c r="R24"/>
      <c r="S24"/>
    </row>
    <row r="25" spans="1:23" ht="15" x14ac:dyDescent="0.25">
      <c r="A25"/>
      <c r="B25"/>
      <c r="C25"/>
      <c r="D25"/>
      <c r="E25"/>
      <c r="F25"/>
      <c r="G25"/>
      <c r="H25"/>
      <c r="I25"/>
      <c r="K25" s="33"/>
      <c r="L25" s="33"/>
      <c r="M25" s="33"/>
      <c r="N25" s="33"/>
      <c r="O25" s="34"/>
      <c r="Q25"/>
      <c r="R25"/>
      <c r="S25"/>
    </row>
    <row r="26" spans="1:23" ht="15" x14ac:dyDescent="0.25">
      <c r="A26" s="28" t="s">
        <v>30</v>
      </c>
      <c r="B26" s="15">
        <v>1</v>
      </c>
      <c r="C26"/>
      <c r="D26"/>
      <c r="E26"/>
      <c r="F26"/>
      <c r="G26"/>
      <c r="H26"/>
      <c r="I26"/>
      <c r="Q26"/>
      <c r="R26"/>
      <c r="S26"/>
    </row>
    <row r="27" spans="1:23" ht="15" x14ac:dyDescent="0.25">
      <c r="Q27"/>
      <c r="R27"/>
      <c r="S27"/>
    </row>
    <row r="28" spans="1:23" ht="15" x14ac:dyDescent="0.25">
      <c r="A28" s="28" t="s">
        <v>22</v>
      </c>
      <c r="B28" s="28" t="s">
        <v>23</v>
      </c>
      <c r="C28" s="25" t="s">
        <v>43</v>
      </c>
      <c r="D28"/>
      <c r="E28" s="26" t="s">
        <v>22</v>
      </c>
      <c r="F28" s="26" t="s">
        <v>23</v>
      </c>
      <c r="G28" t="s">
        <v>65</v>
      </c>
      <c r="H28"/>
      <c r="I28"/>
      <c r="Q28"/>
      <c r="R28"/>
      <c r="S28"/>
    </row>
    <row r="29" spans="1:23" ht="15" x14ac:dyDescent="0.25">
      <c r="A29" s="25">
        <v>404</v>
      </c>
      <c r="B29" s="30">
        <v>0</v>
      </c>
      <c r="C29" s="32">
        <v>1</v>
      </c>
      <c r="D29"/>
      <c r="E29">
        <v>404</v>
      </c>
      <c r="F29">
        <v>0</v>
      </c>
      <c r="G29" s="27">
        <v>2</v>
      </c>
      <c r="H29"/>
      <c r="I29"/>
      <c r="Q29"/>
      <c r="R29"/>
      <c r="S29"/>
    </row>
    <row r="30" spans="1:23" ht="15" x14ac:dyDescent="0.25">
      <c r="A30" s="25">
        <v>406</v>
      </c>
      <c r="B30" s="30">
        <v>0</v>
      </c>
      <c r="C30" s="32">
        <v>1</v>
      </c>
      <c r="D30"/>
      <c r="E30">
        <v>406</v>
      </c>
      <c r="F30">
        <v>0</v>
      </c>
      <c r="G30" s="27">
        <v>2</v>
      </c>
      <c r="H30"/>
      <c r="I30"/>
      <c r="Q30"/>
      <c r="R30"/>
      <c r="S30"/>
    </row>
    <row r="31" spans="1:23" ht="15" x14ac:dyDescent="0.25">
      <c r="A31" s="25" t="s">
        <v>57</v>
      </c>
      <c r="B31" s="25"/>
      <c r="C31" s="32">
        <v>2</v>
      </c>
      <c r="D31"/>
      <c r="E31" t="s">
        <v>57</v>
      </c>
      <c r="F31"/>
      <c r="G31" s="27">
        <v>4</v>
      </c>
      <c r="H31"/>
      <c r="I31"/>
      <c r="Q31"/>
      <c r="R31"/>
      <c r="S31"/>
    </row>
    <row r="32" spans="1:23" ht="15" x14ac:dyDescent="0.25">
      <c r="A32"/>
      <c r="B32"/>
      <c r="C32"/>
      <c r="D32"/>
      <c r="E32"/>
      <c r="F32"/>
      <c r="G32"/>
      <c r="H32"/>
      <c r="I32"/>
      <c r="Q32"/>
      <c r="R32"/>
      <c r="S32"/>
    </row>
    <row r="33" spans="1:19" ht="15" x14ac:dyDescent="0.25">
      <c r="A33"/>
      <c r="B33"/>
      <c r="C33"/>
      <c r="D33"/>
      <c r="E33"/>
      <c r="F33"/>
      <c r="G33"/>
      <c r="H33"/>
      <c r="I33"/>
      <c r="Q33"/>
      <c r="R33"/>
      <c r="S33"/>
    </row>
    <row r="34" spans="1:19" ht="15" x14ac:dyDescent="0.25">
      <c r="A34"/>
      <c r="B34"/>
      <c r="C34"/>
      <c r="D34"/>
      <c r="E34"/>
      <c r="F34"/>
      <c r="G34"/>
      <c r="H34"/>
      <c r="I34"/>
      <c r="Q34"/>
      <c r="R34"/>
      <c r="S34"/>
    </row>
    <row r="35" spans="1:19" ht="15" x14ac:dyDescent="0.25">
      <c r="A35"/>
      <c r="B35"/>
      <c r="C35"/>
      <c r="D35"/>
      <c r="E35"/>
      <c r="F35"/>
      <c r="G35"/>
      <c r="H35"/>
      <c r="I35"/>
    </row>
    <row r="36" spans="1:19" ht="15" x14ac:dyDescent="0.25">
      <c r="A36"/>
      <c r="B36"/>
      <c r="C36"/>
      <c r="D36"/>
      <c r="E36"/>
      <c r="F36"/>
      <c r="G36"/>
      <c r="H36"/>
      <c r="I36"/>
    </row>
    <row r="37" spans="1:19" ht="15" x14ac:dyDescent="0.25">
      <c r="A37"/>
      <c r="B37"/>
      <c r="C37"/>
      <c r="D37"/>
      <c r="E37"/>
      <c r="F37"/>
      <c r="G37"/>
      <c r="H37"/>
      <c r="I37"/>
    </row>
    <row r="38" spans="1:19" ht="15" x14ac:dyDescent="0.25">
      <c r="A38"/>
      <c r="B38"/>
      <c r="C38"/>
      <c r="D38"/>
      <c r="E38"/>
      <c r="F38"/>
      <c r="G38"/>
      <c r="H38"/>
      <c r="I38"/>
    </row>
    <row r="39" spans="1:19" ht="15" x14ac:dyDescent="0.25">
      <c r="A39"/>
      <c r="B39"/>
      <c r="C39"/>
      <c r="D39"/>
      <c r="E39"/>
      <c r="F39"/>
      <c r="G39"/>
      <c r="H39"/>
      <c r="I39"/>
    </row>
    <row r="40" spans="1:19" ht="15" x14ac:dyDescent="0.25">
      <c r="A40"/>
      <c r="B40"/>
      <c r="C40"/>
      <c r="D40"/>
      <c r="E40"/>
      <c r="F40"/>
      <c r="G40"/>
      <c r="H40"/>
      <c r="I40"/>
    </row>
    <row r="41" spans="1:19" ht="15" x14ac:dyDescent="0.25">
      <c r="A41"/>
      <c r="B41"/>
      <c r="C41"/>
      <c r="D41"/>
      <c r="E41"/>
      <c r="F41"/>
      <c r="G41"/>
      <c r="H41"/>
      <c r="I41"/>
    </row>
    <row r="42" spans="1:19" ht="15" x14ac:dyDescent="0.25">
      <c r="A42"/>
      <c r="B42"/>
      <c r="C42"/>
      <c r="D42"/>
      <c r="E42"/>
      <c r="F42"/>
      <c r="G42"/>
      <c r="H42"/>
      <c r="I42"/>
    </row>
    <row r="43" spans="1:19" ht="15" x14ac:dyDescent="0.25">
      <c r="A43"/>
      <c r="B43"/>
      <c r="C43"/>
      <c r="D43"/>
      <c r="E43"/>
      <c r="F43"/>
      <c r="G43"/>
      <c r="H43"/>
      <c r="I43"/>
    </row>
    <row r="44" spans="1:19" ht="15" x14ac:dyDescent="0.25">
      <c r="A44"/>
      <c r="B44"/>
      <c r="C44"/>
      <c r="D44"/>
      <c r="E44"/>
      <c r="F44"/>
      <c r="G44"/>
      <c r="H44"/>
      <c r="I44"/>
    </row>
    <row r="45" spans="1:19" ht="15" x14ac:dyDescent="0.25">
      <c r="A45"/>
      <c r="B45"/>
      <c r="C45"/>
      <c r="D45"/>
      <c r="E45"/>
      <c r="F45"/>
      <c r="G45"/>
      <c r="H45"/>
      <c r="I45"/>
    </row>
    <row r="46" spans="1:19" ht="15" x14ac:dyDescent="0.25">
      <c r="A46"/>
      <c r="B46"/>
      <c r="C46"/>
      <c r="D46"/>
      <c r="E46"/>
      <c r="F46"/>
      <c r="G46"/>
      <c r="H46"/>
      <c r="I46"/>
    </row>
    <row r="47" spans="1:19" ht="15" x14ac:dyDescent="0.25">
      <c r="A47"/>
      <c r="B47"/>
      <c r="C47"/>
      <c r="D47"/>
      <c r="E47"/>
      <c r="F47"/>
      <c r="G47"/>
      <c r="H47"/>
      <c r="I47"/>
    </row>
    <row r="48" spans="1:19" ht="15" x14ac:dyDescent="0.25">
      <c r="A48"/>
      <c r="B48"/>
      <c r="C48"/>
      <c r="D48"/>
      <c r="E48"/>
      <c r="F48"/>
      <c r="G48"/>
      <c r="H48"/>
      <c r="I48"/>
    </row>
  </sheetData>
  <conditionalFormatting pivot="1" sqref="C29:C31">
    <cfRule type="cellIs" dxfId="42" priority="4" operator="greaterThan">
      <formula>0</formula>
    </cfRule>
  </conditionalFormatting>
  <conditionalFormatting pivot="1" sqref="F3:F20">
    <cfRule type="cellIs" dxfId="41" priority="3" operator="lessThan">
      <formula>3</formula>
    </cfRule>
  </conditionalFormatting>
  <conditionalFormatting pivot="1" sqref="G3:G20">
    <cfRule type="cellIs" dxfId="40" priority="2" operator="greaterThan">
      <formula>0</formula>
    </cfRule>
  </conditionalFormatting>
  <conditionalFormatting pivot="1" sqref="H3:H20">
    <cfRule type="cellIs" dxfId="39" priority="1" operator="lessThan">
      <formula>0</formula>
    </cfRule>
  </conditionalFormatting>
  <pageMargins left="0.7" right="0.7" top="0.75" bottom="0.75" header="0.3" footer="0.3"/>
  <pageSetup paperSize="169" scale="77" fitToHeight="0" orientation="landscape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Fabián José Bruna Segura</cp:lastModifiedBy>
  <cp:lastPrinted>2016-12-13T19:13:29Z</cp:lastPrinted>
  <dcterms:created xsi:type="dcterms:W3CDTF">2016-02-04T18:46:24Z</dcterms:created>
  <dcterms:modified xsi:type="dcterms:W3CDTF">2021-03-31T15:55:02Z</dcterms:modified>
</cp:coreProperties>
</file>