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1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<sst xmlns="http://schemas.openxmlformats.org/spreadsheetml/2006/main" count="187" uniqueCount="88">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</sst>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H27" sqref="H27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2" t="str">
        <f>+D12&amp;"_"&amp;D13&amp;"_"&amp;D14&amp;"_"&amp;D15&amp;"_"&amp;I12&amp;"_"&amp;YEAR(T1)&amp;"_"&amp;I13</f>
        <v>POR_V_VALPARAISOUN07_UN07_Normal_2021_7</v>
      </c>
      <c r="C4" s="42"/>
      <c r="D4" s="42"/>
      <c r="E4" s="42"/>
      <c r="F4" s="42"/>
      <c r="G4" s="42"/>
      <c r="H4" s="42"/>
      <c r="I4" s="42"/>
      <c r="J4" s="42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1" t="s">
        <v>68</v>
      </c>
      <c r="E12" s="41"/>
      <c r="G12" s="40" t="s">
        <v>1</v>
      </c>
      <c r="H12" s="40"/>
      <c r="I12" s="41" t="s">
        <v>73</v>
      </c>
      <c r="J12" s="41"/>
    </row>
    <row r="13" spans="1:20" x14ac:dyDescent="0.3">
      <c r="B13" s="40" t="s">
        <v>2</v>
      </c>
      <c r="C13" s="40"/>
      <c r="D13" s="41" t="str">
        <f>'Operador UN07'!D9:E9</f>
        <v>V</v>
      </c>
      <c r="E13" s="41"/>
      <c r="G13" s="40" t="s">
        <v>3</v>
      </c>
      <c r="H13" s="40"/>
      <c r="I13" s="41">
        <v>7</v>
      </c>
      <c r="J13" s="41"/>
    </row>
    <row r="14" spans="1:20" x14ac:dyDescent="0.3">
      <c r="B14" s="40" t="s">
        <v>4</v>
      </c>
      <c r="C14" s="40"/>
      <c r="D14" s="41" t="str">
        <f>'Operador UN07'!D10:E10</f>
        <v>VALPARAISOUN07</v>
      </c>
      <c r="E14" s="41"/>
    </row>
    <row r="15" spans="1:20" x14ac:dyDescent="0.3">
      <c r="B15" s="40" t="s">
        <v>5</v>
      </c>
      <c r="C15" s="40"/>
      <c r="D15" s="41" t="str">
        <f>'Operador UN07'!D11:E11</f>
        <v>UN07</v>
      </c>
      <c r="E15" s="41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44262</v>
      </c>
      <c r="F17" s="9" t="s">
        <v>7</v>
      </c>
      <c r="G17" s="43" t="s">
        <v>72</v>
      </c>
      <c r="H17" s="43"/>
      <c r="I17" s="43"/>
      <c r="J17" s="43"/>
    </row>
    <row r="18" spans="2:10" x14ac:dyDescent="0.3">
      <c r="B18" s="40" t="s">
        <v>8</v>
      </c>
      <c r="C18" s="40"/>
      <c r="D18" s="18">
        <v>44262</v>
      </c>
      <c r="F18" s="9" t="s">
        <v>9</v>
      </c>
      <c r="G18" s="43"/>
      <c r="H18" s="43"/>
      <c r="I18" s="43"/>
      <c r="J18" s="43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tabSelected="1" zoomScale="70" zoomScaleNormal="70" workbookViewId="0">
      <selection activeCell="O21" sqref="O21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4" t="s">
        <v>10</v>
      </c>
      <c r="C2" s="44"/>
      <c r="D2" s="44"/>
      <c r="E2" s="44"/>
      <c r="F2" s="44"/>
      <c r="G2" s="44"/>
      <c r="H2" s="44"/>
      <c r="I2" s="44"/>
      <c r="J2" s="44"/>
    </row>
    <row r="4" spans="1:10" s="2" customFormat="1" ht="18.75" x14ac:dyDescent="0.3">
      <c r="A4" s="12"/>
      <c r="B4" s="13" t="s">
        <v>11</v>
      </c>
      <c r="C4" s="45" t="str">
        <f>+D8&amp;"_"&amp;D9&amp;"_"&amp;D10&amp;"_"&amp;D11&amp;"_"&amp;I8&amp;"_"&amp;YEAR(TAPA!T1)&amp;"_"&amp;I11</f>
        <v>POR_V_VALPARAISOUN07_UN07_Normal_2021_7</v>
      </c>
      <c r="D4" s="45"/>
      <c r="E4" s="45"/>
      <c r="F4" s="45"/>
      <c r="G4" s="45"/>
      <c r="H4" s="45"/>
      <c r="I4" s="45"/>
      <c r="J4" s="45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1" t="s">
        <v>68</v>
      </c>
      <c r="E8" s="41"/>
      <c r="F8" s="15"/>
      <c r="G8" s="40" t="s">
        <v>1</v>
      </c>
      <c r="H8" s="40"/>
      <c r="I8" s="41" t="s">
        <v>73</v>
      </c>
      <c r="J8" s="41"/>
    </row>
    <row r="9" spans="1:10" x14ac:dyDescent="0.3">
      <c r="B9" s="40" t="s">
        <v>2</v>
      </c>
      <c r="C9" s="40"/>
      <c r="D9" s="41" t="s">
        <v>14</v>
      </c>
      <c r="E9" s="41"/>
      <c r="F9" s="15"/>
      <c r="G9" s="40" t="s">
        <v>15</v>
      </c>
      <c r="H9" s="40"/>
      <c r="I9" s="41"/>
      <c r="J9" s="41"/>
    </row>
    <row r="10" spans="1:10" x14ac:dyDescent="0.3">
      <c r="B10" s="40" t="s">
        <v>4</v>
      </c>
      <c r="C10" s="40"/>
      <c r="D10" s="41" t="s">
        <v>86</v>
      </c>
      <c r="E10" s="41"/>
      <c r="F10" s="15"/>
      <c r="G10" s="40" t="s">
        <v>16</v>
      </c>
      <c r="H10" s="40"/>
      <c r="I10" s="41" t="s">
        <v>17</v>
      </c>
      <c r="J10" s="41"/>
    </row>
    <row r="11" spans="1:10" x14ac:dyDescent="0.3">
      <c r="B11" s="40" t="s">
        <v>5</v>
      </c>
      <c r="C11" s="40"/>
      <c r="D11" s="41" t="s">
        <v>74</v>
      </c>
      <c r="E11" s="41"/>
      <c r="F11" s="15"/>
      <c r="G11" s="40" t="s">
        <v>3</v>
      </c>
      <c r="H11" s="40"/>
      <c r="I11" s="41">
        <v>7</v>
      </c>
      <c r="J11" s="4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44262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44262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51" t="s">
        <v>75</v>
      </c>
      <c r="E18" s="52"/>
      <c r="F18" s="52"/>
      <c r="G18" s="53"/>
      <c r="H18" s="3"/>
      <c r="I18" s="7" t="s">
        <v>20</v>
      </c>
      <c r="J18" s="35" t="s">
        <v>77</v>
      </c>
    </row>
    <row r="19" spans="2:10" x14ac:dyDescent="0.3">
      <c r="B19" s="47" t="s">
        <v>21</v>
      </c>
      <c r="C19" s="48"/>
      <c r="D19" s="51">
        <v>401007</v>
      </c>
      <c r="E19" s="52"/>
      <c r="F19" s="52"/>
      <c r="G19" s="53"/>
      <c r="H19" s="3"/>
      <c r="I19"/>
      <c r="J19"/>
    </row>
    <row r="20" spans="2:10" x14ac:dyDescent="0.3">
      <c r="B20" s="47" t="s">
        <v>22</v>
      </c>
      <c r="C20" s="48"/>
      <c r="D20" s="51" t="s">
        <v>76</v>
      </c>
      <c r="E20" s="52"/>
      <c r="F20" s="52"/>
      <c r="G20" s="53"/>
      <c r="H20" s="3"/>
      <c r="I20" s="7" t="s">
        <v>20</v>
      </c>
      <c r="J20" s="34" t="s">
        <v>78</v>
      </c>
    </row>
    <row r="21" spans="2:10" x14ac:dyDescent="0.3">
      <c r="B21" s="47" t="s">
        <v>23</v>
      </c>
      <c r="C21" s="48"/>
      <c r="D21" s="51" t="s">
        <v>76</v>
      </c>
      <c r="E21" s="52"/>
      <c r="F21" s="52"/>
      <c r="G21" s="53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6" t="s">
        <v>32</v>
      </c>
      <c r="F31" s="46"/>
      <c r="G31" s="46" t="s">
        <v>33</v>
      </c>
      <c r="H31" s="46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9" t="s">
        <v>84</v>
      </c>
      <c r="F32" s="50"/>
      <c r="G32" s="49" t="s">
        <v>83</v>
      </c>
      <c r="H32" s="50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9" t="s">
        <v>83</v>
      </c>
      <c r="F33" s="50"/>
      <c r="G33" s="49" t="s">
        <v>84</v>
      </c>
      <c r="H33" s="50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B2:J2"/>
    <mergeCell ref="C4:J4"/>
    <mergeCell ref="G8:H8"/>
    <mergeCell ref="I8:J8"/>
    <mergeCell ref="D8:E8"/>
    <mergeCell ref="B8:C8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I12" sqref="I12"/>
    </sheetView>
  </sheetViews>
  <sheetFormatPr baseColWidth="10" defaultRowHeight="15" x14ac:dyDescent="0.25"/>
  <sheetData>
    <row r="2" spans="2:9" x14ac:dyDescent="0.25">
      <c r="B2" s="54" t="s">
        <v>81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85</v>
      </c>
      <c r="E7" s="23" t="s">
        <v>83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44262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/>
      <c r="E19" s="27"/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87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87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87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I11" sqref="I11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83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44262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/>
      <c r="E19" s="27"/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/>
      <c r="E20" s="29"/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87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87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87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2021-04-01T21:44:50Z</dcterms:modified>
</cp:coreProperties>
</file>