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012\UN06\"/>
    </mc:Choice>
  </mc:AlternateContent>
  <bookViews>
    <workbookView xWindow="0" yWindow="0" windowWidth="24000" windowHeight="9135" tabRatio="859" activeTab="5"/>
  </bookViews>
  <sheets>
    <sheet name="TAPA" sheetId="59" r:id="rId1"/>
    <sheet name="Operador UN06" sheetId="58" r:id="rId2"/>
    <sheet name="607-I" sheetId="60" r:id="rId3"/>
    <sheet name="607-R" sheetId="61" r:id="rId4"/>
    <sheet name="612-I" sheetId="62" r:id="rId5"/>
    <sheet name="612-R" sheetId="63" r:id="rId6"/>
  </sheets>
  <definedNames>
    <definedName name="_xlnm.Print_Area" localSheetId="1">'Operador UN06'!$B$2:$J$32</definedName>
    <definedName name="_xlnm.Print_Titles" localSheetId="1">'Operador UN06'!$31:$31</definedName>
  </definedNames>
  <calcPr calcId="152511"/>
</workbook>
</file>

<file path=xl/calcChain.xml><?xml version="1.0" encoding="utf-8"?>
<calcChain xmlns="http://schemas.openxmlformats.org/spreadsheetml/2006/main">
  <c r="I13" i="59" l="1"/>
  <c r="E37" i="63" l="1"/>
  <c r="B2" i="63"/>
  <c r="B2" i="62"/>
  <c r="E37" i="61"/>
  <c r="B2" i="61"/>
  <c r="D11" i="60"/>
  <c r="D11" i="62" s="1"/>
  <c r="D11" i="63" s="1"/>
  <c r="B2" i="60"/>
  <c r="E37" i="60"/>
  <c r="D11" i="61" l="1"/>
  <c r="D12" i="59"/>
  <c r="D14" i="58"/>
  <c r="D18" i="59" l="1"/>
  <c r="D17" i="59"/>
  <c r="B4" i="59" s="1"/>
  <c r="C4" i="58"/>
</calcChain>
</file>

<file path=xl/sharedStrings.xml><?xml version="1.0" encoding="utf-8"?>
<sst xmlns="http://schemas.openxmlformats.org/spreadsheetml/2006/main" count="275" uniqueCount="86">
  <si>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</si>
  <si>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</si>
  <si>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</si>
  <si>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</si>
  <si>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</si>
  <si>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</si>
  <si>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</si>
  <si>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</si>
  <si>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</si>
  <si>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</si>
  <si>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</si>
  <si>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</si>
  <si>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</si>
  <si>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</si>
  <si>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</si>
  <si>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</si>
  <si>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</si>
  <si>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</si>
  <si>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</si>
  <si>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</si>
  <si>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</si>
  <si>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</si>
  <si>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</si>
  <si>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</si>
  <si>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</si>
  <si>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</si>
  <si>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</si>
  <si>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</si>
  <si>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</si>
  <si>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</si>
  <si>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</si>
  <si>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</si>
  <si>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</si>
  <si>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</si>
  <si>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</si>
  <si>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</si>
  <si>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</si>
  <si>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</si>
  <si>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</si>
  <si>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</si>
  <si>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</si>
  <si>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</si>
  <si>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</si>
  <si>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</si>
  <si>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</si>
  <si>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</si>
  <si>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</si>
  <si>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</si>
  <si>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</si>
  <si>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</si>
  <si>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</si>
  <si>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</si>
  <si>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</si>
  <si>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</si>
  <si>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</si>
  <si>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</si>
  <si>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</si>
  <si>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</si>
  <si>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</si>
  <si>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</si>
  <si>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</si>
  <si>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</si>
  <si>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</si>
  <si>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</si>
  <si>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</si>
  <si>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</si>
  <si>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</si>
  <si>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</si>
  <si>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</si>
  <si>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BUSES DEL GRAN VALPARAÍSO S.A</t>
  </si>
  <si>
    <t>UN06</t>
  </si>
  <si>
    <t>VALPARAISOUN06</t>
  </si>
  <si>
    <t>DIEGO DE LA VEGA</t>
  </si>
  <si>
    <t>HECTOR FIGUEROA LOPEZ</t>
  </si>
  <si>
    <t>8.248.100-1</t>
  </si>
  <si>
    <t>ID Servicio</t>
  </si>
  <si>
    <t>POR</t>
  </si>
  <si>
    <t>Cuarentena Valpo y Viña</t>
  </si>
  <si>
    <t>Baja</t>
  </si>
  <si>
    <t>Ida</t>
  </si>
  <si>
    <t>Playa Ancha</t>
  </si>
  <si>
    <t>Los Almendros</t>
  </si>
  <si>
    <t xml:space="preserve">Playa Ancha </t>
  </si>
  <si>
    <t>Limonares</t>
  </si>
  <si>
    <t>Media</t>
  </si>
  <si>
    <t>76.465.310-6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</si>
</sst>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6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zoomScale="55" zoomScaleNormal="55" workbookViewId="0">
      <selection activeCell="F33" sqref="F33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8" t="str">
        <f>+D12&amp;"_"&amp;D13&amp;"_"&amp;D14&amp;"_"&amp;D15&amp;"_"&amp;I12&amp;"_"&amp;YEAR(D17)&amp;"_"&amp;I13</f>
        <v>POR_V_VALPARAISOUN06_UN06_Normal_2020_32</v>
      </c>
      <c r="C4" s="38"/>
      <c r="D4" s="38"/>
      <c r="E4" s="38"/>
      <c r="F4" s="38"/>
      <c r="G4" s="38"/>
      <c r="H4" s="38"/>
      <c r="I4" s="38"/>
      <c r="J4" s="38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5" t="s">
        <v>41</v>
      </c>
      <c r="C12" s="35"/>
      <c r="D12" s="37" t="str">
        <f>'Operador UN06'!D8:E8</f>
        <v>POR</v>
      </c>
      <c r="E12" s="37"/>
      <c r="F12" s="1"/>
      <c r="G12" s="35" t="s">
        <v>42</v>
      </c>
      <c r="H12" s="35"/>
      <c r="I12" s="37" t="s">
        <v>37</v>
      </c>
      <c r="J12" s="37"/>
    </row>
    <row r="13" spans="2:10" x14ac:dyDescent="0.3">
      <c r="B13" s="35" t="s">
        <v>43</v>
      </c>
      <c r="C13" s="35"/>
      <c r="D13" s="37" t="s">
        <v>64</v>
      </c>
      <c r="E13" s="37"/>
      <c r="F13" s="1"/>
      <c r="G13" s="35" t="s">
        <v>48</v>
      </c>
      <c r="H13" s="35"/>
      <c r="I13" s="37">
        <f>'Operador UN06'!I11:J11</f>
        <v>32</v>
      </c>
      <c r="J13" s="37"/>
    </row>
    <row r="14" spans="2:10" x14ac:dyDescent="0.3">
      <c r="B14" s="35" t="s">
        <v>45</v>
      </c>
      <c r="C14" s="35"/>
      <c r="D14" s="37" t="s">
        <v>71</v>
      </c>
      <c r="E14" s="37"/>
      <c r="F14" s="1"/>
      <c r="G14" s="1"/>
    </row>
    <row r="15" spans="2:10" x14ac:dyDescent="0.3">
      <c r="B15" s="35" t="s">
        <v>47</v>
      </c>
      <c r="C15" s="35"/>
      <c r="D15" s="37" t="s">
        <v>70</v>
      </c>
      <c r="E15" s="37"/>
    </row>
    <row r="16" spans="2:10" x14ac:dyDescent="0.3">
      <c r="B16" s="6"/>
      <c r="C16" s="6"/>
    </row>
    <row r="17" spans="2:10" x14ac:dyDescent="0.3">
      <c r="B17" s="35" t="s">
        <v>49</v>
      </c>
      <c r="C17" s="35"/>
      <c r="D17" s="12">
        <f>'Operador UN06'!D13</f>
        <v>44171</v>
      </c>
      <c r="F17" s="11" t="s">
        <v>67</v>
      </c>
      <c r="G17" s="36" t="s">
        <v>72</v>
      </c>
      <c r="H17" s="36"/>
      <c r="I17" s="36"/>
      <c r="J17" s="36"/>
    </row>
    <row r="18" spans="2:10" x14ac:dyDescent="0.3">
      <c r="B18" s="35" t="s">
        <v>50</v>
      </c>
      <c r="C18" s="35"/>
      <c r="D18" s="12">
        <f>'Operador UN06'!D14</f>
        <v>44171</v>
      </c>
      <c r="F18" s="11" t="s">
        <v>68</v>
      </c>
      <c r="G18" s="36"/>
      <c r="H18" s="36"/>
      <c r="I18" s="36"/>
      <c r="J18" s="36"/>
    </row>
    <row r="22" spans="2:10" x14ac:dyDescent="0.3">
      <c r="F22" s="1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61" priority="11">
      <formula>D12=""</formula>
    </cfRule>
  </conditionalFormatting>
  <conditionalFormatting sqref="D13:E13">
    <cfRule type="expression" dxfId="60" priority="10">
      <formula>D13=""</formula>
    </cfRule>
  </conditionalFormatting>
  <conditionalFormatting sqref="D14:E14">
    <cfRule type="expression" dxfId="59" priority="9">
      <formula>D14=""</formula>
    </cfRule>
  </conditionalFormatting>
  <conditionalFormatting sqref="D15:E15">
    <cfRule type="expression" dxfId="58" priority="8">
      <formula>D15=""</formula>
    </cfRule>
  </conditionalFormatting>
  <conditionalFormatting sqref="I12:J12">
    <cfRule type="expression" dxfId="57" priority="7">
      <formula>I12=""</formula>
    </cfRule>
  </conditionalFormatting>
  <conditionalFormatting sqref="I13:J13">
    <cfRule type="expression" dxfId="56" priority="6">
      <formula>I13=""</formula>
    </cfRule>
  </conditionalFormatting>
  <conditionalFormatting sqref="G17:J17">
    <cfRule type="expression" dxfId="55" priority="3">
      <formula>G17=""</formula>
    </cfRule>
  </conditionalFormatting>
  <conditionalFormatting sqref="G18:J18">
    <cfRule type="expression" dxfId="54" priority="2">
      <formula>G18=""</formula>
    </cfRule>
  </conditionalFormatting>
  <conditionalFormatting sqref="D17:D18">
    <cfRule type="expression" dxfId="53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O35"/>
  <sheetViews>
    <sheetView zoomScale="55" zoomScaleNormal="55" workbookViewId="0">
      <selection activeCell="I31" sqref="I31:J35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45" t="s">
        <v>38</v>
      </c>
      <c r="C2" s="45"/>
      <c r="D2" s="45"/>
      <c r="E2" s="45"/>
      <c r="F2" s="45"/>
      <c r="G2" s="45"/>
      <c r="H2" s="45"/>
      <c r="I2" s="45"/>
      <c r="J2" s="45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39</v>
      </c>
      <c r="C4" s="46" t="str">
        <f>+D8&amp;"_"&amp;D9&amp;"_"&amp;D10&amp;"_"&amp;D11&amp;"_"&amp;I8&amp;"_"&amp;YEAR(D13)&amp;"_"&amp;I11</f>
        <v>POR_V_VALPARAISOUN06_UN06_Normal_2020_32</v>
      </c>
      <c r="D4" s="46"/>
      <c r="E4" s="46"/>
      <c r="F4" s="46"/>
      <c r="G4" s="46"/>
      <c r="H4" s="46"/>
      <c r="I4" s="46"/>
      <c r="J4" s="46"/>
    </row>
    <row r="5" spans="2:10" x14ac:dyDescent="0.3">
      <c r="B5" s="1"/>
      <c r="D5" s="2"/>
      <c r="H5" s="1"/>
      <c r="I5" s="1"/>
    </row>
    <row r="6" spans="2:10" ht="18" x14ac:dyDescent="0.35">
      <c r="B6" s="5" t="s">
        <v>40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5" t="s">
        <v>41</v>
      </c>
      <c r="C8" s="35"/>
      <c r="D8" s="37" t="s">
        <v>76</v>
      </c>
      <c r="E8" s="37"/>
      <c r="F8" s="6"/>
      <c r="G8" s="35" t="s">
        <v>42</v>
      </c>
      <c r="H8" s="35"/>
      <c r="I8" s="37" t="s">
        <v>37</v>
      </c>
      <c r="J8" s="37"/>
    </row>
    <row r="9" spans="2:10" x14ac:dyDescent="0.3">
      <c r="B9" s="35" t="s">
        <v>43</v>
      </c>
      <c r="C9" s="35"/>
      <c r="D9" s="37" t="s">
        <v>64</v>
      </c>
      <c r="E9" s="37"/>
      <c r="F9" s="6"/>
      <c r="G9" s="35" t="s">
        <v>44</v>
      </c>
      <c r="H9" s="35"/>
      <c r="I9" s="37" t="s">
        <v>77</v>
      </c>
      <c r="J9" s="37"/>
    </row>
    <row r="10" spans="2:10" x14ac:dyDescent="0.3">
      <c r="B10" s="35" t="s">
        <v>45</v>
      </c>
      <c r="C10" s="35"/>
      <c r="D10" s="37" t="s">
        <v>71</v>
      </c>
      <c r="E10" s="37"/>
      <c r="F10" s="6"/>
      <c r="G10" s="35" t="s">
        <v>46</v>
      </c>
      <c r="H10" s="35"/>
      <c r="I10" s="37" t="s">
        <v>65</v>
      </c>
      <c r="J10" s="37"/>
    </row>
    <row r="11" spans="2:10" x14ac:dyDescent="0.3">
      <c r="B11" s="35" t="s">
        <v>47</v>
      </c>
      <c r="C11" s="35"/>
      <c r="D11" s="37" t="s">
        <v>70</v>
      </c>
      <c r="E11" s="37"/>
      <c r="F11" s="6"/>
      <c r="G11" s="35" t="s">
        <v>48</v>
      </c>
      <c r="H11" s="35"/>
      <c r="I11" s="37">
        <v>32</v>
      </c>
      <c r="J11" s="37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5" t="s">
        <v>49</v>
      </c>
      <c r="C13" s="35"/>
      <c r="D13" s="12">
        <v>44171</v>
      </c>
      <c r="E13" s="6"/>
      <c r="F13" s="6"/>
      <c r="G13" s="1"/>
      <c r="H13" s="1"/>
      <c r="I13" s="1"/>
    </row>
    <row r="14" spans="2:10" x14ac:dyDescent="0.3">
      <c r="B14" s="35" t="s">
        <v>50</v>
      </c>
      <c r="C14" s="35"/>
      <c r="D14" s="12">
        <f>D13</f>
        <v>44171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51</v>
      </c>
      <c r="D16" s="2"/>
      <c r="G16" s="1"/>
      <c r="H16" s="1"/>
      <c r="I16" s="1"/>
    </row>
    <row r="17" spans="2:15" ht="6.75" customHeight="1" x14ac:dyDescent="0.3">
      <c r="B17" s="1"/>
      <c r="D17" s="2"/>
      <c r="H17" s="1"/>
      <c r="I17" s="1"/>
    </row>
    <row r="18" spans="2:15" x14ac:dyDescent="0.3">
      <c r="B18" s="40" t="s">
        <v>52</v>
      </c>
      <c r="C18" s="41"/>
      <c r="D18" s="42" t="s">
        <v>69</v>
      </c>
      <c r="E18" s="43"/>
      <c r="F18" s="43"/>
      <c r="G18" s="44"/>
      <c r="H18" s="1"/>
      <c r="I18" s="15" t="s">
        <v>53</v>
      </c>
      <c r="J18" s="33" t="s">
        <v>85</v>
      </c>
    </row>
    <row r="19" spans="2:15" x14ac:dyDescent="0.3">
      <c r="B19" s="40" t="s">
        <v>54</v>
      </c>
      <c r="C19" s="41"/>
      <c r="D19" s="42">
        <v>401006</v>
      </c>
      <c r="E19" s="43"/>
      <c r="F19" s="43"/>
      <c r="G19" s="44"/>
      <c r="H19" s="1"/>
      <c r="I19" s="1"/>
    </row>
    <row r="20" spans="2:15" x14ac:dyDescent="0.3">
      <c r="B20" s="40" t="s">
        <v>55</v>
      </c>
      <c r="C20" s="41"/>
      <c r="D20" s="42" t="s">
        <v>73</v>
      </c>
      <c r="E20" s="43"/>
      <c r="F20" s="43"/>
      <c r="G20" s="44"/>
      <c r="H20" s="1"/>
      <c r="I20" s="15" t="s">
        <v>53</v>
      </c>
      <c r="J20" s="16" t="s">
        <v>74</v>
      </c>
    </row>
    <row r="21" spans="2:15" x14ac:dyDescent="0.3">
      <c r="B21" s="40" t="s">
        <v>56</v>
      </c>
      <c r="C21" s="41"/>
      <c r="D21" s="42"/>
      <c r="E21" s="43"/>
      <c r="F21" s="43"/>
      <c r="G21" s="44"/>
      <c r="H21" s="1"/>
      <c r="I21" s="15" t="s">
        <v>53</v>
      </c>
      <c r="J21" s="16"/>
    </row>
    <row r="22" spans="2:15" x14ac:dyDescent="0.3">
      <c r="B22" s="1"/>
      <c r="C22" s="1"/>
      <c r="D22" s="1"/>
      <c r="E22" s="1"/>
      <c r="F22" s="1"/>
      <c r="G22" s="1"/>
      <c r="H22" s="1"/>
      <c r="I22" s="1"/>
    </row>
    <row r="23" spans="2:15" ht="18" x14ac:dyDescent="0.35">
      <c r="B23" s="5" t="s">
        <v>57</v>
      </c>
      <c r="C23" s="1"/>
      <c r="D23" s="1"/>
      <c r="E23" s="1"/>
      <c r="F23" s="1"/>
      <c r="G23" s="1"/>
      <c r="H23" s="1"/>
      <c r="I23" s="1"/>
    </row>
    <row r="24" spans="2:15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5" x14ac:dyDescent="0.3">
      <c r="B25" s="35" t="s">
        <v>58</v>
      </c>
      <c r="C25" s="35"/>
      <c r="D25" s="16">
        <v>301</v>
      </c>
      <c r="E25" s="1"/>
      <c r="F25" s="1"/>
      <c r="G25" s="1"/>
      <c r="H25" s="1"/>
      <c r="I25" s="1"/>
    </row>
    <row r="26" spans="2:15" x14ac:dyDescent="0.3">
      <c r="B26" s="35" t="s">
        <v>59</v>
      </c>
      <c r="C26" s="35"/>
      <c r="D26" s="16">
        <v>329</v>
      </c>
      <c r="H26" s="1"/>
      <c r="I26" s="1"/>
    </row>
    <row r="27" spans="2:15" x14ac:dyDescent="0.3">
      <c r="B27" s="35" t="s">
        <v>60</v>
      </c>
      <c r="C27" s="35"/>
      <c r="D27" s="16">
        <v>14</v>
      </c>
      <c r="H27" s="1"/>
      <c r="I27" s="1"/>
    </row>
    <row r="28" spans="2:15" x14ac:dyDescent="0.3">
      <c r="B28" s="1"/>
      <c r="D28" s="2"/>
      <c r="H28" s="1"/>
      <c r="I28" s="1"/>
    </row>
    <row r="29" spans="2:15" ht="18" x14ac:dyDescent="0.35">
      <c r="B29" s="5" t="s">
        <v>61</v>
      </c>
      <c r="D29" s="2"/>
      <c r="H29" s="1"/>
      <c r="I29" s="1"/>
    </row>
    <row r="30" spans="2:15" ht="7.5" customHeight="1" x14ac:dyDescent="0.3">
      <c r="B30" s="1"/>
      <c r="D30" s="2"/>
      <c r="H30" s="1"/>
      <c r="I30" s="1"/>
    </row>
    <row r="31" spans="2:15" ht="30.75" customHeight="1" x14ac:dyDescent="0.3">
      <c r="B31" s="17" t="s">
        <v>1</v>
      </c>
      <c r="C31" s="17" t="s">
        <v>2</v>
      </c>
      <c r="D31" s="17" t="s">
        <v>62</v>
      </c>
      <c r="E31" s="39" t="s">
        <v>3</v>
      </c>
      <c r="F31" s="39"/>
      <c r="G31" s="39" t="s">
        <v>4</v>
      </c>
      <c r="H31" s="39"/>
      <c r="I31" s="34" t="s">
        <v>75</v>
      </c>
      <c r="J31" s="34" t="s">
        <v>63</v>
      </c>
    </row>
    <row r="32" spans="2:15" x14ac:dyDescent="0.3">
      <c r="B32" s="7">
        <v>607</v>
      </c>
      <c r="C32" s="7" t="s">
        <v>79</v>
      </c>
      <c r="D32" s="8">
        <v>28.13</v>
      </c>
      <c r="E32" s="47" t="s">
        <v>80</v>
      </c>
      <c r="F32" s="48"/>
      <c r="G32" s="47" t="s">
        <v>81</v>
      </c>
      <c r="H32" s="48"/>
      <c r="I32" s="14"/>
      <c r="J32" s="7" t="s">
        <v>66</v>
      </c>
      <c r="M32" s="13"/>
      <c r="O32" s="13"/>
    </row>
    <row r="33" spans="2:13" x14ac:dyDescent="0.3">
      <c r="B33" s="7">
        <v>607</v>
      </c>
      <c r="C33" s="7" t="s">
        <v>36</v>
      </c>
      <c r="D33" s="8">
        <v>27.81</v>
      </c>
      <c r="E33" s="47" t="s">
        <v>81</v>
      </c>
      <c r="F33" s="48"/>
      <c r="G33" s="47" t="s">
        <v>80</v>
      </c>
      <c r="H33" s="48"/>
      <c r="I33" s="14"/>
      <c r="J33" s="7" t="s">
        <v>66</v>
      </c>
      <c r="M33" s="13"/>
    </row>
    <row r="34" spans="2:13" x14ac:dyDescent="0.3">
      <c r="B34" s="7">
        <v>612</v>
      </c>
      <c r="C34" s="7" t="s">
        <v>79</v>
      </c>
      <c r="D34" s="8">
        <v>23.82</v>
      </c>
      <c r="E34" s="47" t="s">
        <v>82</v>
      </c>
      <c r="F34" s="48"/>
      <c r="G34" s="47" t="s">
        <v>83</v>
      </c>
      <c r="H34" s="48"/>
      <c r="I34" s="14"/>
      <c r="J34" s="7" t="s">
        <v>66</v>
      </c>
    </row>
    <row r="35" spans="2:13" x14ac:dyDescent="0.3">
      <c r="B35" s="7">
        <v>612</v>
      </c>
      <c r="C35" s="7" t="s">
        <v>36</v>
      </c>
      <c r="D35" s="8">
        <v>23.6</v>
      </c>
      <c r="E35" s="47" t="s">
        <v>83</v>
      </c>
      <c r="F35" s="48"/>
      <c r="G35" s="47" t="s">
        <v>82</v>
      </c>
      <c r="H35" s="48"/>
      <c r="I35" s="14"/>
      <c r="J35" s="7" t="s">
        <v>66</v>
      </c>
    </row>
  </sheetData>
  <mergeCells count="41">
    <mergeCell ref="E33:F33"/>
    <mergeCell ref="G33:H33"/>
    <mergeCell ref="E34:F34"/>
    <mergeCell ref="G34:H34"/>
    <mergeCell ref="E35:F35"/>
    <mergeCell ref="G35:H35"/>
    <mergeCell ref="I11:J11"/>
    <mergeCell ref="B13:C13"/>
    <mergeCell ref="G32:H32"/>
    <mergeCell ref="E32:F32"/>
    <mergeCell ref="I9:J9"/>
    <mergeCell ref="B10:C10"/>
    <mergeCell ref="D10:E10"/>
    <mergeCell ref="G10:H10"/>
    <mergeCell ref="I10:J10"/>
    <mergeCell ref="G9:H9"/>
    <mergeCell ref="B26:C26"/>
    <mergeCell ref="B27:C27"/>
    <mergeCell ref="B14:C14"/>
    <mergeCell ref="B9:C9"/>
    <mergeCell ref="D9:E9"/>
    <mergeCell ref="B11:C11"/>
    <mergeCell ref="B2:J2"/>
    <mergeCell ref="C4:J4"/>
    <mergeCell ref="B8:C8"/>
    <mergeCell ref="D8:E8"/>
    <mergeCell ref="G8:H8"/>
    <mergeCell ref="I8:J8"/>
    <mergeCell ref="D11:E11"/>
    <mergeCell ref="B25:C25"/>
    <mergeCell ref="G11:H1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</mergeCells>
  <conditionalFormatting sqref="D8:E8">
    <cfRule type="expression" dxfId="52" priority="167">
      <formula>D8=""</formula>
    </cfRule>
  </conditionalFormatting>
  <conditionalFormatting sqref="D10:E10">
    <cfRule type="expression" dxfId="51" priority="166">
      <formula>D10=""</formula>
    </cfRule>
  </conditionalFormatting>
  <conditionalFormatting sqref="D11:E11">
    <cfRule type="expression" dxfId="50" priority="165">
      <formula>D11=""</formula>
    </cfRule>
  </conditionalFormatting>
  <conditionalFormatting sqref="I8:J8">
    <cfRule type="expression" dxfId="49" priority="164">
      <formula>I8=""</formula>
    </cfRule>
  </conditionalFormatting>
  <conditionalFormatting sqref="D9:E9">
    <cfRule type="expression" dxfId="48" priority="163">
      <formula>D9=""</formula>
    </cfRule>
  </conditionalFormatting>
  <conditionalFormatting sqref="I10:J10">
    <cfRule type="expression" dxfId="47" priority="161">
      <formula>I10=""</formula>
    </cfRule>
  </conditionalFormatting>
  <conditionalFormatting sqref="I11:J11">
    <cfRule type="expression" dxfId="46" priority="160">
      <formula>I11=""</formula>
    </cfRule>
  </conditionalFormatting>
  <conditionalFormatting sqref="D13:D14">
    <cfRule type="expression" dxfId="45" priority="145">
      <formula>D13=""</formula>
    </cfRule>
  </conditionalFormatting>
  <conditionalFormatting sqref="D25">
    <cfRule type="expression" dxfId="44" priority="36">
      <formula>D25=""</formula>
    </cfRule>
  </conditionalFormatting>
  <conditionalFormatting sqref="D26">
    <cfRule type="expression" dxfId="43" priority="35">
      <formula>D26=""</formula>
    </cfRule>
  </conditionalFormatting>
  <conditionalFormatting sqref="D27">
    <cfRule type="expression" dxfId="42" priority="34">
      <formula>D27=""</formula>
    </cfRule>
  </conditionalFormatting>
  <conditionalFormatting sqref="J21">
    <cfRule type="expression" dxfId="41" priority="33">
      <formula>J21=""</formula>
    </cfRule>
  </conditionalFormatting>
  <conditionalFormatting sqref="D21:G21">
    <cfRule type="expression" dxfId="40" priority="32">
      <formula>D21=""</formula>
    </cfRule>
  </conditionalFormatting>
  <conditionalFormatting sqref="J20">
    <cfRule type="expression" dxfId="39" priority="30">
      <formula>J20=""</formula>
    </cfRule>
  </conditionalFormatting>
  <conditionalFormatting sqref="D18:G18">
    <cfRule type="expression" dxfId="38" priority="29">
      <formula>D18=""</formula>
    </cfRule>
  </conditionalFormatting>
  <conditionalFormatting sqref="D19:G19">
    <cfRule type="expression" dxfId="37" priority="28">
      <formula>D19=""</formula>
    </cfRule>
  </conditionalFormatting>
  <conditionalFormatting sqref="D20:G20">
    <cfRule type="expression" dxfId="36" priority="27">
      <formula>D20=""</formula>
    </cfRule>
  </conditionalFormatting>
  <conditionalFormatting sqref="I9:J9">
    <cfRule type="expression" dxfId="35" priority="20">
      <formula>I9=""</formula>
    </cfRule>
  </conditionalFormatting>
  <conditionalFormatting sqref="D32:D33">
    <cfRule type="expression" dxfId="34" priority="19">
      <formula>D32=""</formula>
    </cfRule>
  </conditionalFormatting>
  <conditionalFormatting sqref="B32:C32">
    <cfRule type="expression" dxfId="33" priority="18">
      <formula>B32=""</formula>
    </cfRule>
  </conditionalFormatting>
  <conditionalFormatting sqref="B33:C33">
    <cfRule type="expression" dxfId="32" priority="16">
      <formula>B33=""</formula>
    </cfRule>
  </conditionalFormatting>
  <conditionalFormatting sqref="E32:E33">
    <cfRule type="expression" dxfId="31" priority="14">
      <formula>E32=""</formula>
    </cfRule>
  </conditionalFormatting>
  <conditionalFormatting sqref="G32:G33">
    <cfRule type="expression" dxfId="30" priority="13">
      <formula>G32=""</formula>
    </cfRule>
  </conditionalFormatting>
  <conditionalFormatting sqref="E35 G35 D34:D35">
    <cfRule type="expression" dxfId="29" priority="12">
      <formula>D34=""</formula>
    </cfRule>
  </conditionalFormatting>
  <conditionalFormatting sqref="B34:C34">
    <cfRule type="expression" dxfId="28" priority="11">
      <formula>B34=""</formula>
    </cfRule>
  </conditionalFormatting>
  <conditionalFormatting sqref="B35:C35">
    <cfRule type="expression" dxfId="27" priority="9">
      <formula>B35=""</formula>
    </cfRule>
  </conditionalFormatting>
  <conditionalFormatting sqref="E34">
    <cfRule type="expression" dxfId="26" priority="7">
      <formula>E34=""</formula>
    </cfRule>
  </conditionalFormatting>
  <conditionalFormatting sqref="G34">
    <cfRule type="expression" dxfId="25" priority="6">
      <formula>G34=""</formula>
    </cfRule>
  </conditionalFormatting>
  <conditionalFormatting sqref="J18">
    <cfRule type="expression" dxfId="24" priority="5">
      <formula>J18=""</formula>
    </cfRule>
  </conditionalFormatting>
  <conditionalFormatting sqref="J32">
    <cfRule type="expression" dxfId="23" priority="4">
      <formula>J32=""</formula>
    </cfRule>
  </conditionalFormatting>
  <conditionalFormatting sqref="J33">
    <cfRule type="expression" dxfId="22" priority="3">
      <formula>J33=""</formula>
    </cfRule>
  </conditionalFormatting>
  <conditionalFormatting sqref="J34">
    <cfRule type="expression" dxfId="21" priority="2">
      <formula>J34=""</formula>
    </cfRule>
  </conditionalFormatting>
  <conditionalFormatting sqref="J35">
    <cfRule type="expression" dxfId="20" priority="1">
      <formula>J35=""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3" workbookViewId="0">
      <selection activeCell="D21" sqref="D2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(607 - Ida)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607</v>
      </c>
      <c r="C7" s="7" t="s">
        <v>79</v>
      </c>
      <c r="D7" s="7" t="s">
        <v>80</v>
      </c>
      <c r="E7" s="7" t="s">
        <v>81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50" t="s">
        <v>7</v>
      </c>
      <c r="C11" s="50" t="s">
        <v>8</v>
      </c>
      <c r="D11" s="51">
        <f>'Operador UN06'!D13</f>
        <v>44171</v>
      </c>
      <c r="E11" s="51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 t="s">
        <v>84</v>
      </c>
      <c r="E20" s="29">
        <v>0</v>
      </c>
    </row>
    <row r="21" spans="2:14" ht="18" x14ac:dyDescent="0.3">
      <c r="B21" s="23">
        <v>8</v>
      </c>
      <c r="C21" s="24" t="s">
        <v>19</v>
      </c>
      <c r="D21" s="25" t="s">
        <v>84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84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84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84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84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84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84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84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84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84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4" zoomScale="70" zoomScaleNormal="70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(607 - Regreso)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607</v>
      </c>
      <c r="C7" s="7" t="s">
        <v>36</v>
      </c>
      <c r="D7" s="7" t="s">
        <v>81</v>
      </c>
      <c r="E7" s="7" t="s">
        <v>80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50" t="s">
        <v>7</v>
      </c>
      <c r="C11" s="50" t="s">
        <v>8</v>
      </c>
      <c r="D11" s="51">
        <f>'607-I'!D11:E11</f>
        <v>44171</v>
      </c>
      <c r="E11" s="52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5.75" customHeight="1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 t="s">
        <v>84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84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84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84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84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84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84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84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84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84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78</v>
      </c>
      <c r="E31" s="26">
        <v>0</v>
      </c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6" workbookViewId="0">
      <selection activeCell="E31" sqref="E3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(612 - Ida)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612</v>
      </c>
      <c r="C7" s="7" t="s">
        <v>79</v>
      </c>
      <c r="D7" s="7" t="s">
        <v>82</v>
      </c>
      <c r="E7" s="7" t="s">
        <v>83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50" t="s">
        <v>7</v>
      </c>
      <c r="C11" s="50" t="s">
        <v>8</v>
      </c>
      <c r="D11" s="51">
        <f>'607-I'!D11:E11</f>
        <v>44171</v>
      </c>
      <c r="E11" s="52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2" t="s">
        <v>20</v>
      </c>
      <c r="D22" s="28" t="s">
        <v>84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84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84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84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84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84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84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84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zoomScale="55" zoomScaleNormal="55" workbookViewId="0">
      <selection activeCell="I37" sqref="I3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(612 - Regreso)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612</v>
      </c>
      <c r="C7" s="7" t="s">
        <v>36</v>
      </c>
      <c r="D7" s="7" t="s">
        <v>83</v>
      </c>
      <c r="E7" s="7" t="s">
        <v>82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50" t="s">
        <v>7</v>
      </c>
      <c r="C11" s="50" t="s">
        <v>8</v>
      </c>
      <c r="D11" s="51">
        <f>'612-I'!D11:E11</f>
        <v>44171</v>
      </c>
      <c r="E11" s="52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2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 t="s">
        <v>84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84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84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84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84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84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84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84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78</v>
      </c>
      <c r="E31" s="26">
        <v>0</v>
      </c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TAPA</vt:lpstr>
      <vt:lpstr>Operador UN06</vt:lpstr>
      <vt:lpstr>607-I</vt:lpstr>
      <vt:lpstr>607-R</vt:lpstr>
      <vt:lpstr>612-I</vt:lpstr>
      <vt:lpstr>612-R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2019-06-18T15:22:36Z</cp:lastPrinted>
  <dcterms:created xsi:type="dcterms:W3CDTF">2019-05-30T14:02:05Z</dcterms:created>
  <dcterms:modified xsi:type="dcterms:W3CDTF">2020-12-30T15:44:36Z</dcterms:modified>
</cp:coreProperties>
</file>