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Respaldos\POR\Valparaíso\202012\UN06\"/>
    </mc:Choice>
  </mc:AlternateContent>
  <bookViews>
    <workbookView xWindow="0" yWindow="0" windowWidth="24000" windowHeight="9135" tabRatio="859" activeTab="9"/>
  </bookViews>
  <sheets>
    <sheet name="TAPA" sheetId="59" r:id="rId1"/>
    <sheet name="Operador UN06" sheetId="58" r:id="rId2"/>
    <sheet name="601-I" sheetId="66" r:id="rId3"/>
    <sheet name="601-R" sheetId="67" r:id="rId4"/>
    <sheet name="602-I" sheetId="68" r:id="rId5"/>
    <sheet name="602-R" sheetId="70" r:id="rId6"/>
    <sheet name="603-I" sheetId="69" r:id="rId7"/>
    <sheet name="603-R" sheetId="72" r:id="rId8"/>
    <sheet name="604-I" sheetId="73" r:id="rId9"/>
    <sheet name="604-R" sheetId="74" r:id="rId10"/>
    <sheet name="605-I" sheetId="75" r:id="rId11"/>
    <sheet name="605-R" sheetId="76" r:id="rId12"/>
    <sheet name="606-I" sheetId="77" r:id="rId13"/>
    <sheet name="606-R" sheetId="78" r:id="rId14"/>
    <sheet name="607-I" sheetId="60" r:id="rId15"/>
    <sheet name="607-R" sheetId="61" r:id="rId16"/>
    <sheet name="608-I" sheetId="79" r:id="rId17"/>
    <sheet name="608-R" sheetId="71" r:id="rId18"/>
    <sheet name="610-I" sheetId="80" r:id="rId19"/>
    <sheet name="610-R" sheetId="81" r:id="rId20"/>
    <sheet name="611-I" sheetId="82" r:id="rId21"/>
    <sheet name="611-R" sheetId="83" r:id="rId22"/>
    <sheet name="612-I" sheetId="62" r:id="rId23"/>
    <sheet name="612-R" sheetId="63" r:id="rId24"/>
  </sheets>
  <definedNames>
    <definedName name="_xlnm.Print_Area" localSheetId="1">'Operador UN06'!$B$2:$J$44</definedName>
    <definedName name="_xlnm.Print_Titles" localSheetId="1">'Operador UN06'!$31:$31</definedName>
  </definedNames>
  <calcPr calcId="152511"/>
</workbook>
</file>

<file path=xl/calcChain.xml><?xml version="1.0" encoding="utf-8"?>
<calcChain xmlns="http://schemas.openxmlformats.org/spreadsheetml/2006/main">
  <c r="I13" i="59" l="1"/>
  <c r="E37" i="63" l="1"/>
  <c r="B2" i="63"/>
  <c r="E37" i="62"/>
  <c r="B2" i="62"/>
  <c r="E37" i="83"/>
  <c r="B2" i="83"/>
  <c r="E37" i="82"/>
  <c r="B2" i="82"/>
  <c r="E37" i="81"/>
  <c r="B2" i="81"/>
  <c r="E37" i="80"/>
  <c r="B2" i="80"/>
  <c r="E37" i="71"/>
  <c r="B2" i="71"/>
  <c r="E37" i="79"/>
  <c r="B2" i="79"/>
  <c r="E37" i="78"/>
  <c r="B2" i="78"/>
  <c r="E37" i="77"/>
  <c r="B2" i="77"/>
  <c r="E37" i="76"/>
  <c r="B2" i="76"/>
  <c r="E37" i="75"/>
  <c r="B2" i="75"/>
  <c r="E37" i="74"/>
  <c r="B2" i="74"/>
  <c r="E37" i="73"/>
  <c r="B2" i="73"/>
  <c r="E37" i="72"/>
  <c r="B2" i="72"/>
  <c r="E37" i="69"/>
  <c r="B2" i="69"/>
  <c r="E37" i="70"/>
  <c r="B2" i="70"/>
  <c r="E37" i="68"/>
  <c r="B2" i="68"/>
  <c r="E37" i="67"/>
  <c r="B2" i="67"/>
  <c r="E37" i="66"/>
  <c r="B2" i="66"/>
  <c r="E37" i="61" l="1"/>
  <c r="B2" i="61"/>
  <c r="D11" i="60"/>
  <c r="B2" i="60"/>
  <c r="E37" i="60"/>
  <c r="D12" i="59" l="1"/>
  <c r="D14" i="58"/>
  <c r="D18" i="59" l="1"/>
  <c r="D17" i="59"/>
  <c r="B4" i="59" s="1"/>
  <c r="C4" i="58"/>
</calcChain>
</file>

<file path=xl/sharedStrings.xml><?xml version="1.0" encoding="utf-8"?>
<sst xmlns="http://schemas.openxmlformats.org/spreadsheetml/2006/main" count="1061" uniqueCount="95">
  <si>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</si>
  <si>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</si>
  <si>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</si>
  <si>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</si>
  <si>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</si>
  <si>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</si>
  <si>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</si>
  <si>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</si>
  <si>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</si>
  <si>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</si>
  <si>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</si>
  <si>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</si>
  <si>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</si>
  <si>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</si>
  <si>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</si>
  <si>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</si>
  <si>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</si>
  <si>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</si>
  <si>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</si>
  <si>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</si>
  <si>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</si>
  <si>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</si>
  <si>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</si>
  <si>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</si>
  <si>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</si>
  <si>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</si>
  <si>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</si>
  <si>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</si>
  <si>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</si>
  <si>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</si>
  <si>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</si>
  <si>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</si>
  <si>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</si>
  <si>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</si>
  <si>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</si>
  <si>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</si>
  <si>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</si>
  <si>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</si>
  <si>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</si>
  <si>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</si>
  <si>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</si>
  <si>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</si>
  <si>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</si>
  <si>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</si>
  <si>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</si>
  <si>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</si>
  <si>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</si>
  <si>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</si>
  <si>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</si>
  <si>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</si>
  <si>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</si>
  <si>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</si>
  <si>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</si>
  <si>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</si>
  <si>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</si>
  <si>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</si>
  <si>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</si>
  <si>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</si>
  <si>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</si>
  <si>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</si>
  <si>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</si>
  <si>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</si>
  <si>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</si>
  <si>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</si>
  <si>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</si>
  <si>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</si>
  <si>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</si>
  <si>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</si>
  <si>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</si>
  <si>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BUSES DEL GRAN VALPARAÍSO S.A</t>
  </si>
  <si>
    <t>UN06</t>
  </si>
  <si>
    <t>VALPARAISOUN06</t>
  </si>
  <si>
    <t>DIEGO DE LA VEGA</t>
  </si>
  <si>
    <t>HECTOR FIGUEROA LOPEZ</t>
  </si>
  <si>
    <t>8.248.100-1</t>
  </si>
  <si>
    <t>ID Servicio</t>
  </si>
  <si>
    <t>POR</t>
  </si>
  <si>
    <t>Cuarentena Valpo y Viña</t>
  </si>
  <si>
    <t>Alta</t>
  </si>
  <si>
    <t>Baja</t>
  </si>
  <si>
    <t>Ida</t>
  </si>
  <si>
    <t>Playa Ancha</t>
  </si>
  <si>
    <t>Los Almendros</t>
  </si>
  <si>
    <t xml:space="preserve">Playa Ancha </t>
  </si>
  <si>
    <t>Limonares</t>
  </si>
  <si>
    <t>Media</t>
  </si>
  <si>
    <t xml:space="preserve">Concon </t>
  </si>
  <si>
    <t>Gomez Carreño</t>
  </si>
  <si>
    <t>Montedonico</t>
  </si>
  <si>
    <t>Placeres</t>
  </si>
  <si>
    <t xml:space="preserve">Colmo </t>
  </si>
  <si>
    <t>Aduana</t>
  </si>
  <si>
    <t>El Olivar</t>
  </si>
  <si>
    <t>Concon</t>
  </si>
  <si>
    <t>76.465.310-6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</si>
</sst>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20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1">
    <tabColor rgb="FFFFC000"/>
    <pageSetUpPr fitToPage="1"/>
  </sheetPr>
  <dimension ref="B2:J22"/>
  <sheetViews>
    <sheetView zoomScale="85" zoomScaleNormal="85" workbookViewId="0">
      <selection activeCell="K26" sqref="K26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7" t="str">
        <f>+D12&amp;"_"&amp;D13&amp;"_"&amp;D14&amp;"_"&amp;D15&amp;"_"&amp;I12&amp;"_"&amp;YEAR(D17)&amp;"_"&amp;I13</f>
        <v>POR_V_VALPARAISOUN06_UN06_Normal_2020_30</v>
      </c>
      <c r="C4" s="37"/>
      <c r="D4" s="37"/>
      <c r="E4" s="37"/>
      <c r="F4" s="37"/>
      <c r="G4" s="37"/>
      <c r="H4" s="37"/>
      <c r="I4" s="37"/>
      <c r="J4" s="37"/>
    </row>
    <row r="5" spans="2:10" s="10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10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10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10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10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4" t="s">
        <v>41</v>
      </c>
      <c r="C12" s="34"/>
      <c r="D12" s="36" t="str">
        <f>'Operador UN06'!D8:E8</f>
        <v>POR</v>
      </c>
      <c r="E12" s="36"/>
      <c r="F12" s="1"/>
      <c r="G12" s="34" t="s">
        <v>42</v>
      </c>
      <c r="H12" s="34"/>
      <c r="I12" s="36" t="s">
        <v>37</v>
      </c>
      <c r="J12" s="36"/>
    </row>
    <row r="13" spans="2:10" x14ac:dyDescent="0.3">
      <c r="B13" s="34" t="s">
        <v>43</v>
      </c>
      <c r="C13" s="34"/>
      <c r="D13" s="36" t="s">
        <v>64</v>
      </c>
      <c r="E13" s="36"/>
      <c r="F13" s="1"/>
      <c r="G13" s="34" t="s">
        <v>48</v>
      </c>
      <c r="H13" s="34"/>
      <c r="I13" s="36">
        <f>'Operador UN06'!I11:J11</f>
        <v>30</v>
      </c>
      <c r="J13" s="36"/>
    </row>
    <row r="14" spans="2:10" x14ac:dyDescent="0.3">
      <c r="B14" s="34" t="s">
        <v>45</v>
      </c>
      <c r="C14" s="34"/>
      <c r="D14" s="36" t="s">
        <v>71</v>
      </c>
      <c r="E14" s="36"/>
      <c r="F14" s="1"/>
      <c r="G14" s="1"/>
    </row>
    <row r="15" spans="2:10" x14ac:dyDescent="0.3">
      <c r="B15" s="34" t="s">
        <v>47</v>
      </c>
      <c r="C15" s="34"/>
      <c r="D15" s="36" t="s">
        <v>70</v>
      </c>
      <c r="E15" s="36"/>
    </row>
    <row r="16" spans="2:10" x14ac:dyDescent="0.3">
      <c r="B16" s="6"/>
      <c r="C16" s="6"/>
    </row>
    <row r="17" spans="2:10" x14ac:dyDescent="0.3">
      <c r="B17" s="34" t="s">
        <v>49</v>
      </c>
      <c r="C17" s="34"/>
      <c r="D17" s="12">
        <f>'Operador UN06'!D13</f>
        <v>44169</v>
      </c>
      <c r="F17" s="11" t="s">
        <v>67</v>
      </c>
      <c r="G17" s="35" t="s">
        <v>72</v>
      </c>
      <c r="H17" s="35"/>
      <c r="I17" s="35"/>
      <c r="J17" s="35"/>
    </row>
    <row r="18" spans="2:10" x14ac:dyDescent="0.3">
      <c r="B18" s="34" t="s">
        <v>50</v>
      </c>
      <c r="C18" s="34"/>
      <c r="D18" s="12">
        <f>'Operador UN06'!D14</f>
        <v>44169</v>
      </c>
      <c r="F18" s="11" t="s">
        <v>68</v>
      </c>
      <c r="G18" s="35"/>
      <c r="H18" s="35"/>
      <c r="I18" s="35"/>
      <c r="J18" s="35"/>
    </row>
    <row r="22" spans="2:10" x14ac:dyDescent="0.3">
      <c r="F22" s="1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00" priority="11">
      <formula>D12=""</formula>
    </cfRule>
  </conditionalFormatting>
  <conditionalFormatting sqref="D13:E13">
    <cfRule type="expression" dxfId="199" priority="10">
      <formula>D13=""</formula>
    </cfRule>
  </conditionalFormatting>
  <conditionalFormatting sqref="D14:E14">
    <cfRule type="expression" dxfId="198" priority="9">
      <formula>D14=""</formula>
    </cfRule>
  </conditionalFormatting>
  <conditionalFormatting sqref="D15:E15">
    <cfRule type="expression" dxfId="197" priority="8">
      <formula>D15=""</formula>
    </cfRule>
  </conditionalFormatting>
  <conditionalFormatting sqref="I12:J12">
    <cfRule type="expression" dxfId="196" priority="7">
      <formula>I12=""</formula>
    </cfRule>
  </conditionalFormatting>
  <conditionalFormatting sqref="I13:J13">
    <cfRule type="expression" dxfId="195" priority="6">
      <formula>I13=""</formula>
    </cfRule>
  </conditionalFormatting>
  <conditionalFormatting sqref="G17:J17">
    <cfRule type="expression" dxfId="194" priority="3">
      <formula>G17=""</formula>
    </cfRule>
  </conditionalFormatting>
  <conditionalFormatting sqref="G18:J18">
    <cfRule type="expression" dxfId="193" priority="2">
      <formula>G18=""</formula>
    </cfRule>
  </conditionalFormatting>
  <conditionalFormatting sqref="D17:D18">
    <cfRule type="expression" dxfId="192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rgb="FFFFC000"/>
    <pageSetUpPr fitToPage="1"/>
  </sheetPr>
  <dimension ref="B1:O53"/>
  <sheetViews>
    <sheetView topLeftCell="A22" zoomScale="55" zoomScaleNormal="55" workbookViewId="0">
      <selection activeCell="L39" sqref="L39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9" customWidth="1"/>
    <col min="5" max="8" width="15.140625" style="2" customWidth="1"/>
    <col min="9" max="9" width="16.140625" style="2" bestFit="1" customWidth="1"/>
    <col min="10" max="10" width="16" style="1" customWidth="1"/>
    <col min="11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5" t="s">
        <v>38</v>
      </c>
      <c r="C2" s="45"/>
      <c r="D2" s="45"/>
      <c r="E2" s="45"/>
      <c r="F2" s="45"/>
      <c r="G2" s="45"/>
      <c r="H2" s="45"/>
      <c r="I2" s="45"/>
      <c r="J2" s="45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39</v>
      </c>
      <c r="C4" s="46" t="str">
        <f>+D8&amp;"_"&amp;D9&amp;"_"&amp;D10&amp;"_"&amp;D11&amp;"_"&amp;I8&amp;"_"&amp;YEAR(D13)&amp;"_"&amp;I11</f>
        <v>POR_V_VALPARAISOUN06_UN06_Normal_2020_30</v>
      </c>
      <c r="D4" s="46"/>
      <c r="E4" s="46"/>
      <c r="F4" s="46"/>
      <c r="G4" s="46"/>
      <c r="H4" s="46"/>
      <c r="I4" s="46"/>
      <c r="J4" s="46"/>
    </row>
    <row r="5" spans="2:10" x14ac:dyDescent="0.3">
      <c r="B5" s="1"/>
      <c r="D5" s="2"/>
      <c r="H5" s="1"/>
      <c r="I5" s="1"/>
    </row>
    <row r="6" spans="2:10" ht="18" x14ac:dyDescent="0.35">
      <c r="B6" s="5" t="s">
        <v>40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4" t="s">
        <v>41</v>
      </c>
      <c r="C8" s="34"/>
      <c r="D8" s="36" t="s">
        <v>76</v>
      </c>
      <c r="E8" s="36"/>
      <c r="F8" s="6"/>
      <c r="G8" s="34" t="s">
        <v>42</v>
      </c>
      <c r="H8" s="34"/>
      <c r="I8" s="36" t="s">
        <v>37</v>
      </c>
      <c r="J8" s="36"/>
    </row>
    <row r="9" spans="2:10" x14ac:dyDescent="0.3">
      <c r="B9" s="34" t="s">
        <v>43</v>
      </c>
      <c r="C9" s="34"/>
      <c r="D9" s="36" t="s">
        <v>64</v>
      </c>
      <c r="E9" s="36"/>
      <c r="F9" s="6"/>
      <c r="G9" s="34" t="s">
        <v>44</v>
      </c>
      <c r="H9" s="34"/>
      <c r="I9" s="36" t="s">
        <v>77</v>
      </c>
      <c r="J9" s="36"/>
    </row>
    <row r="10" spans="2:10" x14ac:dyDescent="0.3">
      <c r="B10" s="34" t="s">
        <v>45</v>
      </c>
      <c r="C10" s="34"/>
      <c r="D10" s="36" t="s">
        <v>71</v>
      </c>
      <c r="E10" s="36"/>
      <c r="F10" s="6"/>
      <c r="G10" s="34" t="s">
        <v>46</v>
      </c>
      <c r="H10" s="34"/>
      <c r="I10" s="36" t="s">
        <v>65</v>
      </c>
      <c r="J10" s="36"/>
    </row>
    <row r="11" spans="2:10" x14ac:dyDescent="0.3">
      <c r="B11" s="34" t="s">
        <v>47</v>
      </c>
      <c r="C11" s="34"/>
      <c r="D11" s="36" t="s">
        <v>70</v>
      </c>
      <c r="E11" s="36"/>
      <c r="F11" s="6"/>
      <c r="G11" s="34" t="s">
        <v>48</v>
      </c>
      <c r="H11" s="34"/>
      <c r="I11" s="36">
        <v>30</v>
      </c>
      <c r="J11" s="36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4" t="s">
        <v>49</v>
      </c>
      <c r="C13" s="34"/>
      <c r="D13" s="12">
        <v>44169</v>
      </c>
      <c r="E13" s="6"/>
      <c r="F13" s="6"/>
      <c r="G13" s="1"/>
      <c r="H13" s="1"/>
      <c r="I13" s="1"/>
    </row>
    <row r="14" spans="2:10" x14ac:dyDescent="0.3">
      <c r="B14" s="34" t="s">
        <v>50</v>
      </c>
      <c r="C14" s="34"/>
      <c r="D14" s="12">
        <f>D13</f>
        <v>44169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51</v>
      </c>
      <c r="D16" s="2"/>
      <c r="G16" s="1"/>
      <c r="H16" s="1"/>
      <c r="I16" s="1"/>
    </row>
    <row r="17" spans="2:15" ht="6.75" customHeight="1" x14ac:dyDescent="0.3">
      <c r="B17" s="1"/>
      <c r="D17" s="2"/>
      <c r="H17" s="1"/>
      <c r="I17" s="1"/>
    </row>
    <row r="18" spans="2:15" x14ac:dyDescent="0.3">
      <c r="B18" s="43" t="s">
        <v>52</v>
      </c>
      <c r="C18" s="44"/>
      <c r="D18" s="40" t="s">
        <v>69</v>
      </c>
      <c r="E18" s="41"/>
      <c r="F18" s="41"/>
      <c r="G18" s="42"/>
      <c r="H18" s="1"/>
      <c r="I18" s="15" t="s">
        <v>53</v>
      </c>
      <c r="J18" s="16" t="s">
        <v>94</v>
      </c>
    </row>
    <row r="19" spans="2:15" x14ac:dyDescent="0.3">
      <c r="B19" s="43" t="s">
        <v>54</v>
      </c>
      <c r="C19" s="44"/>
      <c r="D19" s="40">
        <v>401006</v>
      </c>
      <c r="E19" s="41"/>
      <c r="F19" s="41"/>
      <c r="G19" s="42"/>
      <c r="H19" s="1"/>
      <c r="I19" s="1"/>
    </row>
    <row r="20" spans="2:15" x14ac:dyDescent="0.3">
      <c r="B20" s="43" t="s">
        <v>55</v>
      </c>
      <c r="C20" s="44"/>
      <c r="D20" s="40" t="s">
        <v>73</v>
      </c>
      <c r="E20" s="41"/>
      <c r="F20" s="41"/>
      <c r="G20" s="42"/>
      <c r="H20" s="1"/>
      <c r="I20" s="15" t="s">
        <v>53</v>
      </c>
      <c r="J20" s="16" t="s">
        <v>74</v>
      </c>
    </row>
    <row r="21" spans="2:15" x14ac:dyDescent="0.3">
      <c r="B21" s="43" t="s">
        <v>56</v>
      </c>
      <c r="C21" s="44"/>
      <c r="D21" s="40"/>
      <c r="E21" s="41"/>
      <c r="F21" s="41"/>
      <c r="G21" s="42"/>
      <c r="H21" s="1"/>
      <c r="I21" s="15" t="s">
        <v>53</v>
      </c>
      <c r="J21" s="16"/>
    </row>
    <row r="22" spans="2:15" x14ac:dyDescent="0.3">
      <c r="B22" s="1"/>
      <c r="C22" s="1"/>
      <c r="D22" s="1"/>
      <c r="E22" s="1"/>
      <c r="F22" s="1"/>
      <c r="G22" s="1"/>
      <c r="H22" s="1"/>
      <c r="I22" s="1"/>
    </row>
    <row r="23" spans="2:15" ht="18" x14ac:dyDescent="0.35">
      <c r="B23" s="5" t="s">
        <v>57</v>
      </c>
      <c r="C23" s="1"/>
      <c r="D23" s="1"/>
      <c r="E23" s="1"/>
      <c r="F23" s="1"/>
      <c r="G23" s="1"/>
      <c r="H23" s="1"/>
      <c r="I23" s="1"/>
    </row>
    <row r="24" spans="2:15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5" x14ac:dyDescent="0.3">
      <c r="B25" s="34" t="s">
        <v>58</v>
      </c>
      <c r="C25" s="34"/>
      <c r="D25" s="16">
        <v>301</v>
      </c>
      <c r="E25" s="1"/>
      <c r="F25" s="1"/>
      <c r="G25" s="1"/>
      <c r="H25" s="1"/>
      <c r="I25" s="1"/>
    </row>
    <row r="26" spans="2:15" x14ac:dyDescent="0.3">
      <c r="B26" s="34" t="s">
        <v>59</v>
      </c>
      <c r="C26" s="34"/>
      <c r="D26" s="16">
        <v>329</v>
      </c>
      <c r="H26" s="1"/>
      <c r="I26" s="1"/>
    </row>
    <row r="27" spans="2:15" x14ac:dyDescent="0.3">
      <c r="B27" s="34" t="s">
        <v>60</v>
      </c>
      <c r="C27" s="34"/>
      <c r="D27" s="16">
        <v>14</v>
      </c>
      <c r="H27" s="1"/>
      <c r="I27" s="1"/>
    </row>
    <row r="28" spans="2:15" x14ac:dyDescent="0.3">
      <c r="B28" s="1"/>
      <c r="D28" s="2"/>
      <c r="H28" s="1"/>
      <c r="I28" s="1"/>
    </row>
    <row r="29" spans="2:15" ht="18" x14ac:dyDescent="0.35">
      <c r="B29" s="5" t="s">
        <v>61</v>
      </c>
      <c r="D29" s="2"/>
      <c r="H29" s="1"/>
      <c r="I29" s="1"/>
    </row>
    <row r="30" spans="2:15" ht="7.5" customHeight="1" x14ac:dyDescent="0.3">
      <c r="B30" s="1"/>
      <c r="D30" s="2"/>
      <c r="H30" s="1"/>
      <c r="I30" s="1"/>
    </row>
    <row r="31" spans="2:15" ht="30.75" customHeight="1" x14ac:dyDescent="0.3">
      <c r="B31" s="17" t="s">
        <v>1</v>
      </c>
      <c r="C31" s="17" t="s">
        <v>2</v>
      </c>
      <c r="D31" s="17" t="s">
        <v>62</v>
      </c>
      <c r="E31" s="47" t="s">
        <v>3</v>
      </c>
      <c r="F31" s="47"/>
      <c r="G31" s="47" t="s">
        <v>4</v>
      </c>
      <c r="H31" s="47"/>
      <c r="I31" s="17" t="s">
        <v>75</v>
      </c>
      <c r="J31" s="17" t="s">
        <v>63</v>
      </c>
    </row>
    <row r="32" spans="2:15" x14ac:dyDescent="0.3">
      <c r="B32" s="7">
        <v>601</v>
      </c>
      <c r="C32" s="7" t="s">
        <v>80</v>
      </c>
      <c r="D32" s="8">
        <v>33.42</v>
      </c>
      <c r="E32" s="38" t="s">
        <v>81</v>
      </c>
      <c r="F32" s="39"/>
      <c r="G32" s="38" t="s">
        <v>86</v>
      </c>
      <c r="H32" s="39"/>
      <c r="I32" s="14"/>
      <c r="J32" s="7" t="s">
        <v>66</v>
      </c>
      <c r="M32" s="13"/>
      <c r="O32" s="13"/>
    </row>
    <row r="33" spans="2:13" x14ac:dyDescent="0.3">
      <c r="B33" s="7">
        <v>601</v>
      </c>
      <c r="C33" s="7" t="s">
        <v>36</v>
      </c>
      <c r="D33" s="8">
        <v>32.869999999999997</v>
      </c>
      <c r="E33" s="38" t="s">
        <v>86</v>
      </c>
      <c r="F33" s="39"/>
      <c r="G33" s="38" t="s">
        <v>81</v>
      </c>
      <c r="H33" s="39"/>
      <c r="I33" s="14"/>
      <c r="J33" s="7" t="s">
        <v>66</v>
      </c>
      <c r="M33" s="13"/>
    </row>
    <row r="34" spans="2:13" x14ac:dyDescent="0.3">
      <c r="B34" s="7">
        <v>602</v>
      </c>
      <c r="C34" s="7" t="s">
        <v>80</v>
      </c>
      <c r="D34" s="8">
        <v>31.85</v>
      </c>
      <c r="E34" s="38" t="s">
        <v>81</v>
      </c>
      <c r="F34" s="39"/>
      <c r="G34" s="38" t="s">
        <v>86</v>
      </c>
      <c r="H34" s="39"/>
      <c r="I34" s="14"/>
      <c r="J34" s="7" t="s">
        <v>66</v>
      </c>
    </row>
    <row r="35" spans="2:13" x14ac:dyDescent="0.3">
      <c r="B35" s="7">
        <v>602</v>
      </c>
      <c r="C35" s="7" t="s">
        <v>36</v>
      </c>
      <c r="D35" s="8">
        <v>31.65</v>
      </c>
      <c r="E35" s="38" t="s">
        <v>86</v>
      </c>
      <c r="F35" s="39"/>
      <c r="G35" s="38" t="s">
        <v>81</v>
      </c>
      <c r="H35" s="39"/>
      <c r="I35" s="14"/>
      <c r="J35" s="7" t="s">
        <v>66</v>
      </c>
    </row>
    <row r="36" spans="2:13" x14ac:dyDescent="0.3">
      <c r="B36" s="7">
        <v>603</v>
      </c>
      <c r="C36" s="7" t="s">
        <v>80</v>
      </c>
      <c r="D36" s="8">
        <v>26.47</v>
      </c>
      <c r="E36" s="38" t="s">
        <v>87</v>
      </c>
      <c r="F36" s="39"/>
      <c r="G36" s="38" t="s">
        <v>88</v>
      </c>
      <c r="H36" s="39"/>
      <c r="I36" s="14"/>
      <c r="J36" s="7" t="s">
        <v>66</v>
      </c>
    </row>
    <row r="37" spans="2:13" x14ac:dyDescent="0.3">
      <c r="B37" s="7">
        <v>603</v>
      </c>
      <c r="C37" s="7" t="s">
        <v>36</v>
      </c>
      <c r="D37" s="8">
        <v>26.81</v>
      </c>
      <c r="E37" s="38" t="s">
        <v>88</v>
      </c>
      <c r="F37" s="39"/>
      <c r="G37" s="38" t="s">
        <v>87</v>
      </c>
      <c r="H37" s="39"/>
      <c r="I37" s="14"/>
      <c r="J37" s="7" t="s">
        <v>66</v>
      </c>
    </row>
    <row r="38" spans="2:13" x14ac:dyDescent="0.3">
      <c r="B38" s="7">
        <v>604</v>
      </c>
      <c r="C38" s="7" t="s">
        <v>80</v>
      </c>
      <c r="D38" s="8">
        <v>19.09</v>
      </c>
      <c r="E38" s="38" t="s">
        <v>87</v>
      </c>
      <c r="F38" s="39"/>
      <c r="G38" s="38" t="s">
        <v>89</v>
      </c>
      <c r="H38" s="39"/>
      <c r="I38" s="14"/>
      <c r="J38" s="7" t="s">
        <v>66</v>
      </c>
    </row>
    <row r="39" spans="2:13" x14ac:dyDescent="0.3">
      <c r="B39" s="7">
        <v>604</v>
      </c>
      <c r="C39" s="7" t="s">
        <v>36</v>
      </c>
      <c r="D39" s="8">
        <v>20.5</v>
      </c>
      <c r="E39" s="38" t="s">
        <v>89</v>
      </c>
      <c r="F39" s="39"/>
      <c r="G39" s="38" t="s">
        <v>87</v>
      </c>
      <c r="H39" s="39"/>
      <c r="I39" s="14"/>
      <c r="J39" s="7" t="s">
        <v>66</v>
      </c>
    </row>
    <row r="40" spans="2:13" x14ac:dyDescent="0.3">
      <c r="B40" s="7">
        <v>605</v>
      </c>
      <c r="C40" s="7" t="s">
        <v>80</v>
      </c>
      <c r="D40" s="8">
        <v>43.5</v>
      </c>
      <c r="E40" s="38" t="s">
        <v>83</v>
      </c>
      <c r="F40" s="39"/>
      <c r="G40" s="38" t="s">
        <v>86</v>
      </c>
      <c r="H40" s="39"/>
      <c r="I40" s="14"/>
      <c r="J40" s="7" t="s">
        <v>66</v>
      </c>
    </row>
    <row r="41" spans="2:13" x14ac:dyDescent="0.3">
      <c r="B41" s="7">
        <v>605</v>
      </c>
      <c r="C41" s="7" t="s">
        <v>36</v>
      </c>
      <c r="D41" s="8">
        <v>43.9</v>
      </c>
      <c r="E41" s="38" t="s">
        <v>86</v>
      </c>
      <c r="F41" s="39"/>
      <c r="G41" s="38" t="s">
        <v>83</v>
      </c>
      <c r="H41" s="39"/>
      <c r="I41" s="14"/>
      <c r="J41" s="7" t="s">
        <v>66</v>
      </c>
    </row>
    <row r="42" spans="2:13" x14ac:dyDescent="0.3">
      <c r="B42" s="7">
        <v>606</v>
      </c>
      <c r="C42" s="7" t="s">
        <v>80</v>
      </c>
      <c r="D42" s="8">
        <v>31.42</v>
      </c>
      <c r="E42" s="38" t="s">
        <v>81</v>
      </c>
      <c r="F42" s="39"/>
      <c r="G42" s="38" t="s">
        <v>87</v>
      </c>
      <c r="H42" s="39"/>
      <c r="I42" s="14"/>
      <c r="J42" s="7" t="s">
        <v>66</v>
      </c>
    </row>
    <row r="43" spans="2:13" x14ac:dyDescent="0.3">
      <c r="B43" s="7">
        <v>606</v>
      </c>
      <c r="C43" s="7" t="s">
        <v>36</v>
      </c>
      <c r="D43" s="8">
        <v>30.74</v>
      </c>
      <c r="E43" s="38" t="s">
        <v>87</v>
      </c>
      <c r="F43" s="39"/>
      <c r="G43" s="38" t="s">
        <v>81</v>
      </c>
      <c r="H43" s="39"/>
      <c r="I43" s="14"/>
      <c r="J43" s="7" t="s">
        <v>66</v>
      </c>
    </row>
    <row r="44" spans="2:13" x14ac:dyDescent="0.3">
      <c r="B44" s="7">
        <v>607</v>
      </c>
      <c r="C44" s="7" t="s">
        <v>80</v>
      </c>
      <c r="D44" s="8">
        <v>28.13</v>
      </c>
      <c r="E44" s="38" t="s">
        <v>81</v>
      </c>
      <c r="F44" s="39"/>
      <c r="G44" s="38" t="s">
        <v>82</v>
      </c>
      <c r="H44" s="39"/>
      <c r="I44" s="14"/>
      <c r="J44" s="7" t="s">
        <v>66</v>
      </c>
    </row>
    <row r="45" spans="2:13" x14ac:dyDescent="0.3">
      <c r="B45" s="7">
        <v>607</v>
      </c>
      <c r="C45" s="7" t="s">
        <v>36</v>
      </c>
      <c r="D45" s="8">
        <v>27.81</v>
      </c>
      <c r="E45" s="38" t="s">
        <v>82</v>
      </c>
      <c r="F45" s="39"/>
      <c r="G45" s="38" t="s">
        <v>81</v>
      </c>
      <c r="H45" s="39"/>
      <c r="I45" s="14"/>
      <c r="J45" s="7" t="s">
        <v>66</v>
      </c>
    </row>
    <row r="46" spans="2:13" x14ac:dyDescent="0.3">
      <c r="B46" s="7">
        <v>608</v>
      </c>
      <c r="C46" s="7" t="s">
        <v>80</v>
      </c>
      <c r="D46" s="8">
        <v>34.700000000000003</v>
      </c>
      <c r="E46" s="38" t="s">
        <v>90</v>
      </c>
      <c r="F46" s="39"/>
      <c r="G46" s="38" t="s">
        <v>91</v>
      </c>
      <c r="H46" s="39"/>
      <c r="I46" s="14"/>
      <c r="J46" s="7" t="s">
        <v>66</v>
      </c>
    </row>
    <row r="47" spans="2:13" x14ac:dyDescent="0.3">
      <c r="B47" s="7">
        <v>608</v>
      </c>
      <c r="C47" s="7" t="s">
        <v>36</v>
      </c>
      <c r="D47" s="8">
        <v>34.43</v>
      </c>
      <c r="E47" s="38" t="s">
        <v>91</v>
      </c>
      <c r="F47" s="39"/>
      <c r="G47" s="38" t="s">
        <v>90</v>
      </c>
      <c r="H47" s="39"/>
      <c r="I47" s="14"/>
      <c r="J47" s="7" t="s">
        <v>66</v>
      </c>
    </row>
    <row r="48" spans="2:13" x14ac:dyDescent="0.3">
      <c r="B48" s="7">
        <v>610</v>
      </c>
      <c r="C48" s="7" t="s">
        <v>80</v>
      </c>
      <c r="D48" s="8">
        <v>27.96</v>
      </c>
      <c r="E48" s="38" t="s">
        <v>92</v>
      </c>
      <c r="F48" s="39"/>
      <c r="G48" s="38" t="s">
        <v>81</v>
      </c>
      <c r="H48" s="39"/>
      <c r="I48" s="14"/>
      <c r="J48" s="7" t="s">
        <v>66</v>
      </c>
    </row>
    <row r="49" spans="2:10" x14ac:dyDescent="0.3">
      <c r="B49" s="7">
        <v>610</v>
      </c>
      <c r="C49" s="7" t="s">
        <v>36</v>
      </c>
      <c r="D49" s="8">
        <v>25.92</v>
      </c>
      <c r="E49" s="38" t="s">
        <v>81</v>
      </c>
      <c r="F49" s="39"/>
      <c r="G49" s="38" t="s">
        <v>92</v>
      </c>
      <c r="H49" s="39"/>
      <c r="I49" s="14"/>
      <c r="J49" s="7" t="s">
        <v>66</v>
      </c>
    </row>
    <row r="50" spans="2:10" x14ac:dyDescent="0.3">
      <c r="B50" s="7">
        <v>611</v>
      </c>
      <c r="C50" s="7" t="s">
        <v>80</v>
      </c>
      <c r="D50" s="8">
        <v>27.5</v>
      </c>
      <c r="E50" s="38" t="s">
        <v>92</v>
      </c>
      <c r="F50" s="39"/>
      <c r="G50" s="38" t="s">
        <v>88</v>
      </c>
      <c r="H50" s="39"/>
      <c r="I50" s="14"/>
      <c r="J50" s="7" t="s">
        <v>66</v>
      </c>
    </row>
    <row r="51" spans="2:10" x14ac:dyDescent="0.3">
      <c r="B51" s="7">
        <v>611</v>
      </c>
      <c r="C51" s="7" t="s">
        <v>36</v>
      </c>
      <c r="D51" s="8">
        <v>27.93</v>
      </c>
      <c r="E51" s="38" t="s">
        <v>88</v>
      </c>
      <c r="F51" s="39"/>
      <c r="G51" s="38" t="s">
        <v>92</v>
      </c>
      <c r="H51" s="39"/>
      <c r="I51" s="14"/>
      <c r="J51" s="7" t="s">
        <v>66</v>
      </c>
    </row>
    <row r="52" spans="2:10" x14ac:dyDescent="0.3">
      <c r="B52" s="7">
        <v>612</v>
      </c>
      <c r="C52" s="7" t="s">
        <v>80</v>
      </c>
      <c r="D52" s="8">
        <v>23.82</v>
      </c>
      <c r="E52" s="38" t="s">
        <v>83</v>
      </c>
      <c r="F52" s="39"/>
      <c r="G52" s="38" t="s">
        <v>84</v>
      </c>
      <c r="H52" s="39"/>
      <c r="I52" s="14"/>
      <c r="J52" s="7" t="s">
        <v>66</v>
      </c>
    </row>
    <row r="53" spans="2:10" x14ac:dyDescent="0.3">
      <c r="B53" s="7">
        <v>612</v>
      </c>
      <c r="C53" s="7" t="s">
        <v>36</v>
      </c>
      <c r="D53" s="8">
        <v>23.6</v>
      </c>
      <c r="E53" s="38" t="s">
        <v>84</v>
      </c>
      <c r="F53" s="39"/>
      <c r="G53" s="38" t="s">
        <v>83</v>
      </c>
      <c r="H53" s="39"/>
      <c r="I53" s="14"/>
      <c r="J53" s="7" t="s">
        <v>66</v>
      </c>
    </row>
  </sheetData>
  <mergeCells count="77">
    <mergeCell ref="I11:J11"/>
    <mergeCell ref="B13:C13"/>
    <mergeCell ref="G44:H44"/>
    <mergeCell ref="E44:F44"/>
    <mergeCell ref="B26:C26"/>
    <mergeCell ref="B27:C27"/>
    <mergeCell ref="B14:C14"/>
    <mergeCell ref="B11:C11"/>
    <mergeCell ref="D11:E11"/>
    <mergeCell ref="B25:C25"/>
    <mergeCell ref="G11:H11"/>
    <mergeCell ref="E31:F31"/>
    <mergeCell ref="G31:H31"/>
    <mergeCell ref="B18:C18"/>
    <mergeCell ref="D18:G18"/>
    <mergeCell ref="B19:C19"/>
    <mergeCell ref="I9:J9"/>
    <mergeCell ref="B10:C10"/>
    <mergeCell ref="D10:E10"/>
    <mergeCell ref="G10:H10"/>
    <mergeCell ref="I10:J10"/>
    <mergeCell ref="G9:H9"/>
    <mergeCell ref="B9:C9"/>
    <mergeCell ref="D9:E9"/>
    <mergeCell ref="B2:J2"/>
    <mergeCell ref="C4:J4"/>
    <mergeCell ref="B8:C8"/>
    <mergeCell ref="D8:E8"/>
    <mergeCell ref="G8:H8"/>
    <mergeCell ref="I8:J8"/>
    <mergeCell ref="D19:G19"/>
    <mergeCell ref="B20:C20"/>
    <mergeCell ref="D20:G20"/>
    <mergeCell ref="B21:C21"/>
    <mergeCell ref="D21:G2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6:F46"/>
    <mergeCell ref="G46:H46"/>
    <mergeCell ref="E47:F47"/>
    <mergeCell ref="G47:H47"/>
    <mergeCell ref="E45:F45"/>
    <mergeCell ref="G45:H45"/>
    <mergeCell ref="E48:F48"/>
    <mergeCell ref="G48:H48"/>
    <mergeCell ref="E52:F52"/>
    <mergeCell ref="G52:H52"/>
    <mergeCell ref="E53:F53"/>
    <mergeCell ref="G53:H53"/>
    <mergeCell ref="E49:F49"/>
    <mergeCell ref="G49:H49"/>
    <mergeCell ref="E50:F50"/>
    <mergeCell ref="G50:H50"/>
    <mergeCell ref="E51:F51"/>
    <mergeCell ref="G51:H51"/>
  </mergeCells>
  <conditionalFormatting sqref="D8:E8">
    <cfRule type="expression" dxfId="191" priority="213">
      <formula>D8=""</formula>
    </cfRule>
  </conditionalFormatting>
  <conditionalFormatting sqref="D10:E10">
    <cfRule type="expression" dxfId="190" priority="212">
      <formula>D10=""</formula>
    </cfRule>
  </conditionalFormatting>
  <conditionalFormatting sqref="D11:E11">
    <cfRule type="expression" dxfId="189" priority="211">
      <formula>D11=""</formula>
    </cfRule>
  </conditionalFormatting>
  <conditionalFormatting sqref="I8:J8">
    <cfRule type="expression" dxfId="188" priority="210">
      <formula>I8=""</formula>
    </cfRule>
  </conditionalFormatting>
  <conditionalFormatting sqref="D9:E9">
    <cfRule type="expression" dxfId="187" priority="209">
      <formula>D9=""</formula>
    </cfRule>
  </conditionalFormatting>
  <conditionalFormatting sqref="I10:J10">
    <cfRule type="expression" dxfId="186" priority="207">
      <formula>I10=""</formula>
    </cfRule>
  </conditionalFormatting>
  <conditionalFormatting sqref="I11:J11">
    <cfRule type="expression" dxfId="185" priority="206">
      <formula>I11=""</formula>
    </cfRule>
  </conditionalFormatting>
  <conditionalFormatting sqref="D13:D14">
    <cfRule type="expression" dxfId="184" priority="191">
      <formula>D13=""</formula>
    </cfRule>
  </conditionalFormatting>
  <conditionalFormatting sqref="D25">
    <cfRule type="expression" dxfId="183" priority="82">
      <formula>D25=""</formula>
    </cfRule>
  </conditionalFormatting>
  <conditionalFormatting sqref="D26">
    <cfRule type="expression" dxfId="182" priority="81">
      <formula>D26=""</formula>
    </cfRule>
  </conditionalFormatting>
  <conditionalFormatting sqref="D27">
    <cfRule type="expression" dxfId="181" priority="80">
      <formula>D27=""</formula>
    </cfRule>
  </conditionalFormatting>
  <conditionalFormatting sqref="J21">
    <cfRule type="expression" dxfId="180" priority="79">
      <formula>J21=""</formula>
    </cfRule>
  </conditionalFormatting>
  <conditionalFormatting sqref="D21:G21">
    <cfRule type="expression" dxfId="179" priority="78">
      <formula>D21=""</formula>
    </cfRule>
  </conditionalFormatting>
  <conditionalFormatting sqref="J18">
    <cfRule type="expression" dxfId="178" priority="77">
      <formula>J18=""</formula>
    </cfRule>
  </conditionalFormatting>
  <conditionalFormatting sqref="J20">
    <cfRule type="expression" dxfId="177" priority="76">
      <formula>J20=""</formula>
    </cfRule>
  </conditionalFormatting>
  <conditionalFormatting sqref="D18:G18">
    <cfRule type="expression" dxfId="176" priority="75">
      <formula>D18=""</formula>
    </cfRule>
  </conditionalFormatting>
  <conditionalFormatting sqref="D19:G19">
    <cfRule type="expression" dxfId="175" priority="74">
      <formula>D19=""</formula>
    </cfRule>
  </conditionalFormatting>
  <conditionalFormatting sqref="D20:G20">
    <cfRule type="expression" dxfId="174" priority="73">
      <formula>D20=""</formula>
    </cfRule>
  </conditionalFormatting>
  <conditionalFormatting sqref="I9:J9">
    <cfRule type="expression" dxfId="173" priority="66">
      <formula>I9=""</formula>
    </cfRule>
  </conditionalFormatting>
  <conditionalFormatting sqref="D44:D45">
    <cfRule type="expression" dxfId="172" priority="65">
      <formula>D44=""</formula>
    </cfRule>
  </conditionalFormatting>
  <conditionalFormatting sqref="B44:C44">
    <cfRule type="expression" dxfId="171" priority="64">
      <formula>B44=""</formula>
    </cfRule>
  </conditionalFormatting>
  <conditionalFormatting sqref="J44">
    <cfRule type="expression" dxfId="170" priority="63">
      <formula>J44=""</formula>
    </cfRule>
  </conditionalFormatting>
  <conditionalFormatting sqref="B45:C45">
    <cfRule type="expression" dxfId="169" priority="62">
      <formula>B45=""</formula>
    </cfRule>
  </conditionalFormatting>
  <conditionalFormatting sqref="J45">
    <cfRule type="expression" dxfId="168" priority="61">
      <formula>J45=""</formula>
    </cfRule>
  </conditionalFormatting>
  <conditionalFormatting sqref="E44:E45">
    <cfRule type="expression" dxfId="167" priority="60">
      <formula>E44=""</formula>
    </cfRule>
  </conditionalFormatting>
  <conditionalFormatting sqref="G44:G45">
    <cfRule type="expression" dxfId="166" priority="59">
      <formula>G44=""</formula>
    </cfRule>
  </conditionalFormatting>
  <conditionalFormatting sqref="D52:D53">
    <cfRule type="expression" dxfId="165" priority="58">
      <formula>D52=""</formula>
    </cfRule>
  </conditionalFormatting>
  <conditionalFormatting sqref="B52:C52">
    <cfRule type="expression" dxfId="164" priority="57">
      <formula>B52=""</formula>
    </cfRule>
  </conditionalFormatting>
  <conditionalFormatting sqref="J52">
    <cfRule type="expression" dxfId="163" priority="56">
      <formula>J52=""</formula>
    </cfRule>
  </conditionalFormatting>
  <conditionalFormatting sqref="B53:C53">
    <cfRule type="expression" dxfId="162" priority="55">
      <formula>B53=""</formula>
    </cfRule>
  </conditionalFormatting>
  <conditionalFormatting sqref="J53">
    <cfRule type="expression" dxfId="161" priority="54">
      <formula>J53=""</formula>
    </cfRule>
  </conditionalFormatting>
  <conditionalFormatting sqref="D32:D43">
    <cfRule type="expression" dxfId="160" priority="51">
      <formula>D32=""</formula>
    </cfRule>
  </conditionalFormatting>
  <conditionalFormatting sqref="B32:C32">
    <cfRule type="expression" dxfId="159" priority="50">
      <formula>B32=""</formula>
    </cfRule>
  </conditionalFormatting>
  <conditionalFormatting sqref="J32">
    <cfRule type="expression" dxfId="158" priority="49">
      <formula>J32=""</formula>
    </cfRule>
  </conditionalFormatting>
  <conditionalFormatting sqref="E32">
    <cfRule type="expression" dxfId="157" priority="48">
      <formula>E32=""</formula>
    </cfRule>
  </conditionalFormatting>
  <conditionalFormatting sqref="B33:C33">
    <cfRule type="expression" dxfId="156" priority="47">
      <formula>B33=""</formula>
    </cfRule>
  </conditionalFormatting>
  <conditionalFormatting sqref="J33">
    <cfRule type="expression" dxfId="155" priority="46">
      <formula>J33=""</formula>
    </cfRule>
  </conditionalFormatting>
  <conditionalFormatting sqref="B34:C34">
    <cfRule type="expression" dxfId="154" priority="45">
      <formula>B34=""</formula>
    </cfRule>
  </conditionalFormatting>
  <conditionalFormatting sqref="J34">
    <cfRule type="expression" dxfId="153" priority="44">
      <formula>J34=""</formula>
    </cfRule>
  </conditionalFormatting>
  <conditionalFormatting sqref="B35:C35">
    <cfRule type="expression" dxfId="152" priority="43">
      <formula>B35=""</formula>
    </cfRule>
  </conditionalFormatting>
  <conditionalFormatting sqref="J35">
    <cfRule type="expression" dxfId="151" priority="42">
      <formula>J35=""</formula>
    </cfRule>
  </conditionalFormatting>
  <conditionalFormatting sqref="B36:C36">
    <cfRule type="expression" dxfId="150" priority="41">
      <formula>B36=""</formula>
    </cfRule>
  </conditionalFormatting>
  <conditionalFormatting sqref="J36">
    <cfRule type="expression" dxfId="149" priority="40">
      <formula>J36=""</formula>
    </cfRule>
  </conditionalFormatting>
  <conditionalFormatting sqref="B37:C37">
    <cfRule type="expression" dxfId="148" priority="39">
      <formula>B37=""</formula>
    </cfRule>
  </conditionalFormatting>
  <conditionalFormatting sqref="J37">
    <cfRule type="expression" dxfId="147" priority="38">
      <formula>J37=""</formula>
    </cfRule>
  </conditionalFormatting>
  <conditionalFormatting sqref="B38:C38">
    <cfRule type="expression" dxfId="146" priority="37">
      <formula>B38=""</formula>
    </cfRule>
  </conditionalFormatting>
  <conditionalFormatting sqref="J38">
    <cfRule type="expression" dxfId="145" priority="36">
      <formula>J38=""</formula>
    </cfRule>
  </conditionalFormatting>
  <conditionalFormatting sqref="B39:C39">
    <cfRule type="expression" dxfId="144" priority="35">
      <formula>B39=""</formula>
    </cfRule>
  </conditionalFormatting>
  <conditionalFormatting sqref="J39">
    <cfRule type="expression" dxfId="143" priority="34">
      <formula>J39=""</formula>
    </cfRule>
  </conditionalFormatting>
  <conditionalFormatting sqref="B40:C40">
    <cfRule type="expression" dxfId="142" priority="33">
      <formula>B40=""</formula>
    </cfRule>
  </conditionalFormatting>
  <conditionalFormatting sqref="J40">
    <cfRule type="expression" dxfId="141" priority="32">
      <formula>J40=""</formula>
    </cfRule>
  </conditionalFormatting>
  <conditionalFormatting sqref="B41:C41">
    <cfRule type="expression" dxfId="140" priority="31">
      <formula>B41=""</formula>
    </cfRule>
  </conditionalFormatting>
  <conditionalFormatting sqref="J41">
    <cfRule type="expression" dxfId="139" priority="30">
      <formula>J41=""</formula>
    </cfRule>
  </conditionalFormatting>
  <conditionalFormatting sqref="B42:C42">
    <cfRule type="expression" dxfId="138" priority="29">
      <formula>B42=""</formula>
    </cfRule>
  </conditionalFormatting>
  <conditionalFormatting sqref="J42">
    <cfRule type="expression" dxfId="137" priority="28">
      <formula>J42=""</formula>
    </cfRule>
  </conditionalFormatting>
  <conditionalFormatting sqref="B43:C43">
    <cfRule type="expression" dxfId="136" priority="27">
      <formula>B43=""</formula>
    </cfRule>
  </conditionalFormatting>
  <conditionalFormatting sqref="J43">
    <cfRule type="expression" dxfId="135" priority="26">
      <formula>J43=""</formula>
    </cfRule>
  </conditionalFormatting>
  <conditionalFormatting sqref="E34:E43">
    <cfRule type="expression" dxfId="134" priority="25">
      <formula>E34=""</formula>
    </cfRule>
  </conditionalFormatting>
  <conditionalFormatting sqref="G33 G35:G43">
    <cfRule type="expression" dxfId="133" priority="24">
      <formula>G33=""</formula>
    </cfRule>
  </conditionalFormatting>
  <conditionalFormatting sqref="G34">
    <cfRule type="expression" dxfId="132" priority="23">
      <formula>G34=""</formula>
    </cfRule>
  </conditionalFormatting>
  <conditionalFormatting sqref="E33">
    <cfRule type="expression" dxfId="131" priority="22">
      <formula>E33=""</formula>
    </cfRule>
  </conditionalFormatting>
  <conditionalFormatting sqref="G32">
    <cfRule type="expression" dxfId="130" priority="21">
      <formula>G32=""</formula>
    </cfRule>
  </conditionalFormatting>
  <conditionalFormatting sqref="D46:D47">
    <cfRule type="expression" dxfId="129" priority="20">
      <formula>D46=""</formula>
    </cfRule>
  </conditionalFormatting>
  <conditionalFormatting sqref="B46:C46">
    <cfRule type="expression" dxfId="128" priority="19">
      <formula>B46=""</formula>
    </cfRule>
  </conditionalFormatting>
  <conditionalFormatting sqref="J46">
    <cfRule type="expression" dxfId="127" priority="18">
      <formula>J46=""</formula>
    </cfRule>
  </conditionalFormatting>
  <conditionalFormatting sqref="B47:C47">
    <cfRule type="expression" dxfId="126" priority="17">
      <formula>B47=""</formula>
    </cfRule>
  </conditionalFormatting>
  <conditionalFormatting sqref="J47">
    <cfRule type="expression" dxfId="125" priority="16">
      <formula>J47=""</formula>
    </cfRule>
  </conditionalFormatting>
  <conditionalFormatting sqref="E46:E47">
    <cfRule type="expression" dxfId="124" priority="15">
      <formula>E46=""</formula>
    </cfRule>
  </conditionalFormatting>
  <conditionalFormatting sqref="G46:G47">
    <cfRule type="expression" dxfId="123" priority="14">
      <formula>G46=""</formula>
    </cfRule>
  </conditionalFormatting>
  <conditionalFormatting sqref="D48:D51">
    <cfRule type="expression" dxfId="122" priority="13">
      <formula>D48=""</formula>
    </cfRule>
  </conditionalFormatting>
  <conditionalFormatting sqref="B48:C48">
    <cfRule type="expression" dxfId="121" priority="12">
      <formula>B48=""</formula>
    </cfRule>
  </conditionalFormatting>
  <conditionalFormatting sqref="J48">
    <cfRule type="expression" dxfId="120" priority="11">
      <formula>J48=""</formula>
    </cfRule>
  </conditionalFormatting>
  <conditionalFormatting sqref="B49:C49">
    <cfRule type="expression" dxfId="119" priority="10">
      <formula>B49=""</formula>
    </cfRule>
  </conditionalFormatting>
  <conditionalFormatting sqref="J49">
    <cfRule type="expression" dxfId="118" priority="9">
      <formula>J49=""</formula>
    </cfRule>
  </conditionalFormatting>
  <conditionalFormatting sqref="B50:C50">
    <cfRule type="expression" dxfId="117" priority="8">
      <formula>B50=""</formula>
    </cfRule>
  </conditionalFormatting>
  <conditionalFormatting sqref="J50">
    <cfRule type="expression" dxfId="116" priority="7">
      <formula>J50=""</formula>
    </cfRule>
  </conditionalFormatting>
  <conditionalFormatting sqref="B51:C51">
    <cfRule type="expression" dxfId="115" priority="6">
      <formula>B51=""</formula>
    </cfRule>
  </conditionalFormatting>
  <conditionalFormatting sqref="J51">
    <cfRule type="expression" dxfId="114" priority="5">
      <formula>J51=""</formula>
    </cfRule>
  </conditionalFormatting>
  <conditionalFormatting sqref="E48:E51">
    <cfRule type="expression" dxfId="113" priority="4">
      <formula>E48=""</formula>
    </cfRule>
  </conditionalFormatting>
  <conditionalFormatting sqref="G48:G51">
    <cfRule type="expression" dxfId="112" priority="3">
      <formula>G48=""</formula>
    </cfRule>
  </conditionalFormatting>
  <conditionalFormatting sqref="E52:E53">
    <cfRule type="expression" dxfId="111" priority="2">
      <formula>E52=""</formula>
    </cfRule>
  </conditionalFormatting>
  <conditionalFormatting sqref="G52:G53">
    <cfRule type="expression" dxfId="110" priority="1">
      <formula>G52=""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22" workbookViewId="0">
      <selection activeCell="E31" sqref="E3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(601 -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601</v>
      </c>
      <c r="C7" s="7" t="s">
        <v>80</v>
      </c>
      <c r="D7" s="7" t="s">
        <v>81</v>
      </c>
      <c r="E7" s="7" t="s">
        <v>93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09" priority="5">
      <formula>D7=""</formula>
    </cfRule>
  </conditionalFormatting>
  <conditionalFormatting sqref="E7">
    <cfRule type="expression" dxfId="108" priority="4">
      <formula>E7=""</formula>
    </cfRule>
  </conditionalFormatting>
  <conditionalFormatting sqref="F7">
    <cfRule type="expression" dxfId="107" priority="3">
      <formula>F7=""</formula>
    </cfRule>
  </conditionalFormatting>
  <conditionalFormatting sqref="C7">
    <cfRule type="expression" dxfId="106" priority="2">
      <formula>C7=""</formula>
    </cfRule>
  </conditionalFormatting>
  <conditionalFormatting sqref="B7">
    <cfRule type="expression" dxfId="105" priority="1">
      <formula>B7=""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25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(601 -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601</v>
      </c>
      <c r="C7" s="7" t="s">
        <v>36</v>
      </c>
      <c r="D7" s="7" t="s">
        <v>93</v>
      </c>
      <c r="E7" s="7" t="s">
        <v>81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78</v>
      </c>
      <c r="E31" s="26">
        <v>0</v>
      </c>
    </row>
    <row r="32" spans="2:14" ht="18" x14ac:dyDescent="0.3">
      <c r="B32" s="27">
        <v>19</v>
      </c>
      <c r="C32" s="33" t="s">
        <v>30</v>
      </c>
      <c r="D32" s="28" t="s">
        <v>79</v>
      </c>
      <c r="E32" s="29">
        <v>0</v>
      </c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04" priority="5">
      <formula>D7=""</formula>
    </cfRule>
  </conditionalFormatting>
  <conditionalFormatting sqref="E7">
    <cfRule type="expression" dxfId="103" priority="4">
      <formula>E7=""</formula>
    </cfRule>
  </conditionalFormatting>
  <conditionalFormatting sqref="F7">
    <cfRule type="expression" dxfId="102" priority="3">
      <formula>F7=""</formula>
    </cfRule>
  </conditionalFormatting>
  <conditionalFormatting sqref="C7">
    <cfRule type="expression" dxfId="101" priority="2">
      <formula>C7=""</formula>
    </cfRule>
  </conditionalFormatting>
  <conditionalFormatting sqref="B7">
    <cfRule type="expression" dxfId="100" priority="1">
      <formula>B7=""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28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(602 -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602</v>
      </c>
      <c r="C7" s="7" t="s">
        <v>80</v>
      </c>
      <c r="D7" s="7" t="s">
        <v>81</v>
      </c>
      <c r="E7" s="7" t="s">
        <v>93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85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9" priority="5">
      <formula>D7=""</formula>
    </cfRule>
  </conditionalFormatting>
  <conditionalFormatting sqref="E7">
    <cfRule type="expression" dxfId="98" priority="4">
      <formula>E7=""</formula>
    </cfRule>
  </conditionalFormatting>
  <conditionalFormatting sqref="F7">
    <cfRule type="expression" dxfId="97" priority="3">
      <formula>F7=""</formula>
    </cfRule>
  </conditionalFormatting>
  <conditionalFormatting sqref="C7">
    <cfRule type="expression" dxfId="96" priority="2">
      <formula>C7=""</formula>
    </cfRule>
  </conditionalFormatting>
  <conditionalFormatting sqref="B7">
    <cfRule type="expression" dxfId="95" priority="1">
      <formula>B7=""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25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(602 -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602</v>
      </c>
      <c r="C7" s="7" t="s">
        <v>36</v>
      </c>
      <c r="D7" s="7" t="s">
        <v>93</v>
      </c>
      <c r="E7" s="7" t="s">
        <v>81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85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85</v>
      </c>
      <c r="E31" s="26">
        <v>0</v>
      </c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4" priority="5">
      <formula>D7=""</formula>
    </cfRule>
  </conditionalFormatting>
  <conditionalFormatting sqref="E7">
    <cfRule type="expression" dxfId="93" priority="4">
      <formula>E7=""</formula>
    </cfRule>
  </conditionalFormatting>
  <conditionalFormatting sqref="F7">
    <cfRule type="expression" dxfId="92" priority="3">
      <formula>F7=""</formula>
    </cfRule>
  </conditionalFormatting>
  <conditionalFormatting sqref="C7">
    <cfRule type="expression" dxfId="91" priority="2">
      <formula>C7=""</formula>
    </cfRule>
  </conditionalFormatting>
  <conditionalFormatting sqref="B7">
    <cfRule type="expression" dxfId="90" priority="1">
      <formula>B7=""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zoomScale="85" zoomScaleNormal="85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(603 -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603</v>
      </c>
      <c r="C7" s="7" t="s">
        <v>80</v>
      </c>
      <c r="D7" s="7" t="s">
        <v>87</v>
      </c>
      <c r="E7" s="7" t="s">
        <v>88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89" priority="5">
      <formula>D7=""</formula>
    </cfRule>
  </conditionalFormatting>
  <conditionalFormatting sqref="E7">
    <cfRule type="expression" dxfId="88" priority="4">
      <formula>E7=""</formula>
    </cfRule>
  </conditionalFormatting>
  <conditionalFormatting sqref="F7">
    <cfRule type="expression" dxfId="87" priority="3">
      <formula>F7=""</formula>
    </cfRule>
  </conditionalFormatting>
  <conditionalFormatting sqref="C7">
    <cfRule type="expression" dxfId="86" priority="2">
      <formula>C7=""</formula>
    </cfRule>
  </conditionalFormatting>
  <conditionalFormatting sqref="B7">
    <cfRule type="expression" dxfId="85" priority="1">
      <formula>B7=""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4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(603 -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603</v>
      </c>
      <c r="C7" s="7" t="s">
        <v>36</v>
      </c>
      <c r="D7" s="7" t="s">
        <v>88</v>
      </c>
      <c r="E7" s="7" t="s">
        <v>87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x14ac:dyDescent="0.3">
      <c r="B19" s="23">
        <v>6</v>
      </c>
      <c r="C19" s="24" t="s">
        <v>17</v>
      </c>
      <c r="D19" s="25"/>
      <c r="E19" s="25"/>
      <c r="N19" s="4"/>
    </row>
    <row r="20" spans="2:14" x14ac:dyDescent="0.3">
      <c r="B20" s="27">
        <v>7</v>
      </c>
      <c r="C20" s="33" t="s">
        <v>18</v>
      </c>
      <c r="D20" s="28"/>
      <c r="E20" s="28"/>
    </row>
    <row r="21" spans="2:14" x14ac:dyDescent="0.3">
      <c r="B21" s="23">
        <v>8</v>
      </c>
      <c r="C21" s="24" t="s">
        <v>19</v>
      </c>
      <c r="D21" s="25"/>
      <c r="E21" s="25"/>
    </row>
    <row r="22" spans="2:14" x14ac:dyDescent="0.3">
      <c r="B22" s="27">
        <v>9</v>
      </c>
      <c r="C22" s="33" t="s">
        <v>20</v>
      </c>
      <c r="D22" s="28"/>
      <c r="E22" s="28"/>
    </row>
    <row r="23" spans="2:14" x14ac:dyDescent="0.3">
      <c r="B23" s="23">
        <v>10</v>
      </c>
      <c r="C23" s="24" t="s">
        <v>21</v>
      </c>
      <c r="D23" s="25"/>
      <c r="E23" s="25"/>
    </row>
    <row r="24" spans="2:14" x14ac:dyDescent="0.3">
      <c r="B24" s="27">
        <v>11</v>
      </c>
      <c r="C24" s="33" t="s">
        <v>22</v>
      </c>
      <c r="D24" s="28"/>
      <c r="E24" s="28"/>
    </row>
    <row r="25" spans="2:14" x14ac:dyDescent="0.3">
      <c r="B25" s="23">
        <v>12</v>
      </c>
      <c r="C25" s="24" t="s">
        <v>23</v>
      </c>
      <c r="D25" s="25"/>
      <c r="E25" s="25"/>
    </row>
    <row r="26" spans="2:14" x14ac:dyDescent="0.3">
      <c r="B26" s="27">
        <v>13</v>
      </c>
      <c r="C26" s="33" t="s">
        <v>24</v>
      </c>
      <c r="D26" s="28"/>
      <c r="E26" s="28"/>
    </row>
    <row r="27" spans="2:14" x14ac:dyDescent="0.3">
      <c r="B27" s="23">
        <v>14</v>
      </c>
      <c r="C27" s="24" t="s">
        <v>25</v>
      </c>
      <c r="D27" s="25"/>
      <c r="E27" s="25"/>
    </row>
    <row r="28" spans="2:14" x14ac:dyDescent="0.3">
      <c r="B28" s="27">
        <v>15</v>
      </c>
      <c r="C28" s="33" t="s">
        <v>26</v>
      </c>
      <c r="D28" s="28"/>
      <c r="E28" s="28"/>
    </row>
    <row r="29" spans="2:14" x14ac:dyDescent="0.3">
      <c r="B29" s="23">
        <v>16</v>
      </c>
      <c r="C29" s="24" t="s">
        <v>27</v>
      </c>
      <c r="D29" s="25"/>
      <c r="E29" s="25"/>
    </row>
    <row r="30" spans="2:14" x14ac:dyDescent="0.3">
      <c r="B30" s="27">
        <v>17</v>
      </c>
      <c r="C30" s="33" t="s">
        <v>28</v>
      </c>
      <c r="D30" s="28" t="s">
        <v>78</v>
      </c>
      <c r="E30" s="28">
        <v>0</v>
      </c>
    </row>
    <row r="31" spans="2:14" x14ac:dyDescent="0.3">
      <c r="B31" s="23">
        <v>18</v>
      </c>
      <c r="C31" s="24" t="s">
        <v>29</v>
      </c>
      <c r="D31" s="25" t="s">
        <v>79</v>
      </c>
      <c r="E31" s="25">
        <v>0</v>
      </c>
    </row>
    <row r="32" spans="2:14" x14ac:dyDescent="0.3">
      <c r="B32" s="27">
        <v>19</v>
      </c>
      <c r="C32" s="33" t="s">
        <v>30</v>
      </c>
      <c r="D32" s="28"/>
      <c r="E32" s="28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84" priority="5">
      <formula>D7=""</formula>
    </cfRule>
  </conditionalFormatting>
  <conditionalFormatting sqref="E7">
    <cfRule type="expression" dxfId="83" priority="4">
      <formula>E7=""</formula>
    </cfRule>
  </conditionalFormatting>
  <conditionalFormatting sqref="F7">
    <cfRule type="expression" dxfId="82" priority="3">
      <formula>F7=""</formula>
    </cfRule>
  </conditionalFormatting>
  <conditionalFormatting sqref="C7">
    <cfRule type="expression" dxfId="81" priority="2">
      <formula>C7=""</formula>
    </cfRule>
  </conditionalFormatting>
  <conditionalFormatting sqref="B7">
    <cfRule type="expression" dxfId="80" priority="1">
      <formula>B7=""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zoomScale="85" zoomScaleNormal="85" workbookViewId="0">
      <selection activeCell="J17" sqref="J1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(604 -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604</v>
      </c>
      <c r="C7" s="7" t="s">
        <v>80</v>
      </c>
      <c r="D7" s="7" t="s">
        <v>88</v>
      </c>
      <c r="E7" s="7" t="s">
        <v>87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x14ac:dyDescent="0.3">
      <c r="B19" s="23">
        <v>6</v>
      </c>
      <c r="C19" s="24" t="s">
        <v>17</v>
      </c>
      <c r="D19" s="25"/>
      <c r="E19" s="25"/>
      <c r="N19" s="4"/>
    </row>
    <row r="20" spans="2:14" x14ac:dyDescent="0.3">
      <c r="B20" s="27">
        <v>7</v>
      </c>
      <c r="C20" s="33" t="s">
        <v>18</v>
      </c>
      <c r="D20" s="28"/>
      <c r="E20" s="28"/>
    </row>
    <row r="21" spans="2:14" x14ac:dyDescent="0.3">
      <c r="B21" s="23">
        <v>8</v>
      </c>
      <c r="C21" s="24" t="s">
        <v>19</v>
      </c>
      <c r="D21" s="25"/>
      <c r="E21" s="25"/>
    </row>
    <row r="22" spans="2:14" x14ac:dyDescent="0.3">
      <c r="B22" s="27">
        <v>9</v>
      </c>
      <c r="C22" s="33" t="s">
        <v>20</v>
      </c>
      <c r="D22" s="28"/>
      <c r="E22" s="28"/>
    </row>
    <row r="23" spans="2:14" x14ac:dyDescent="0.3">
      <c r="B23" s="23">
        <v>10</v>
      </c>
      <c r="C23" s="24" t="s">
        <v>21</v>
      </c>
      <c r="D23" s="25"/>
      <c r="E23" s="25"/>
    </row>
    <row r="24" spans="2:14" x14ac:dyDescent="0.3">
      <c r="B24" s="27">
        <v>11</v>
      </c>
      <c r="C24" s="33" t="s">
        <v>22</v>
      </c>
      <c r="D24" s="28"/>
      <c r="E24" s="28"/>
    </row>
    <row r="25" spans="2:14" x14ac:dyDescent="0.3">
      <c r="B25" s="23">
        <v>12</v>
      </c>
      <c r="C25" s="24" t="s">
        <v>23</v>
      </c>
      <c r="D25" s="25"/>
      <c r="E25" s="25"/>
    </row>
    <row r="26" spans="2:14" x14ac:dyDescent="0.3">
      <c r="B26" s="27">
        <v>13</v>
      </c>
      <c r="C26" s="33" t="s">
        <v>24</v>
      </c>
      <c r="D26" s="28"/>
      <c r="E26" s="28"/>
    </row>
    <row r="27" spans="2:14" x14ac:dyDescent="0.3">
      <c r="B27" s="23">
        <v>14</v>
      </c>
      <c r="C27" s="24" t="s">
        <v>25</v>
      </c>
      <c r="D27" s="25"/>
      <c r="E27" s="25"/>
    </row>
    <row r="28" spans="2:14" x14ac:dyDescent="0.3">
      <c r="B28" s="27">
        <v>15</v>
      </c>
      <c r="C28" s="33" t="s">
        <v>26</v>
      </c>
      <c r="D28" s="28"/>
      <c r="E28" s="28"/>
    </row>
    <row r="29" spans="2:14" x14ac:dyDescent="0.3">
      <c r="B29" s="23">
        <v>16</v>
      </c>
      <c r="C29" s="24" t="s">
        <v>27</v>
      </c>
      <c r="D29" s="25"/>
      <c r="E29" s="25"/>
    </row>
    <row r="30" spans="2:14" x14ac:dyDescent="0.3">
      <c r="B30" s="27">
        <v>17</v>
      </c>
      <c r="C30" s="33" t="s">
        <v>28</v>
      </c>
      <c r="D30" s="28" t="s">
        <v>78</v>
      </c>
      <c r="E30" s="28">
        <v>0</v>
      </c>
    </row>
    <row r="31" spans="2:14" x14ac:dyDescent="0.3">
      <c r="B31" s="23">
        <v>18</v>
      </c>
      <c r="C31" s="24" t="s">
        <v>29</v>
      </c>
      <c r="D31" s="25"/>
      <c r="E31" s="25"/>
    </row>
    <row r="32" spans="2:14" x14ac:dyDescent="0.3">
      <c r="B32" s="27">
        <v>19</v>
      </c>
      <c r="C32" s="33" t="s">
        <v>30</v>
      </c>
      <c r="D32" s="28"/>
      <c r="E32" s="28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79" priority="5">
      <formula>D7=""</formula>
    </cfRule>
  </conditionalFormatting>
  <conditionalFormatting sqref="E7">
    <cfRule type="expression" dxfId="78" priority="4">
      <formula>E7=""</formula>
    </cfRule>
  </conditionalFormatting>
  <conditionalFormatting sqref="F7">
    <cfRule type="expression" dxfId="77" priority="3">
      <formula>F7=""</formula>
    </cfRule>
  </conditionalFormatting>
  <conditionalFormatting sqref="C7">
    <cfRule type="expression" dxfId="76" priority="2">
      <formula>C7=""</formula>
    </cfRule>
  </conditionalFormatting>
  <conditionalFormatting sqref="B7">
    <cfRule type="expression" dxfId="75" priority="1">
      <formula>B7=""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topLeftCell="B1" zoomScaleNormal="100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(604 -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604</v>
      </c>
      <c r="C7" s="7" t="s">
        <v>36</v>
      </c>
      <c r="D7" s="7" t="s">
        <v>89</v>
      </c>
      <c r="E7" s="7" t="s">
        <v>87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x14ac:dyDescent="0.3">
      <c r="B21" s="23">
        <v>8</v>
      </c>
      <c r="C21" s="24" t="s">
        <v>19</v>
      </c>
      <c r="D21" s="25"/>
      <c r="E21" s="25"/>
    </row>
    <row r="22" spans="2:14" x14ac:dyDescent="0.3">
      <c r="B22" s="27">
        <v>9</v>
      </c>
      <c r="C22" s="33" t="s">
        <v>20</v>
      </c>
      <c r="D22" s="28"/>
      <c r="E22" s="28"/>
    </row>
    <row r="23" spans="2:14" x14ac:dyDescent="0.3">
      <c r="B23" s="23">
        <v>10</v>
      </c>
      <c r="C23" s="24" t="s">
        <v>21</v>
      </c>
      <c r="D23" s="25"/>
      <c r="E23" s="25"/>
    </row>
    <row r="24" spans="2:14" x14ac:dyDescent="0.3">
      <c r="B24" s="27">
        <v>11</v>
      </c>
      <c r="C24" s="33" t="s">
        <v>22</v>
      </c>
      <c r="D24" s="28"/>
      <c r="E24" s="28"/>
    </row>
    <row r="25" spans="2:14" x14ac:dyDescent="0.3">
      <c r="B25" s="23">
        <v>12</v>
      </c>
      <c r="C25" s="24" t="s">
        <v>23</v>
      </c>
      <c r="D25" s="25"/>
      <c r="E25" s="25"/>
    </row>
    <row r="26" spans="2:14" x14ac:dyDescent="0.3">
      <c r="B26" s="27">
        <v>13</v>
      </c>
      <c r="C26" s="33" t="s">
        <v>24</v>
      </c>
      <c r="D26" s="28"/>
      <c r="E26" s="28"/>
    </row>
    <row r="27" spans="2:14" x14ac:dyDescent="0.3">
      <c r="B27" s="23">
        <v>14</v>
      </c>
      <c r="C27" s="24" t="s">
        <v>25</v>
      </c>
      <c r="D27" s="25"/>
      <c r="E27" s="25"/>
    </row>
    <row r="28" spans="2:14" x14ac:dyDescent="0.3">
      <c r="B28" s="27">
        <v>15</v>
      </c>
      <c r="C28" s="33" t="s">
        <v>26</v>
      </c>
      <c r="D28" s="28"/>
      <c r="E28" s="28"/>
    </row>
    <row r="29" spans="2:14" x14ac:dyDescent="0.3">
      <c r="B29" s="23">
        <v>16</v>
      </c>
      <c r="C29" s="24" t="s">
        <v>27</v>
      </c>
      <c r="D29" s="25"/>
      <c r="E29" s="25"/>
    </row>
    <row r="30" spans="2:14" x14ac:dyDescent="0.3">
      <c r="B30" s="27">
        <v>17</v>
      </c>
      <c r="C30" s="33" t="s">
        <v>28</v>
      </c>
      <c r="D30" s="28" t="s">
        <v>78</v>
      </c>
      <c r="E30" s="28">
        <v>0</v>
      </c>
    </row>
    <row r="31" spans="2:14" x14ac:dyDescent="0.3">
      <c r="B31" s="23">
        <v>18</v>
      </c>
      <c r="C31" s="24" t="s">
        <v>29</v>
      </c>
      <c r="D31" s="25" t="s">
        <v>79</v>
      </c>
      <c r="E31" s="25">
        <v>0</v>
      </c>
    </row>
    <row r="32" spans="2:14" x14ac:dyDescent="0.3">
      <c r="B32" s="27">
        <v>19</v>
      </c>
      <c r="C32" s="33" t="s">
        <v>30</v>
      </c>
      <c r="D32" s="28"/>
      <c r="E32" s="28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74" priority="5">
      <formula>D7=""</formula>
    </cfRule>
  </conditionalFormatting>
  <conditionalFormatting sqref="E7">
    <cfRule type="expression" dxfId="73" priority="4">
      <formula>E7=""</formula>
    </cfRule>
  </conditionalFormatting>
  <conditionalFormatting sqref="F7">
    <cfRule type="expression" dxfId="72" priority="3">
      <formula>F7=""</formula>
    </cfRule>
  </conditionalFormatting>
  <conditionalFormatting sqref="C7">
    <cfRule type="expression" dxfId="71" priority="2">
      <formula>C7=""</formula>
    </cfRule>
  </conditionalFormatting>
  <conditionalFormatting sqref="B7">
    <cfRule type="expression" dxfId="70" priority="1">
      <formula>B7=""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9" zoomScale="85" zoomScaleNormal="85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(605 -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605</v>
      </c>
      <c r="C7" s="7" t="s">
        <v>80</v>
      </c>
      <c r="D7" s="7" t="s">
        <v>83</v>
      </c>
      <c r="E7" s="7" t="s">
        <v>93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69" priority="5">
      <formula>D7=""</formula>
    </cfRule>
  </conditionalFormatting>
  <conditionalFormatting sqref="E7">
    <cfRule type="expression" dxfId="68" priority="4">
      <formula>E7=""</formula>
    </cfRule>
  </conditionalFormatting>
  <conditionalFormatting sqref="F7">
    <cfRule type="expression" dxfId="67" priority="3">
      <formula>F7=""</formula>
    </cfRule>
  </conditionalFormatting>
  <conditionalFormatting sqref="C7">
    <cfRule type="expression" dxfId="66" priority="2">
      <formula>C7=""</formula>
    </cfRule>
  </conditionalFormatting>
  <conditionalFormatting sqref="B7">
    <cfRule type="expression" dxfId="65" priority="1">
      <formula>B7=""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3" zoomScale="85" zoomScaleNormal="85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(605 -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605</v>
      </c>
      <c r="C7" s="7" t="s">
        <v>36</v>
      </c>
      <c r="D7" s="7" t="s">
        <v>93</v>
      </c>
      <c r="E7" s="7" t="s">
        <v>83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  <c r="F11" s="19"/>
      <c r="G11" s="19"/>
      <c r="H11" s="19"/>
      <c r="I11" s="19"/>
    </row>
    <row r="12" spans="2:14" ht="33" x14ac:dyDescent="0.3">
      <c r="B12" s="49"/>
      <c r="C12" s="49"/>
      <c r="D12" s="22" t="s">
        <v>9</v>
      </c>
      <c r="E12" s="22" t="s">
        <v>10</v>
      </c>
      <c r="F12" s="19"/>
      <c r="G12" s="19"/>
      <c r="H12" s="19"/>
      <c r="I12" s="19"/>
    </row>
    <row r="13" spans="2:14" ht="18" x14ac:dyDescent="0.3">
      <c r="B13" s="23">
        <v>0</v>
      </c>
      <c r="C13" s="24" t="s">
        <v>11</v>
      </c>
      <c r="D13" s="25"/>
      <c r="E13" s="26"/>
      <c r="F13" s="19"/>
      <c r="G13" s="19"/>
      <c r="H13" s="19"/>
      <c r="I13" s="19"/>
    </row>
    <row r="14" spans="2:14" ht="18" x14ac:dyDescent="0.3">
      <c r="B14" s="27">
        <v>1</v>
      </c>
      <c r="C14" s="33" t="s">
        <v>12</v>
      </c>
      <c r="D14" s="28"/>
      <c r="E14" s="29"/>
      <c r="F14" s="19"/>
      <c r="G14" s="19"/>
      <c r="H14" s="19"/>
      <c r="I14" s="19"/>
      <c r="N14" s="4"/>
    </row>
    <row r="15" spans="2:14" ht="18" x14ac:dyDescent="0.3">
      <c r="B15" s="23">
        <v>2</v>
      </c>
      <c r="C15" s="24" t="s">
        <v>13</v>
      </c>
      <c r="D15" s="25"/>
      <c r="E15" s="26"/>
      <c r="F15" s="19"/>
      <c r="G15" s="19"/>
      <c r="H15" s="19"/>
      <c r="I15" s="19"/>
      <c r="N15" s="4"/>
    </row>
    <row r="16" spans="2:14" ht="18" x14ac:dyDescent="0.3">
      <c r="B16" s="27">
        <v>3</v>
      </c>
      <c r="C16" s="33" t="s">
        <v>14</v>
      </c>
      <c r="D16" s="28"/>
      <c r="E16" s="29"/>
      <c r="F16" s="19"/>
      <c r="G16" s="19"/>
      <c r="H16" s="19"/>
      <c r="I16" s="19"/>
      <c r="N16" s="4"/>
    </row>
    <row r="17" spans="2:14" ht="18" x14ac:dyDescent="0.3">
      <c r="B17" s="23">
        <v>4</v>
      </c>
      <c r="C17" s="24" t="s">
        <v>15</v>
      </c>
      <c r="D17" s="25"/>
      <c r="E17" s="26"/>
      <c r="F17" s="19"/>
      <c r="G17" s="19"/>
      <c r="H17" s="19"/>
      <c r="I17" s="19"/>
      <c r="N17" s="4"/>
    </row>
    <row r="18" spans="2:14" ht="18" x14ac:dyDescent="0.3">
      <c r="B18" s="27">
        <v>5</v>
      </c>
      <c r="C18" s="33" t="s">
        <v>16</v>
      </c>
      <c r="D18" s="28"/>
      <c r="E18" s="29"/>
      <c r="F18" s="19"/>
      <c r="G18" s="19"/>
      <c r="H18" s="19"/>
      <c r="I18" s="19"/>
      <c r="N18" s="4"/>
    </row>
    <row r="19" spans="2:14" ht="18" x14ac:dyDescent="0.3">
      <c r="B19" s="23">
        <v>6</v>
      </c>
      <c r="C19" s="24" t="s">
        <v>17</v>
      </c>
      <c r="D19" s="25"/>
      <c r="E19" s="26"/>
      <c r="F19" s="19"/>
      <c r="G19" s="19"/>
      <c r="H19" s="19"/>
      <c r="I19" s="19"/>
      <c r="N19" s="4"/>
    </row>
    <row r="20" spans="2:14" ht="18" x14ac:dyDescent="0.3">
      <c r="B20" s="27">
        <v>7</v>
      </c>
      <c r="C20" s="33" t="s">
        <v>18</v>
      </c>
      <c r="D20" s="28"/>
      <c r="E20" s="29"/>
      <c r="F20" s="19"/>
      <c r="G20" s="19"/>
      <c r="H20" s="19"/>
      <c r="I20" s="19"/>
    </row>
    <row r="21" spans="2:14" ht="18" x14ac:dyDescent="0.3">
      <c r="B21" s="23">
        <v>8</v>
      </c>
      <c r="C21" s="24" t="s">
        <v>19</v>
      </c>
      <c r="D21" s="25"/>
      <c r="E21" s="26"/>
      <c r="F21" s="19"/>
      <c r="G21" s="19"/>
      <c r="H21" s="19"/>
      <c r="I21" s="19"/>
    </row>
    <row r="22" spans="2:14" ht="18" x14ac:dyDescent="0.3">
      <c r="B22" s="27">
        <v>9</v>
      </c>
      <c r="C22" s="33" t="s">
        <v>20</v>
      </c>
      <c r="D22" s="28"/>
      <c r="E22" s="29"/>
      <c r="F22" s="19"/>
      <c r="G22" s="19"/>
      <c r="H22" s="19"/>
      <c r="I22" s="19"/>
    </row>
    <row r="23" spans="2:14" ht="18" x14ac:dyDescent="0.3">
      <c r="B23" s="23">
        <v>10</v>
      </c>
      <c r="C23" s="24" t="s">
        <v>21</v>
      </c>
      <c r="D23" s="25"/>
      <c r="E23" s="26"/>
      <c r="F23" s="19"/>
      <c r="G23" s="19"/>
      <c r="H23" s="19"/>
      <c r="I23" s="19"/>
    </row>
    <row r="24" spans="2:14" ht="18" x14ac:dyDescent="0.3">
      <c r="B24" s="27">
        <v>11</v>
      </c>
      <c r="C24" s="33" t="s">
        <v>22</v>
      </c>
      <c r="D24" s="28"/>
      <c r="E24" s="29"/>
      <c r="F24" s="19"/>
      <c r="G24" s="19"/>
      <c r="H24" s="19"/>
      <c r="I24" s="19"/>
    </row>
    <row r="25" spans="2:14" ht="18" x14ac:dyDescent="0.3">
      <c r="B25" s="23">
        <v>12</v>
      </c>
      <c r="C25" s="24" t="s">
        <v>23</v>
      </c>
      <c r="D25" s="25"/>
      <c r="E25" s="26"/>
      <c r="F25" s="19"/>
      <c r="G25" s="19"/>
      <c r="H25" s="19"/>
      <c r="I25" s="19"/>
    </row>
    <row r="26" spans="2:14" ht="18" x14ac:dyDescent="0.3">
      <c r="B26" s="27">
        <v>13</v>
      </c>
      <c r="C26" s="33" t="s">
        <v>24</v>
      </c>
      <c r="D26" s="28"/>
      <c r="E26" s="29"/>
      <c r="F26" s="19"/>
      <c r="G26" s="19"/>
      <c r="H26" s="19"/>
      <c r="I26" s="19"/>
    </row>
    <row r="27" spans="2:14" ht="18" x14ac:dyDescent="0.3">
      <c r="B27" s="23">
        <v>14</v>
      </c>
      <c r="C27" s="24" t="s">
        <v>25</v>
      </c>
      <c r="D27" s="25"/>
      <c r="E27" s="26"/>
      <c r="F27" s="19"/>
      <c r="G27" s="19"/>
      <c r="H27" s="19"/>
      <c r="I27" s="19"/>
    </row>
    <row r="28" spans="2:14" ht="18" x14ac:dyDescent="0.3">
      <c r="B28" s="27">
        <v>15</v>
      </c>
      <c r="C28" s="33" t="s">
        <v>26</v>
      </c>
      <c r="D28" s="28"/>
      <c r="E28" s="29"/>
      <c r="F28" s="19"/>
      <c r="G28" s="19"/>
      <c r="H28" s="19"/>
      <c r="I28" s="19"/>
    </row>
    <row r="29" spans="2:14" ht="18" x14ac:dyDescent="0.3">
      <c r="B29" s="23">
        <v>16</v>
      </c>
      <c r="C29" s="24" t="s">
        <v>27</v>
      </c>
      <c r="D29" s="25"/>
      <c r="E29" s="26"/>
      <c r="F29" s="19"/>
      <c r="G29" s="19"/>
      <c r="H29" s="19"/>
      <c r="I29" s="19"/>
    </row>
    <row r="30" spans="2:14" ht="18" x14ac:dyDescent="0.3">
      <c r="B30" s="27">
        <v>17</v>
      </c>
      <c r="C30" s="33" t="s">
        <v>28</v>
      </c>
      <c r="D30" s="28" t="s">
        <v>78</v>
      </c>
      <c r="E30" s="29">
        <v>0</v>
      </c>
      <c r="F30" s="19"/>
      <c r="G30" s="19"/>
      <c r="H30" s="19"/>
      <c r="I30" s="19"/>
    </row>
    <row r="31" spans="2:14" ht="18" x14ac:dyDescent="0.3">
      <c r="B31" s="23">
        <v>18</v>
      </c>
      <c r="C31" s="24" t="s">
        <v>29</v>
      </c>
      <c r="D31" s="25" t="s">
        <v>85</v>
      </c>
      <c r="E31" s="26">
        <v>0</v>
      </c>
      <c r="F31" s="19"/>
      <c r="G31" s="19"/>
      <c r="H31" s="19"/>
      <c r="I31" s="19"/>
    </row>
    <row r="32" spans="2:14" ht="18" x14ac:dyDescent="0.3">
      <c r="B32" s="27">
        <v>19</v>
      </c>
      <c r="C32" s="33" t="s">
        <v>30</v>
      </c>
      <c r="D32" s="28"/>
      <c r="E32" s="29"/>
      <c r="F32" s="19"/>
      <c r="G32" s="19"/>
      <c r="H32" s="19"/>
      <c r="I32" s="19"/>
    </row>
    <row r="33" spans="2:9" ht="18" x14ac:dyDescent="0.3">
      <c r="B33" s="23">
        <v>20</v>
      </c>
      <c r="C33" s="24" t="s">
        <v>31</v>
      </c>
      <c r="D33" s="25"/>
      <c r="E33" s="26"/>
      <c r="F33" s="19"/>
      <c r="G33" s="19"/>
      <c r="H33" s="19"/>
      <c r="I33" s="19"/>
    </row>
    <row r="34" spans="2:9" ht="18" x14ac:dyDescent="0.3">
      <c r="B34" s="27">
        <v>21</v>
      </c>
      <c r="C34" s="33" t="s">
        <v>32</v>
      </c>
      <c r="D34" s="28"/>
      <c r="E34" s="29"/>
      <c r="F34" s="19"/>
      <c r="G34" s="19"/>
      <c r="H34" s="19"/>
      <c r="I34" s="19"/>
    </row>
    <row r="35" spans="2:9" ht="18" x14ac:dyDescent="0.3">
      <c r="B35" s="23">
        <v>22</v>
      </c>
      <c r="C35" s="24" t="s">
        <v>33</v>
      </c>
      <c r="D35" s="25"/>
      <c r="E35" s="26"/>
      <c r="F35" s="19"/>
      <c r="G35" s="19"/>
      <c r="H35" s="19"/>
      <c r="I35" s="19"/>
    </row>
    <row r="36" spans="2:9" ht="18" x14ac:dyDescent="0.3">
      <c r="B36" s="27">
        <v>23</v>
      </c>
      <c r="C36" s="33" t="s">
        <v>34</v>
      </c>
      <c r="D36" s="28"/>
      <c r="E36" s="29"/>
      <c r="F36" s="19"/>
      <c r="G36" s="19"/>
      <c r="H36" s="19"/>
      <c r="I36" s="19"/>
    </row>
    <row r="37" spans="2:9" ht="18" x14ac:dyDescent="0.3">
      <c r="B37" s="23" t="s">
        <v>35</v>
      </c>
      <c r="C37" s="24"/>
      <c r="D37" s="30"/>
      <c r="E37" s="31">
        <f>+SUM(E13:E36)</f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64" priority="5">
      <formula>D7=""</formula>
    </cfRule>
  </conditionalFormatting>
  <conditionalFormatting sqref="E7">
    <cfRule type="expression" dxfId="63" priority="4">
      <formula>E7=""</formula>
    </cfRule>
  </conditionalFormatting>
  <conditionalFormatting sqref="F7">
    <cfRule type="expression" dxfId="62" priority="3">
      <formula>F7=""</formula>
    </cfRule>
  </conditionalFormatting>
  <conditionalFormatting sqref="C7">
    <cfRule type="expression" dxfId="61" priority="2">
      <formula>C7=""</formula>
    </cfRule>
  </conditionalFormatting>
  <conditionalFormatting sqref="B7">
    <cfRule type="expression" dxfId="60" priority="1">
      <formula>B7=""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9" zoomScale="85" zoomScaleNormal="85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(606 -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606</v>
      </c>
      <c r="C7" s="7" t="s">
        <v>80</v>
      </c>
      <c r="D7" s="7" t="s">
        <v>81</v>
      </c>
      <c r="E7" s="7" t="s">
        <v>87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9" priority="5">
      <formula>D7=""</formula>
    </cfRule>
  </conditionalFormatting>
  <conditionalFormatting sqref="E7">
    <cfRule type="expression" dxfId="58" priority="4">
      <formula>E7=""</formula>
    </cfRule>
  </conditionalFormatting>
  <conditionalFormatting sqref="F7">
    <cfRule type="expression" dxfId="57" priority="3">
      <formula>F7=""</formula>
    </cfRule>
  </conditionalFormatting>
  <conditionalFormatting sqref="C7">
    <cfRule type="expression" dxfId="56" priority="2">
      <formula>C7=""</formula>
    </cfRule>
  </conditionalFormatting>
  <conditionalFormatting sqref="B7">
    <cfRule type="expression" dxfId="55" priority="1">
      <formula>B7=""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7" zoomScale="85" zoomScaleNormal="85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(606 -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606</v>
      </c>
      <c r="C7" s="7" t="s">
        <v>36</v>
      </c>
      <c r="D7" s="7" t="s">
        <v>87</v>
      </c>
      <c r="E7" s="7" t="s">
        <v>81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85</v>
      </c>
      <c r="E31" s="26">
        <v>0</v>
      </c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4" priority="5">
      <formula>D7=""</formula>
    </cfRule>
  </conditionalFormatting>
  <conditionalFormatting sqref="E7">
    <cfRule type="expression" dxfId="53" priority="4">
      <formula>E7=""</formula>
    </cfRule>
  </conditionalFormatting>
  <conditionalFormatting sqref="F7">
    <cfRule type="expression" dxfId="52" priority="3">
      <formula>F7=""</formula>
    </cfRule>
  </conditionalFormatting>
  <conditionalFormatting sqref="C7">
    <cfRule type="expression" dxfId="51" priority="2">
      <formula>C7=""</formula>
    </cfRule>
  </conditionalFormatting>
  <conditionalFormatting sqref="B7">
    <cfRule type="expression" dxfId="50" priority="1">
      <formula>B7=""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6" workbookViewId="0">
      <selection activeCell="H28" sqref="H2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(607 -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80</v>
      </c>
      <c r="D7" s="7" t="s">
        <v>81</v>
      </c>
      <c r="E7" s="7" t="s">
        <v>82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f>'Operador UN06'!D13</f>
        <v>44169</v>
      </c>
      <c r="E11" s="50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2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2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2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2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6" zoomScale="70" zoomScaleNormal="70" workbookViewId="0">
      <selection activeCell="L28" sqref="L28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(607 -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607</v>
      </c>
      <c r="C7" s="7" t="s">
        <v>36</v>
      </c>
      <c r="D7" s="7" t="s">
        <v>82</v>
      </c>
      <c r="E7" s="7" t="s">
        <v>81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5.75" customHeight="1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2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2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2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2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2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2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2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2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2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78</v>
      </c>
      <c r="E31" s="26">
        <v>0</v>
      </c>
    </row>
    <row r="32" spans="2:14" ht="18" x14ac:dyDescent="0.3">
      <c r="B32" s="27">
        <v>19</v>
      </c>
      <c r="C32" s="32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2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2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6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(608 -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608</v>
      </c>
      <c r="C7" s="7" t="s">
        <v>80</v>
      </c>
      <c r="D7" s="7" t="s">
        <v>90</v>
      </c>
      <c r="E7" s="7" t="s">
        <v>91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79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31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(608 -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608</v>
      </c>
      <c r="C7" s="7" t="s">
        <v>36</v>
      </c>
      <c r="D7" s="7" t="s">
        <v>91</v>
      </c>
      <c r="E7" s="7" t="s">
        <v>90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  <c r="F11" s="19"/>
      <c r="G11" s="19"/>
      <c r="H11" s="19"/>
      <c r="I11" s="19"/>
    </row>
    <row r="12" spans="2:14" ht="33" x14ac:dyDescent="0.3">
      <c r="B12" s="49"/>
      <c r="C12" s="49"/>
      <c r="D12" s="22" t="s">
        <v>9</v>
      </c>
      <c r="E12" s="22" t="s">
        <v>10</v>
      </c>
      <c r="F12" s="19"/>
      <c r="G12" s="19"/>
      <c r="H12" s="19"/>
      <c r="I12" s="19"/>
    </row>
    <row r="13" spans="2:14" ht="18" x14ac:dyDescent="0.3">
      <c r="B13" s="23">
        <v>0</v>
      </c>
      <c r="C13" s="24" t="s">
        <v>11</v>
      </c>
      <c r="D13" s="25"/>
      <c r="E13" s="26"/>
      <c r="F13" s="19"/>
      <c r="G13" s="19"/>
      <c r="H13" s="19"/>
      <c r="I13" s="19"/>
    </row>
    <row r="14" spans="2:14" ht="18" x14ac:dyDescent="0.3">
      <c r="B14" s="27">
        <v>1</v>
      </c>
      <c r="C14" s="33" t="s">
        <v>12</v>
      </c>
      <c r="D14" s="28"/>
      <c r="E14" s="29"/>
      <c r="F14" s="19"/>
      <c r="G14" s="19"/>
      <c r="H14" s="19"/>
      <c r="I14" s="19"/>
      <c r="N14" s="4"/>
    </row>
    <row r="15" spans="2:14" ht="18" x14ac:dyDescent="0.3">
      <c r="B15" s="23">
        <v>2</v>
      </c>
      <c r="C15" s="24" t="s">
        <v>13</v>
      </c>
      <c r="D15" s="25"/>
      <c r="E15" s="26"/>
      <c r="F15" s="19"/>
      <c r="G15" s="19"/>
      <c r="H15" s="19"/>
      <c r="I15" s="19"/>
      <c r="N15" s="4"/>
    </row>
    <row r="16" spans="2:14" ht="18" x14ac:dyDescent="0.3">
      <c r="B16" s="27">
        <v>3</v>
      </c>
      <c r="C16" s="33" t="s">
        <v>14</v>
      </c>
      <c r="D16" s="28"/>
      <c r="E16" s="29"/>
      <c r="F16" s="19"/>
      <c r="G16" s="19"/>
      <c r="H16" s="19"/>
      <c r="I16" s="19"/>
      <c r="N16" s="4"/>
    </row>
    <row r="17" spans="2:14" ht="18" x14ac:dyDescent="0.3">
      <c r="B17" s="23">
        <v>4</v>
      </c>
      <c r="C17" s="24" t="s">
        <v>15</v>
      </c>
      <c r="D17" s="25"/>
      <c r="E17" s="26"/>
      <c r="F17" s="19"/>
      <c r="G17" s="19"/>
      <c r="H17" s="19"/>
      <c r="I17" s="19"/>
      <c r="N17" s="4"/>
    </row>
    <row r="18" spans="2:14" ht="18" x14ac:dyDescent="0.3">
      <c r="B18" s="27">
        <v>5</v>
      </c>
      <c r="C18" s="33" t="s">
        <v>16</v>
      </c>
      <c r="D18" s="28"/>
      <c r="E18" s="29"/>
      <c r="F18" s="19"/>
      <c r="G18" s="19"/>
      <c r="H18" s="19"/>
      <c r="I18" s="19"/>
      <c r="N18" s="4"/>
    </row>
    <row r="19" spans="2:14" ht="18" x14ac:dyDescent="0.3">
      <c r="B19" s="23">
        <v>6</v>
      </c>
      <c r="C19" s="24" t="s">
        <v>17</v>
      </c>
      <c r="D19" s="25"/>
      <c r="E19" s="26"/>
      <c r="F19" s="19"/>
      <c r="G19" s="19"/>
      <c r="H19" s="19"/>
      <c r="I19" s="19"/>
      <c r="N19" s="4"/>
    </row>
    <row r="20" spans="2:14" ht="18" x14ac:dyDescent="0.3">
      <c r="B20" s="27">
        <v>7</v>
      </c>
      <c r="C20" s="33" t="s">
        <v>18</v>
      </c>
      <c r="D20" s="28"/>
      <c r="E20" s="29"/>
      <c r="F20" s="19"/>
      <c r="G20" s="19"/>
      <c r="H20" s="19"/>
      <c r="I20" s="19"/>
    </row>
    <row r="21" spans="2:14" ht="18" x14ac:dyDescent="0.3">
      <c r="B21" s="23">
        <v>8</v>
      </c>
      <c r="C21" s="24" t="s">
        <v>19</v>
      </c>
      <c r="D21" s="25"/>
      <c r="E21" s="26"/>
      <c r="F21" s="19"/>
      <c r="G21" s="19"/>
      <c r="H21" s="19"/>
      <c r="I21" s="19"/>
    </row>
    <row r="22" spans="2:14" ht="18" x14ac:dyDescent="0.3">
      <c r="B22" s="27">
        <v>9</v>
      </c>
      <c r="C22" s="33" t="s">
        <v>20</v>
      </c>
      <c r="D22" s="28"/>
      <c r="E22" s="29"/>
      <c r="F22" s="19"/>
      <c r="G22" s="19"/>
      <c r="H22" s="19"/>
      <c r="I22" s="19"/>
    </row>
    <row r="23" spans="2:14" ht="18" x14ac:dyDescent="0.3">
      <c r="B23" s="23">
        <v>10</v>
      </c>
      <c r="C23" s="24" t="s">
        <v>21</v>
      </c>
      <c r="D23" s="25"/>
      <c r="E23" s="26"/>
      <c r="F23" s="19"/>
      <c r="G23" s="19"/>
      <c r="H23" s="19"/>
      <c r="I23" s="19"/>
    </row>
    <row r="24" spans="2:14" ht="18" x14ac:dyDescent="0.3">
      <c r="B24" s="27">
        <v>11</v>
      </c>
      <c r="C24" s="33" t="s">
        <v>22</v>
      </c>
      <c r="D24" s="28"/>
      <c r="E24" s="29"/>
      <c r="F24" s="19"/>
      <c r="G24" s="19"/>
      <c r="H24" s="19"/>
      <c r="I24" s="19"/>
    </row>
    <row r="25" spans="2:14" ht="18" x14ac:dyDescent="0.3">
      <c r="B25" s="23">
        <v>12</v>
      </c>
      <c r="C25" s="24" t="s">
        <v>23</v>
      </c>
      <c r="D25" s="25"/>
      <c r="E25" s="26"/>
      <c r="F25" s="19"/>
      <c r="G25" s="19"/>
      <c r="H25" s="19"/>
      <c r="I25" s="19"/>
    </row>
    <row r="26" spans="2:14" ht="18" x14ac:dyDescent="0.3">
      <c r="B26" s="27">
        <v>13</v>
      </c>
      <c r="C26" s="33" t="s">
        <v>24</v>
      </c>
      <c r="D26" s="28"/>
      <c r="E26" s="29"/>
      <c r="F26" s="19"/>
      <c r="G26" s="19"/>
      <c r="H26" s="19"/>
      <c r="I26" s="19"/>
    </row>
    <row r="27" spans="2:14" ht="18" x14ac:dyDescent="0.3">
      <c r="B27" s="23">
        <v>14</v>
      </c>
      <c r="C27" s="24" t="s">
        <v>25</v>
      </c>
      <c r="D27" s="25"/>
      <c r="E27" s="26"/>
      <c r="F27" s="19"/>
      <c r="G27" s="19"/>
      <c r="H27" s="19"/>
      <c r="I27" s="19"/>
    </row>
    <row r="28" spans="2:14" ht="18" x14ac:dyDescent="0.3">
      <c r="B28" s="27">
        <v>15</v>
      </c>
      <c r="C28" s="33" t="s">
        <v>26</v>
      </c>
      <c r="D28" s="28"/>
      <c r="E28" s="29"/>
      <c r="F28" s="19"/>
      <c r="G28" s="19"/>
      <c r="H28" s="19"/>
      <c r="I28" s="19"/>
    </row>
    <row r="29" spans="2:14" ht="18" x14ac:dyDescent="0.3">
      <c r="B29" s="23">
        <v>16</v>
      </c>
      <c r="C29" s="24" t="s">
        <v>27</v>
      </c>
      <c r="D29" s="25"/>
      <c r="E29" s="26"/>
      <c r="F29" s="19"/>
      <c r="G29" s="19"/>
      <c r="H29" s="19"/>
      <c r="I29" s="19"/>
    </row>
    <row r="30" spans="2:14" ht="18" x14ac:dyDescent="0.3">
      <c r="B30" s="27">
        <v>17</v>
      </c>
      <c r="C30" s="33" t="s">
        <v>28</v>
      </c>
      <c r="D30" s="28" t="s">
        <v>79</v>
      </c>
      <c r="E30" s="29">
        <v>0</v>
      </c>
      <c r="F30" s="19"/>
      <c r="G30" s="19"/>
      <c r="H30" s="19"/>
      <c r="I30" s="19"/>
    </row>
    <row r="31" spans="2:14" ht="18" x14ac:dyDescent="0.3">
      <c r="B31" s="23">
        <v>18</v>
      </c>
      <c r="C31" s="24" t="s">
        <v>29</v>
      </c>
      <c r="D31" s="25" t="s">
        <v>79</v>
      </c>
      <c r="E31" s="26">
        <v>0</v>
      </c>
      <c r="F31" s="19"/>
      <c r="G31" s="19"/>
      <c r="H31" s="19"/>
      <c r="I31" s="19"/>
    </row>
    <row r="32" spans="2:14" ht="18" x14ac:dyDescent="0.3">
      <c r="B32" s="27">
        <v>19</v>
      </c>
      <c r="C32" s="33" t="s">
        <v>30</v>
      </c>
      <c r="D32" s="28"/>
      <c r="E32" s="29"/>
      <c r="F32" s="19"/>
      <c r="G32" s="19"/>
      <c r="H32" s="19"/>
      <c r="I32" s="19"/>
    </row>
    <row r="33" spans="2:9" ht="18" x14ac:dyDescent="0.3">
      <c r="B33" s="23">
        <v>20</v>
      </c>
      <c r="C33" s="24" t="s">
        <v>31</v>
      </c>
      <c r="D33" s="25"/>
      <c r="E33" s="26"/>
      <c r="F33" s="19"/>
      <c r="G33" s="19"/>
      <c r="H33" s="19"/>
      <c r="I33" s="19"/>
    </row>
    <row r="34" spans="2:9" ht="18" x14ac:dyDescent="0.3">
      <c r="B34" s="27">
        <v>21</v>
      </c>
      <c r="C34" s="33" t="s">
        <v>32</v>
      </c>
      <c r="D34" s="28"/>
      <c r="E34" s="29"/>
      <c r="F34" s="19"/>
      <c r="G34" s="19"/>
      <c r="H34" s="19"/>
      <c r="I34" s="19"/>
    </row>
    <row r="35" spans="2:9" ht="18" x14ac:dyDescent="0.3">
      <c r="B35" s="23">
        <v>22</v>
      </c>
      <c r="C35" s="24" t="s">
        <v>33</v>
      </c>
      <c r="D35" s="25"/>
      <c r="E35" s="26"/>
      <c r="F35" s="19"/>
      <c r="G35" s="19"/>
      <c r="H35" s="19"/>
      <c r="I35" s="19"/>
    </row>
    <row r="36" spans="2:9" ht="18" x14ac:dyDescent="0.3">
      <c r="B36" s="27">
        <v>23</v>
      </c>
      <c r="C36" s="33" t="s">
        <v>34</v>
      </c>
      <c r="D36" s="28"/>
      <c r="E36" s="29"/>
      <c r="F36" s="19"/>
      <c r="G36" s="19"/>
      <c r="H36" s="19"/>
      <c r="I36" s="19"/>
    </row>
    <row r="37" spans="2:9" ht="18" x14ac:dyDescent="0.3">
      <c r="B37" s="23" t="s">
        <v>35</v>
      </c>
      <c r="C37" s="24"/>
      <c r="D37" s="30"/>
      <c r="E37" s="31">
        <f>+SUM(E13:E36)</f>
        <v>0</v>
      </c>
      <c r="F37" s="19"/>
      <c r="G37" s="19"/>
      <c r="H37" s="19"/>
      <c r="I37" s="19"/>
    </row>
  </sheetData>
  <mergeCells count="4">
    <mergeCell ref="B2:I2"/>
    <mergeCell ref="B11:B12"/>
    <mergeCell ref="C11:C12"/>
    <mergeCell ref="D11:E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6" zoomScale="85" zoomScaleNormal="85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(610 -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610</v>
      </c>
      <c r="C7" s="7" t="s">
        <v>80</v>
      </c>
      <c r="D7" s="7" t="s">
        <v>92</v>
      </c>
      <c r="E7" s="7" t="s">
        <v>81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79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B19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(610 -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610</v>
      </c>
      <c r="C7" s="7" t="s">
        <v>36</v>
      </c>
      <c r="D7" s="7" t="s">
        <v>81</v>
      </c>
      <c r="E7" s="7" t="s">
        <v>92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79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79</v>
      </c>
      <c r="E31" s="26">
        <v>0</v>
      </c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6" zoomScale="85" zoomScaleNormal="85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(611 -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611</v>
      </c>
      <c r="C7" s="7" t="s">
        <v>80</v>
      </c>
      <c r="D7" s="7" t="s">
        <v>92</v>
      </c>
      <c r="E7" s="7" t="s">
        <v>88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79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9" zoomScale="85" zoomScaleNormal="85" workbookViewId="0">
      <selection activeCell="D11" sqref="D11:E11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(611 -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611</v>
      </c>
      <c r="C7" s="7" t="s">
        <v>36</v>
      </c>
      <c r="D7" s="7" t="s">
        <v>88</v>
      </c>
      <c r="E7" s="7" t="s">
        <v>92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85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79</v>
      </c>
      <c r="E31" s="26">
        <v>0</v>
      </c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opLeftCell="A19" workbookViewId="0">
      <selection activeCell="H30" sqref="H30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(612 - Ida)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80</v>
      </c>
      <c r="D7" s="7" t="s">
        <v>83</v>
      </c>
      <c r="E7" s="7" t="s">
        <v>84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ht="22.5" customHeight="1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5.75" customHeight="1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85</v>
      </c>
      <c r="E30" s="29">
        <v>0</v>
      </c>
    </row>
    <row r="31" spans="2:14" ht="18" x14ac:dyDescent="0.3">
      <c r="B31" s="23">
        <v>18</v>
      </c>
      <c r="C31" s="24" t="s">
        <v>29</v>
      </c>
      <c r="D31" s="25"/>
      <c r="E31" s="26"/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zoomScale="55" zoomScaleNormal="55" workbookViewId="0">
      <selection activeCell="J26" sqref="J2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8" t="str">
        <f>"PROGRAMA DE OPERACIÓN DEL SERVICIO ("&amp;B7&amp;" - "&amp;C7&amp;")"</f>
        <v>PROGRAMA DE OPERACIÓN DEL SERVICIO (612 - Regreso)</v>
      </c>
      <c r="C2" s="48"/>
      <c r="D2" s="48"/>
      <c r="E2" s="48"/>
      <c r="F2" s="48"/>
      <c r="G2" s="48"/>
      <c r="H2" s="48"/>
      <c r="I2" s="48"/>
    </row>
    <row r="4" spans="2:14" s="19" customFormat="1" x14ac:dyDescent="0.3">
      <c r="B4" s="19" t="s">
        <v>0</v>
      </c>
    </row>
    <row r="6" spans="2:14" x14ac:dyDescent="0.3">
      <c r="B6" s="20" t="s">
        <v>1</v>
      </c>
      <c r="C6" s="20" t="s">
        <v>2</v>
      </c>
      <c r="D6" s="20" t="s">
        <v>3</v>
      </c>
      <c r="E6" s="20" t="s">
        <v>4</v>
      </c>
      <c r="F6" s="20" t="s">
        <v>5</v>
      </c>
      <c r="G6" s="21"/>
    </row>
    <row r="7" spans="2:14" x14ac:dyDescent="0.3">
      <c r="B7" s="7">
        <v>612</v>
      </c>
      <c r="C7" s="7" t="s">
        <v>36</v>
      </c>
      <c r="D7" s="7" t="s">
        <v>84</v>
      </c>
      <c r="E7" s="7" t="s">
        <v>83</v>
      </c>
      <c r="F7" s="7" t="s">
        <v>37</v>
      </c>
      <c r="G7" s="21"/>
    </row>
    <row r="9" spans="2:14" s="19" customFormat="1" x14ac:dyDescent="0.3">
      <c r="B9" s="19" t="s">
        <v>6</v>
      </c>
    </row>
    <row r="11" spans="2:14" x14ac:dyDescent="0.3">
      <c r="B11" s="49" t="s">
        <v>7</v>
      </c>
      <c r="C11" s="49" t="s">
        <v>8</v>
      </c>
      <c r="D11" s="50">
        <v>44169</v>
      </c>
      <c r="E11" s="51"/>
    </row>
    <row r="12" spans="2:14" ht="33" x14ac:dyDescent="0.3">
      <c r="B12" s="49"/>
      <c r="C12" s="49"/>
      <c r="D12" s="22" t="s">
        <v>9</v>
      </c>
      <c r="E12" s="22" t="s">
        <v>10</v>
      </c>
    </row>
    <row r="13" spans="2:14" ht="18" x14ac:dyDescent="0.3">
      <c r="B13" s="23">
        <v>0</v>
      </c>
      <c r="C13" s="24" t="s">
        <v>11</v>
      </c>
      <c r="D13" s="25"/>
      <c r="E13" s="26"/>
    </row>
    <row r="14" spans="2:14" ht="18" x14ac:dyDescent="0.3">
      <c r="B14" s="27">
        <v>1</v>
      </c>
      <c r="C14" s="33" t="s">
        <v>12</v>
      </c>
      <c r="D14" s="28"/>
      <c r="E14" s="29"/>
      <c r="N14" s="4"/>
    </row>
    <row r="15" spans="2:14" ht="18" x14ac:dyDescent="0.3">
      <c r="B15" s="23">
        <v>2</v>
      </c>
      <c r="C15" s="24" t="s">
        <v>13</v>
      </c>
      <c r="D15" s="25"/>
      <c r="E15" s="26"/>
      <c r="N15" s="4"/>
    </row>
    <row r="16" spans="2:14" ht="18" x14ac:dyDescent="0.3">
      <c r="B16" s="27">
        <v>3</v>
      </c>
      <c r="C16" s="33" t="s">
        <v>14</v>
      </c>
      <c r="D16" s="28"/>
      <c r="E16" s="29"/>
      <c r="N16" s="4"/>
    </row>
    <row r="17" spans="2:14" ht="18" x14ac:dyDescent="0.3">
      <c r="B17" s="23">
        <v>4</v>
      </c>
      <c r="C17" s="24" t="s">
        <v>15</v>
      </c>
      <c r="D17" s="25"/>
      <c r="E17" s="26"/>
      <c r="N17" s="4"/>
    </row>
    <row r="18" spans="2:14" ht="18" x14ac:dyDescent="0.3">
      <c r="B18" s="27">
        <v>5</v>
      </c>
      <c r="C18" s="33" t="s">
        <v>16</v>
      </c>
      <c r="D18" s="28"/>
      <c r="E18" s="29"/>
      <c r="N18" s="4"/>
    </row>
    <row r="19" spans="2:14" ht="18" x14ac:dyDescent="0.3">
      <c r="B19" s="23">
        <v>6</v>
      </c>
      <c r="C19" s="24" t="s">
        <v>17</v>
      </c>
      <c r="D19" s="25"/>
      <c r="E19" s="26"/>
      <c r="N19" s="4"/>
    </row>
    <row r="20" spans="2:14" ht="18" x14ac:dyDescent="0.3">
      <c r="B20" s="27">
        <v>7</v>
      </c>
      <c r="C20" s="33" t="s">
        <v>18</v>
      </c>
      <c r="D20" s="28"/>
      <c r="E20" s="29"/>
    </row>
    <row r="21" spans="2:14" ht="18" x14ac:dyDescent="0.3">
      <c r="B21" s="23">
        <v>8</v>
      </c>
      <c r="C21" s="24" t="s">
        <v>19</v>
      </c>
      <c r="D21" s="25"/>
      <c r="E21" s="26"/>
    </row>
    <row r="22" spans="2:14" ht="18" x14ac:dyDescent="0.3">
      <c r="B22" s="27">
        <v>9</v>
      </c>
      <c r="C22" s="33" t="s">
        <v>20</v>
      </c>
      <c r="D22" s="28"/>
      <c r="E22" s="29"/>
    </row>
    <row r="23" spans="2:14" ht="18" x14ac:dyDescent="0.3">
      <c r="B23" s="23">
        <v>10</v>
      </c>
      <c r="C23" s="24" t="s">
        <v>21</v>
      </c>
      <c r="D23" s="25"/>
      <c r="E23" s="26"/>
    </row>
    <row r="24" spans="2:14" ht="18" x14ac:dyDescent="0.3">
      <c r="B24" s="27">
        <v>11</v>
      </c>
      <c r="C24" s="33" t="s">
        <v>22</v>
      </c>
      <c r="D24" s="28"/>
      <c r="E24" s="29"/>
    </row>
    <row r="25" spans="2:14" ht="18" x14ac:dyDescent="0.3">
      <c r="B25" s="23">
        <v>12</v>
      </c>
      <c r="C25" s="24" t="s">
        <v>23</v>
      </c>
      <c r="D25" s="25"/>
      <c r="E25" s="26"/>
    </row>
    <row r="26" spans="2:14" ht="18" x14ac:dyDescent="0.3">
      <c r="B26" s="27">
        <v>13</v>
      </c>
      <c r="C26" s="33" t="s">
        <v>24</v>
      </c>
      <c r="D26" s="28"/>
      <c r="E26" s="29"/>
    </row>
    <row r="27" spans="2:14" ht="18" x14ac:dyDescent="0.3">
      <c r="B27" s="23">
        <v>14</v>
      </c>
      <c r="C27" s="24" t="s">
        <v>25</v>
      </c>
      <c r="D27" s="25"/>
      <c r="E27" s="26"/>
    </row>
    <row r="28" spans="2:14" ht="18" x14ac:dyDescent="0.3">
      <c r="B28" s="27">
        <v>15</v>
      </c>
      <c r="C28" s="33" t="s">
        <v>26</v>
      </c>
      <c r="D28" s="28"/>
      <c r="E28" s="29"/>
    </row>
    <row r="29" spans="2:14" ht="18" x14ac:dyDescent="0.3">
      <c r="B29" s="23">
        <v>16</v>
      </c>
      <c r="C29" s="24" t="s">
        <v>27</v>
      </c>
      <c r="D29" s="25"/>
      <c r="E29" s="26"/>
    </row>
    <row r="30" spans="2:14" ht="18" x14ac:dyDescent="0.3">
      <c r="B30" s="27">
        <v>17</v>
      </c>
      <c r="C30" s="33" t="s">
        <v>28</v>
      </c>
      <c r="D30" s="28" t="s">
        <v>78</v>
      </c>
      <c r="E30" s="29">
        <v>0</v>
      </c>
    </row>
    <row r="31" spans="2:14" ht="18" x14ac:dyDescent="0.3">
      <c r="B31" s="23">
        <v>18</v>
      </c>
      <c r="C31" s="24" t="s">
        <v>29</v>
      </c>
      <c r="D31" s="25" t="s">
        <v>79</v>
      </c>
      <c r="E31" s="26">
        <v>0</v>
      </c>
    </row>
    <row r="32" spans="2:14" ht="18" x14ac:dyDescent="0.3">
      <c r="B32" s="27">
        <v>19</v>
      </c>
      <c r="C32" s="33" t="s">
        <v>30</v>
      </c>
      <c r="D32" s="28"/>
      <c r="E32" s="29"/>
    </row>
    <row r="33" spans="2:5" ht="18" x14ac:dyDescent="0.3">
      <c r="B33" s="23">
        <v>20</v>
      </c>
      <c r="C33" s="24" t="s">
        <v>31</v>
      </c>
      <c r="D33" s="25"/>
      <c r="E33" s="26"/>
    </row>
    <row r="34" spans="2:5" ht="18" x14ac:dyDescent="0.3">
      <c r="B34" s="27">
        <v>21</v>
      </c>
      <c r="C34" s="33" t="s">
        <v>32</v>
      </c>
      <c r="D34" s="28"/>
      <c r="E34" s="29"/>
    </row>
    <row r="35" spans="2:5" ht="18" x14ac:dyDescent="0.3">
      <c r="B35" s="23">
        <v>22</v>
      </c>
      <c r="C35" s="24" t="s">
        <v>33</v>
      </c>
      <c r="D35" s="25"/>
      <c r="E35" s="26"/>
    </row>
    <row r="36" spans="2:5" ht="18" x14ac:dyDescent="0.3">
      <c r="B36" s="27">
        <v>23</v>
      </c>
      <c r="C36" s="33" t="s">
        <v>34</v>
      </c>
      <c r="D36" s="28"/>
      <c r="E36" s="29"/>
    </row>
    <row r="37" spans="2:5" ht="18" x14ac:dyDescent="0.3">
      <c r="B37" s="23" t="s">
        <v>35</v>
      </c>
      <c r="C37" s="24"/>
      <c r="D37" s="30"/>
      <c r="E37" s="31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</vt:i4>
      </vt:variant>
    </vt:vector>
  </HeadingPairs>
  <TitlesOfParts>
    <vt:vector size="26" baseType="lpstr">
      <vt:lpstr>TAPA</vt:lpstr>
      <vt:lpstr>Operador UN06</vt:lpstr>
      <vt:lpstr>601-I</vt:lpstr>
      <vt:lpstr>601-R</vt:lpstr>
      <vt:lpstr>602-I</vt:lpstr>
      <vt:lpstr>602-R</vt:lpstr>
      <vt:lpstr>603-I</vt:lpstr>
      <vt:lpstr>603-R</vt:lpstr>
      <vt:lpstr>604-I</vt:lpstr>
      <vt:lpstr>604-R</vt:lpstr>
      <vt:lpstr>605-I</vt:lpstr>
      <vt:lpstr>605-R</vt:lpstr>
      <vt:lpstr>606-I</vt:lpstr>
      <vt:lpstr>606-R</vt:lpstr>
      <vt:lpstr>607-I</vt:lpstr>
      <vt:lpstr>607-R</vt:lpstr>
      <vt:lpstr>608-I</vt:lpstr>
      <vt:lpstr>608-R</vt:lpstr>
      <vt:lpstr>610-I</vt:lpstr>
      <vt:lpstr>610-R</vt:lpstr>
      <vt:lpstr>611-I</vt:lpstr>
      <vt:lpstr>611-R</vt:lpstr>
      <vt:lpstr>612-I</vt:lpstr>
      <vt:lpstr>612-R</vt:lpstr>
      <vt:lpstr>'Operador UN06'!Área_de_impresión</vt:lpstr>
      <vt:lpstr>'Operador UN06'!Títulos_a_imprimir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2019-06-18T15:22:36Z</cp:lastPrinted>
  <dcterms:created xsi:type="dcterms:W3CDTF">2019-05-30T14:02:05Z</dcterms:created>
  <dcterms:modified xsi:type="dcterms:W3CDTF">2020-12-30T15:47:25Z</dcterms:modified>
</cp:coreProperties>
</file>