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E37" i="63" l="1"/>
  <c r="B2" i="63"/>
  <c r="B2" i="62"/>
  <c r="E37" i="61"/>
  <c r="B2" i="61"/>
  <c r="D11" i="60"/>
  <c r="D11" i="61" s="1"/>
  <c r="B2" i="60"/>
  <c r="E37" i="60"/>
  <c r="I13" i="59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<sst xmlns="http://schemas.openxmlformats.org/spreadsheetml/2006/main" count="281" uniqueCount="87">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</sst>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7" t="str">
        <f>+D12&amp;"_"&amp;D13&amp;"_"&amp;D14&amp;"_"&amp;D15&amp;"_"&amp;I12&amp;"_"&amp;YEAR(D17)&amp;"_"&amp;I13</f>
        <v>POR_V_VALPARAISOUN06_UN06_Normal_2020_27</v>
      </c>
      <c r="C4" s="37"/>
      <c r="D4" s="37"/>
      <c r="E4" s="37"/>
      <c r="F4" s="37"/>
      <c r="G4" s="37"/>
      <c r="H4" s="37"/>
      <c r="I4" s="37"/>
      <c r="J4" s="37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4" t="s">
        <v>41</v>
      </c>
      <c r="C12" s="34"/>
      <c r="D12" s="36" t="str">
        <f>'Operador UN06'!D8:E8</f>
        <v>POR</v>
      </c>
      <c r="E12" s="36"/>
      <c r="F12" s="1"/>
      <c r="G12" s="34" t="s">
        <v>42</v>
      </c>
      <c r="H12" s="34"/>
      <c r="I12" s="36" t="s">
        <v>37</v>
      </c>
      <c r="J12" s="36"/>
    </row>
    <row r="13" spans="2:10" x14ac:dyDescent="0.3">
      <c r="B13" s="34" t="s">
        <v>43</v>
      </c>
      <c r="C13" s="34"/>
      <c r="D13" s="36" t="s">
        <v>64</v>
      </c>
      <c r="E13" s="36"/>
      <c r="F13" s="1"/>
      <c r="G13" s="34" t="s">
        <v>48</v>
      </c>
      <c r="H13" s="34"/>
      <c r="I13" s="36">
        <f>'Operador UN06'!I11:J11</f>
        <v>27</v>
      </c>
      <c r="J13" s="36"/>
    </row>
    <row r="14" spans="2:10" x14ac:dyDescent="0.3">
      <c r="B14" s="34" t="s">
        <v>45</v>
      </c>
      <c r="C14" s="34"/>
      <c r="D14" s="36" t="s">
        <v>71</v>
      </c>
      <c r="E14" s="36"/>
      <c r="F14" s="1"/>
      <c r="G14" s="1"/>
    </row>
    <row r="15" spans="2:10" x14ac:dyDescent="0.3">
      <c r="B15" s="34" t="s">
        <v>47</v>
      </c>
      <c r="C15" s="34"/>
      <c r="D15" s="36" t="s">
        <v>70</v>
      </c>
      <c r="E15" s="36"/>
    </row>
    <row r="16" spans="2:10" x14ac:dyDescent="0.3">
      <c r="B16" s="6"/>
      <c r="C16" s="6"/>
    </row>
    <row r="17" spans="2:10" x14ac:dyDescent="0.3">
      <c r="B17" s="34" t="s">
        <v>49</v>
      </c>
      <c r="C17" s="34"/>
      <c r="D17" s="12">
        <f>'Operador UN06'!D13</f>
        <v>44166</v>
      </c>
      <c r="F17" s="11" t="s">
        <v>67</v>
      </c>
      <c r="G17" s="35" t="s">
        <v>72</v>
      </c>
      <c r="H17" s="35"/>
      <c r="I17" s="35"/>
      <c r="J17" s="35"/>
    </row>
    <row r="18" spans="2:10" x14ac:dyDescent="0.3">
      <c r="B18" s="34" t="s">
        <v>50</v>
      </c>
      <c r="C18" s="34"/>
      <c r="D18" s="12">
        <f>'Operador UN06'!D14</f>
        <v>44166</v>
      </c>
      <c r="F18" s="11" t="s">
        <v>68</v>
      </c>
      <c r="G18" s="35"/>
      <c r="H18" s="35"/>
      <c r="I18" s="35"/>
      <c r="J18" s="35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4" t="s">
        <v>38</v>
      </c>
      <c r="C2" s="44"/>
      <c r="D2" s="44"/>
      <c r="E2" s="44"/>
      <c r="F2" s="44"/>
      <c r="G2" s="44"/>
      <c r="H2" s="44"/>
      <c r="I2" s="44"/>
      <c r="J2" s="4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5" t="str">
        <f>+D8&amp;"_"&amp;D9&amp;"_"&amp;D10&amp;"_"&amp;D11&amp;"_"&amp;I8&amp;"_"&amp;YEAR(D13)&amp;"_"&amp;I11</f>
        <v>POR_V_VALPARAISOUN06_UN06_Normal_2020_27</v>
      </c>
      <c r="D4" s="45"/>
      <c r="E4" s="45"/>
      <c r="F4" s="45"/>
      <c r="G4" s="45"/>
      <c r="H4" s="45"/>
      <c r="I4" s="45"/>
      <c r="J4" s="45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4" t="s">
        <v>41</v>
      </c>
      <c r="C8" s="34"/>
      <c r="D8" s="36" t="s">
        <v>76</v>
      </c>
      <c r="E8" s="36"/>
      <c r="F8" s="6"/>
      <c r="G8" s="34" t="s">
        <v>42</v>
      </c>
      <c r="H8" s="34"/>
      <c r="I8" s="36" t="s">
        <v>37</v>
      </c>
      <c r="J8" s="36"/>
    </row>
    <row r="9" spans="2:10" x14ac:dyDescent="0.3">
      <c r="B9" s="34" t="s">
        <v>43</v>
      </c>
      <c r="C9" s="34"/>
      <c r="D9" s="36" t="s">
        <v>64</v>
      </c>
      <c r="E9" s="36"/>
      <c r="F9" s="6"/>
      <c r="G9" s="34" t="s">
        <v>44</v>
      </c>
      <c r="H9" s="34"/>
      <c r="I9" s="36" t="s">
        <v>77</v>
      </c>
      <c r="J9" s="36"/>
    </row>
    <row r="10" spans="2:10" x14ac:dyDescent="0.3">
      <c r="B10" s="34" t="s">
        <v>45</v>
      </c>
      <c r="C10" s="34"/>
      <c r="D10" s="36" t="s">
        <v>71</v>
      </c>
      <c r="E10" s="36"/>
      <c r="F10" s="6"/>
      <c r="G10" s="34" t="s">
        <v>46</v>
      </c>
      <c r="H10" s="34"/>
      <c r="I10" s="36" t="s">
        <v>65</v>
      </c>
      <c r="J10" s="36"/>
    </row>
    <row r="11" spans="2:10" x14ac:dyDescent="0.3">
      <c r="B11" s="34" t="s">
        <v>47</v>
      </c>
      <c r="C11" s="34"/>
      <c r="D11" s="36" t="s">
        <v>70</v>
      </c>
      <c r="E11" s="36"/>
      <c r="F11" s="6"/>
      <c r="G11" s="34" t="s">
        <v>48</v>
      </c>
      <c r="H11" s="34"/>
      <c r="I11" s="36">
        <v>27</v>
      </c>
      <c r="J11" s="3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4" t="s">
        <v>49</v>
      </c>
      <c r="C13" s="34"/>
      <c r="D13" s="12">
        <v>44166</v>
      </c>
      <c r="E13" s="6"/>
      <c r="F13" s="6"/>
      <c r="G13" s="1"/>
      <c r="H13" s="1"/>
      <c r="I13" s="1"/>
    </row>
    <row r="14" spans="2:10" x14ac:dyDescent="0.3">
      <c r="B14" s="34" t="s">
        <v>50</v>
      </c>
      <c r="C14" s="34"/>
      <c r="D14" s="12">
        <f>D13</f>
        <v>44166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39" t="s">
        <v>52</v>
      </c>
      <c r="C18" s="40"/>
      <c r="D18" s="41" t="s">
        <v>69</v>
      </c>
      <c r="E18" s="42"/>
      <c r="F18" s="42"/>
      <c r="G18" s="43"/>
      <c r="H18" s="1"/>
      <c r="I18" s="15" t="s">
        <v>53</v>
      </c>
      <c r="J18" s="16" t="s">
        <v>86</v>
      </c>
    </row>
    <row r="19" spans="2:15" x14ac:dyDescent="0.3">
      <c r="B19" s="39" t="s">
        <v>54</v>
      </c>
      <c r="C19" s="40"/>
      <c r="D19" s="41">
        <v>401006</v>
      </c>
      <c r="E19" s="42"/>
      <c r="F19" s="42"/>
      <c r="G19" s="43"/>
      <c r="H19" s="1"/>
      <c r="I19" s="1"/>
    </row>
    <row r="20" spans="2:15" x14ac:dyDescent="0.3">
      <c r="B20" s="39" t="s">
        <v>55</v>
      </c>
      <c r="C20" s="40"/>
      <c r="D20" s="41" t="s">
        <v>73</v>
      </c>
      <c r="E20" s="42"/>
      <c r="F20" s="42"/>
      <c r="G20" s="43"/>
      <c r="H20" s="1"/>
      <c r="I20" s="15" t="s">
        <v>53</v>
      </c>
      <c r="J20" s="16" t="s">
        <v>74</v>
      </c>
    </row>
    <row r="21" spans="2:15" x14ac:dyDescent="0.3">
      <c r="B21" s="39" t="s">
        <v>56</v>
      </c>
      <c r="C21" s="40"/>
      <c r="D21" s="41"/>
      <c r="E21" s="42"/>
      <c r="F21" s="42"/>
      <c r="G21" s="43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4" t="s">
        <v>58</v>
      </c>
      <c r="C25" s="34"/>
      <c r="D25" s="16">
        <v>301</v>
      </c>
      <c r="E25" s="1"/>
      <c r="F25" s="1"/>
      <c r="G25" s="1"/>
      <c r="H25" s="1"/>
      <c r="I25" s="1"/>
    </row>
    <row r="26" spans="2:15" x14ac:dyDescent="0.3">
      <c r="B26" s="34" t="s">
        <v>59</v>
      </c>
      <c r="C26" s="34"/>
      <c r="D26" s="16">
        <v>329</v>
      </c>
      <c r="H26" s="1"/>
      <c r="I26" s="1"/>
    </row>
    <row r="27" spans="2:15" x14ac:dyDescent="0.3">
      <c r="B27" s="34" t="s">
        <v>60</v>
      </c>
      <c r="C27" s="34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38" t="s">
        <v>3</v>
      </c>
      <c r="F31" s="38"/>
      <c r="G31" s="38" t="s">
        <v>4</v>
      </c>
      <c r="H31" s="38"/>
      <c r="I31" s="33" t="s">
        <v>75</v>
      </c>
      <c r="J31" s="33" t="s">
        <v>63</v>
      </c>
    </row>
    <row r="32" spans="2:15" x14ac:dyDescent="0.3">
      <c r="B32" s="7">
        <v>607</v>
      </c>
      <c r="C32" s="7" t="s">
        <v>80</v>
      </c>
      <c r="D32" s="8">
        <v>28.13</v>
      </c>
      <c r="E32" s="46" t="s">
        <v>81</v>
      </c>
      <c r="F32" s="47"/>
      <c r="G32" s="46" t="s">
        <v>82</v>
      </c>
      <c r="H32" s="47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46" t="s">
        <v>82</v>
      </c>
      <c r="F33" s="47"/>
      <c r="G33" s="46" t="s">
        <v>81</v>
      </c>
      <c r="H33" s="47"/>
      <c r="I33" s="14"/>
      <c r="J33" s="7" t="s">
        <v>66</v>
      </c>
      <c r="M33" s="13"/>
    </row>
    <row r="34" spans="2:13" x14ac:dyDescent="0.3">
      <c r="B34" s="7">
        <v>612</v>
      </c>
      <c r="C34" s="7" t="s">
        <v>80</v>
      </c>
      <c r="D34" s="8">
        <v>23.82</v>
      </c>
      <c r="E34" s="46" t="s">
        <v>83</v>
      </c>
      <c r="F34" s="47"/>
      <c r="G34" s="46" t="s">
        <v>84</v>
      </c>
      <c r="H34" s="47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46" t="s">
        <v>84</v>
      </c>
      <c r="F35" s="47"/>
      <c r="G35" s="46" t="s">
        <v>83</v>
      </c>
      <c r="H35" s="47"/>
      <c r="I35" s="14"/>
      <c r="J35" s="7" t="s">
        <v>66</v>
      </c>
    </row>
  </sheetData>
  <mergeCells count="41">
    <mergeCell ref="E33:F33"/>
    <mergeCell ref="G33:H33"/>
    <mergeCell ref="E34:F34"/>
    <mergeCell ref="G34:H34"/>
    <mergeCell ref="E35:F35"/>
    <mergeCell ref="G35:H35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B2:J2"/>
    <mergeCell ref="C4:J4"/>
    <mergeCell ref="B8:C8"/>
    <mergeCell ref="D8:E8"/>
    <mergeCell ref="G8:H8"/>
    <mergeCell ref="I8:J8"/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">
    <cfRule type="expression" dxfId="52" priority="166">
      <formula>D8=""</formula>
    </cfRule>
  </conditionalFormatting>
  <conditionalFormatting sqref="D10:E10">
    <cfRule type="expression" dxfId="51" priority="165">
      <formula>D10=""</formula>
    </cfRule>
  </conditionalFormatting>
  <conditionalFormatting sqref="D11:E11">
    <cfRule type="expression" dxfId="50" priority="164">
      <formula>D11=""</formula>
    </cfRule>
  </conditionalFormatting>
  <conditionalFormatting sqref="I8:J8">
    <cfRule type="expression" dxfId="49" priority="163">
      <formula>I8=""</formula>
    </cfRule>
  </conditionalFormatting>
  <conditionalFormatting sqref="D9:E9">
    <cfRule type="expression" dxfId="48" priority="162">
      <formula>D9=""</formula>
    </cfRule>
  </conditionalFormatting>
  <conditionalFormatting sqref="I10:J10">
    <cfRule type="expression" dxfId="47" priority="160">
      <formula>I10=""</formula>
    </cfRule>
  </conditionalFormatting>
  <conditionalFormatting sqref="I11:J11">
    <cfRule type="expression" dxfId="46" priority="159">
      <formula>I11=""</formula>
    </cfRule>
  </conditionalFormatting>
  <conditionalFormatting sqref="D13:D14">
    <cfRule type="expression" dxfId="45" priority="144">
      <formula>D13=""</formula>
    </cfRule>
  </conditionalFormatting>
  <conditionalFormatting sqref="D25">
    <cfRule type="expression" dxfId="44" priority="35">
      <formula>D25=""</formula>
    </cfRule>
  </conditionalFormatting>
  <conditionalFormatting sqref="D26">
    <cfRule type="expression" dxfId="43" priority="34">
      <formula>D26=""</formula>
    </cfRule>
  </conditionalFormatting>
  <conditionalFormatting sqref="D27">
    <cfRule type="expression" dxfId="42" priority="33">
      <formula>D27=""</formula>
    </cfRule>
  </conditionalFormatting>
  <conditionalFormatting sqref="J21">
    <cfRule type="expression" dxfId="41" priority="32">
      <formula>J21=""</formula>
    </cfRule>
  </conditionalFormatting>
  <conditionalFormatting sqref="D21:G21">
    <cfRule type="expression" dxfId="40" priority="31">
      <formula>D21=""</formula>
    </cfRule>
  </conditionalFormatting>
  <conditionalFormatting sqref="J18">
    <cfRule type="expression" dxfId="39" priority="30">
      <formula>J18=""</formula>
    </cfRule>
  </conditionalFormatting>
  <conditionalFormatting sqref="J20">
    <cfRule type="expression" dxfId="38" priority="29">
      <formula>J20=""</formula>
    </cfRule>
  </conditionalFormatting>
  <conditionalFormatting sqref="D18:G18">
    <cfRule type="expression" dxfId="37" priority="28">
      <formula>D18=""</formula>
    </cfRule>
  </conditionalFormatting>
  <conditionalFormatting sqref="D19:G19">
    <cfRule type="expression" dxfId="36" priority="27">
      <formula>D19=""</formula>
    </cfRule>
  </conditionalFormatting>
  <conditionalFormatting sqref="D20:G20">
    <cfRule type="expression" dxfId="35" priority="26">
      <formula>D20=""</formula>
    </cfRule>
  </conditionalFormatting>
  <conditionalFormatting sqref="I9:J9">
    <cfRule type="expression" dxfId="34" priority="19">
      <formula>I9=""</formula>
    </cfRule>
  </conditionalFormatting>
  <conditionalFormatting sqref="D32:D33">
    <cfRule type="expression" dxfId="33" priority="18">
      <formula>D32=""</formula>
    </cfRule>
  </conditionalFormatting>
  <conditionalFormatting sqref="B32:C32">
    <cfRule type="expression" dxfId="32" priority="17">
      <formula>B32=""</formula>
    </cfRule>
  </conditionalFormatting>
  <conditionalFormatting sqref="B33:C33">
    <cfRule type="expression" dxfId="31" priority="15">
      <formula>B33=""</formula>
    </cfRule>
  </conditionalFormatting>
  <conditionalFormatting sqref="E32:E33">
    <cfRule type="expression" dxfId="30" priority="13">
      <formula>E32=""</formula>
    </cfRule>
  </conditionalFormatting>
  <conditionalFormatting sqref="G32:G33">
    <cfRule type="expression" dxfId="29" priority="12">
      <formula>G32=""</formula>
    </cfRule>
  </conditionalFormatting>
  <conditionalFormatting sqref="E35 G35 D34:D35">
    <cfRule type="expression" dxfId="28" priority="11">
      <formula>D34=""</formula>
    </cfRule>
  </conditionalFormatting>
  <conditionalFormatting sqref="B34:C34">
    <cfRule type="expression" dxfId="27" priority="10">
      <formula>B34=""</formula>
    </cfRule>
  </conditionalFormatting>
  <conditionalFormatting sqref="B35:C35">
    <cfRule type="expression" dxfId="26" priority="8">
      <formula>B35=""</formula>
    </cfRule>
  </conditionalFormatting>
  <conditionalFormatting sqref="E34">
    <cfRule type="expression" dxfId="25" priority="6">
      <formula>E34=""</formula>
    </cfRule>
  </conditionalFormatting>
  <conditionalFormatting sqref="G34">
    <cfRule type="expression" dxfId="24" priority="5">
      <formula>G34=""</formula>
    </cfRule>
  </conditionalFormatting>
  <conditionalFormatting sqref="J32">
    <cfRule type="expression" dxfId="23" priority="4">
      <formula>J32=""</formula>
    </cfRule>
  </conditionalFormatting>
  <conditionalFormatting sqref="J33">
    <cfRule type="expression" dxfId="22" priority="3">
      <formula>J33=""</formula>
    </cfRule>
  </conditionalFormatting>
  <conditionalFormatting sqref="J34">
    <cfRule type="expression" dxfId="21" priority="2">
      <formula>J34=""</formula>
    </cfRule>
  </conditionalFormatting>
  <conditionalFormatting sqref="J35">
    <cfRule type="expression" dxfId="20" priority="1">
      <formula>J35=""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workbookViewId="0">
      <selection activeCell="G19" sqref="G1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'Operador UN06'!D13</f>
        <v>44166</v>
      </c>
      <c r="E11" s="50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 t="s">
        <v>85</v>
      </c>
      <c r="E19" s="26">
        <v>0</v>
      </c>
      <c r="N19" s="4"/>
    </row>
    <row r="20" spans="2:14" ht="18" x14ac:dyDescent="0.3">
      <c r="B20" s="27">
        <v>7</v>
      </c>
      <c r="C20" s="32" t="s">
        <v>18</v>
      </c>
      <c r="D20" s="28" t="s">
        <v>78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85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85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85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85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85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D12" sqref="D1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49" t="s">
        <v>7</v>
      </c>
      <c r="C11" s="49" t="s">
        <v>8</v>
      </c>
      <c r="D11" s="50">
        <f>'607-I'!D11:E11</f>
        <v>44166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85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workbookViewId="0">
      <selection activeCell="E23" sqref="E2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'607-I'!D11:E11</f>
        <v>44166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79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I38" sqref="I3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'612-I'!D11:E11</f>
        <v>44166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79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2020-12-30T15:40:13Z</dcterms:modified>
</cp:coreProperties>
</file>