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revision pot castro quellon (informar)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26" r:id="rId3"/>
    <sheet name="LPP" sheetId="8" r:id="rId4"/>
  </sheets>
  <definedNames>
    <definedName name="_xlnm.Print_Area" localSheetId="2">PC!$A$1:$M$94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C7" i="11" l="1"/>
  <c r="C7" i="8" s="1"/>
  <c r="A7" i="8" l="1"/>
  <c r="H7" i="26"/>
  <c r="F7" i="26"/>
  <c r="F7" i="8"/>
  <c r="E7" i="8"/>
  <c r="A2" i="26"/>
  <c r="E7" i="11" l="1"/>
  <c r="F7" i="11" a="1"/>
  <c r="F7" i="11" s="1"/>
  <c r="A7" i="11" a="1"/>
  <c r="A7" i="11" s="1"/>
  <c r="B4" i="25"/>
  <c r="A2" i="11" l="1"/>
  <c r="A2" i="8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<sst xmlns="http://schemas.openxmlformats.org/spreadsheetml/2006/main" count="278" uniqueCount="132">
  <si>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</si>
  <si>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</si>
  <si>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</si>
  <si>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</si>
  <si>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</si>
  <si>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</si>
  <si>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</si>
  <si>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</si>
  <si>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</si>
  <si>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</si>
  <si>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</si>
  <si>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</si>
  <si>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</si>
  <si>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</si>
  <si>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</si>
  <si>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</si>
  <si>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</si>
  <si>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</si>
  <si>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</si>
  <si>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</si>
  <si>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</si>
  <si>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</si>
  <si>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</si>
  <si>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</si>
  <si>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</si>
  <si>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</si>
  <si>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</si>
  <si>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</si>
  <si>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</si>
  <si>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</si>
  <si>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</si>
  <si>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</si>
  <si>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</si>
  <si>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</si>
  <si>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</si>
  <si>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</si>
  <si>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</si>
  <si>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</si>
  <si>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</si>
  <si>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</si>
  <si>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</si>
  <si>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</si>
  <si>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</si>
  <si>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</si>
  <si>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</si>
  <si>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</si>
  <si>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</si>
  <si>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</si>
  <si>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</si>
  <si>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PO</t>
  </si>
  <si>
    <t>X</t>
  </si>
  <si>
    <t>CASTRO</t>
  </si>
  <si>
    <t>L2</t>
  </si>
  <si>
    <t>Jose Miguel Sepúlveda Matamala</t>
  </si>
  <si>
    <t>C. Henríquez</t>
  </si>
  <si>
    <t>Nercón</t>
  </si>
  <si>
    <t>S. Allende</t>
  </si>
  <si>
    <t>Centro</t>
  </si>
  <si>
    <t>G. Riveros</t>
  </si>
  <si>
    <t>Llau Llao</t>
  </si>
  <si>
    <t>Referencia de Punto de Control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</si>
  <si>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</si>
  <si>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</si>
  <si>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</si>
  <si>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</si>
  <si>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</si>
  <si>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</si>
  <si>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</si>
  <si>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</si>
  <si>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</si>
  <si>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</si>
  <si>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</si>
  <si>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</si>
  <si>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</si>
  <si>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O´Higgins c/ Blanco Encalada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</si>
  <si>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</si>
  <si>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</si>
  <si>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</si>
  <si>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</si>
  <si>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Panamericana Sur (Colegio Waldorf)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</si>
  <si>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</si>
  <si>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</si>
  <si>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</si>
  <si>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</si>
  <si>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</si>
  <si>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</si>
  <si>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</si>
  <si>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</si>
  <si>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</si>
  <si>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</si>
  <si>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</si>
  <si>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</si>
  <si>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</si>
  <si>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</si>
  <si>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</si>
  <si>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</si>
  <si>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>Sotomayor c/ San Martín</t>
  </si>
  <si>
    <t>San Martín c/ Eleuterio Ramírez</t>
  </si>
  <si>
    <t>San Martín (Terminal de Buses)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</si>
  <si>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</si>
  <si>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</si>
  <si>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</si>
  <si>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</si>
  <si>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</si>
  <si>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</si>
  <si>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</si>
  <si>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</si>
  <si>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</si>
  <si>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</si>
  <si>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</si>
  <si>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</si>
  <si>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</si>
  <si>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</si>
  <si>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</si>
  <si>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</si>
  <si>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</si>
  <si>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</si>
  <si>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</si>
  <si>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</si>
  <si>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</si>
  <si>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</si>
  <si>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</si>
  <si>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</si>
  <si>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</si>
  <si>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</si>
  <si>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17:18:00</t>
  </si>
  <si>
    <t>17:22:00</t>
  </si>
  <si>
    <t>DF</t>
  </si>
  <si>
    <t>19:32:00</t>
  </si>
  <si>
    <t>07:18:00</t>
  </si>
  <si>
    <t>Fabián Bruna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</si>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</sst>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7" fillId="5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1" fontId="4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13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M93" headerRowDxfId="17" dataDxfId="15" headerRowBorderDxfId="16" tableBorderDxfId="14" totalsRowBorderDxfId="13">
  <autoFilter ref="A11:M9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opLeftCell="C1" zoomScale="90" zoomScaleNormal="90" workbookViewId="0">
      <selection activeCell="E22" sqref="E22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1" t="str">
        <f>+D10&amp;"_"&amp;D11&amp;"_"&amp;D12&amp;"_"&amp;D13&amp;"_"&amp;I8&amp;"_"&amp;YEAR(D16)&amp;"_"&amp;I9&amp;"_A5_"&amp;I10&amp;"_"&amp;I11</f>
        <v>PO_X_CASTRO_L2_ELECCIONES_2021_9_A5_1_</v>
      </c>
      <c r="C4" s="41"/>
      <c r="D4" s="41"/>
      <c r="E4" s="41"/>
      <c r="F4" s="41"/>
      <c r="G4" s="41"/>
      <c r="H4" s="41"/>
      <c r="I4" s="41"/>
      <c r="J4" s="41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9" t="s">
        <v>0</v>
      </c>
      <c r="C8" s="39"/>
      <c r="D8" s="42" t="s">
        <v>1</v>
      </c>
      <c r="E8" s="43"/>
      <c r="F8"/>
      <c r="G8" s="39" t="s">
        <v>6</v>
      </c>
      <c r="H8" s="39"/>
      <c r="I8" s="40" t="s">
        <v>131</v>
      </c>
      <c r="J8" s="40"/>
    </row>
    <row r="9" spans="2:10" ht="15" customHeight="1" x14ac:dyDescent="0.25">
      <c r="B9" s="37" t="s">
        <v>40</v>
      </c>
      <c r="C9" s="37"/>
      <c r="D9" s="38" t="s">
        <v>41</v>
      </c>
      <c r="E9" s="38"/>
      <c r="F9"/>
      <c r="G9" s="39" t="s">
        <v>45</v>
      </c>
      <c r="H9" s="39"/>
      <c r="I9" s="40">
        <v>9</v>
      </c>
      <c r="J9" s="40"/>
    </row>
    <row r="10" spans="2:10" ht="15" customHeight="1" x14ac:dyDescent="0.25">
      <c r="B10" s="39" t="s">
        <v>2</v>
      </c>
      <c r="C10" s="39"/>
      <c r="D10" s="42" t="s">
        <v>49</v>
      </c>
      <c r="E10" s="43"/>
      <c r="G10" s="39" t="s">
        <v>46</v>
      </c>
      <c r="H10" s="39"/>
      <c r="I10" s="40">
        <v>1</v>
      </c>
      <c r="J10" s="40"/>
    </row>
    <row r="11" spans="2:10" ht="15" customHeight="1" x14ac:dyDescent="0.25">
      <c r="B11" s="39" t="s">
        <v>3</v>
      </c>
      <c r="C11" s="39"/>
      <c r="D11" s="42" t="s">
        <v>50</v>
      </c>
      <c r="E11" s="43"/>
    </row>
    <row r="12" spans="2:10" ht="15" customHeight="1" x14ac:dyDescent="0.25">
      <c r="B12" s="39" t="s">
        <v>4</v>
      </c>
      <c r="C12" s="39"/>
      <c r="D12" s="44" t="s">
        <v>51</v>
      </c>
      <c r="E12" s="45"/>
    </row>
    <row r="13" spans="2:10" ht="15" customHeight="1" x14ac:dyDescent="0.3">
      <c r="B13" s="39" t="s">
        <v>5</v>
      </c>
      <c r="C13" s="39"/>
      <c r="D13" s="46" t="s">
        <v>52</v>
      </c>
      <c r="E13" s="47"/>
    </row>
    <row r="14" spans="2:10" ht="15" customHeight="1" x14ac:dyDescent="0.25">
      <c r="B14" s="37" t="s">
        <v>47</v>
      </c>
      <c r="C14" s="37"/>
      <c r="D14" s="49" t="s">
        <v>42</v>
      </c>
      <c r="E14" s="49"/>
    </row>
    <row r="15" spans="2:10" ht="15" customHeight="1" x14ac:dyDescent="0.25"/>
    <row r="16" spans="2:10" ht="15" customHeight="1" x14ac:dyDescent="0.25">
      <c r="B16" s="39" t="s">
        <v>43</v>
      </c>
      <c r="C16" s="39"/>
      <c r="D16" s="48">
        <v>44331</v>
      </c>
      <c r="E16" s="48"/>
      <c r="G16" s="18" t="s">
        <v>9</v>
      </c>
      <c r="H16" s="50" t="s">
        <v>53</v>
      </c>
      <c r="I16" s="50"/>
      <c r="J16" s="50"/>
    </row>
    <row r="17" spans="2:10" ht="15" customHeight="1" x14ac:dyDescent="0.25">
      <c r="B17" s="39" t="s">
        <v>14</v>
      </c>
      <c r="C17" s="39"/>
      <c r="D17" s="48">
        <v>44332</v>
      </c>
      <c r="E17" s="48"/>
      <c r="G17" s="18" t="s">
        <v>10</v>
      </c>
      <c r="H17" s="50" t="s">
        <v>130</v>
      </c>
      <c r="I17" s="50"/>
      <c r="J17" s="50"/>
    </row>
    <row r="18" spans="2:10" ht="15" customHeight="1" x14ac:dyDescent="0.25"/>
    <row r="19" spans="2:10" ht="16.5" customHeight="1" x14ac:dyDescent="0.25">
      <c r="B19" s="37" t="s">
        <v>44</v>
      </c>
      <c r="C19" s="37"/>
      <c r="D19" s="38">
        <v>671</v>
      </c>
      <c r="E19" s="38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workbookViewId="0">
      <selection activeCell="G14" sqref="G1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10" ht="16.5" x14ac:dyDescent="0.25">
      <c r="A2" s="53" t="str">
        <f>"SERVICIOS DE LA UNIDAD DE NEGOCIO ("&amp;A7&amp;" - "&amp;C7&amp;")"</f>
        <v>SERVICIOS DE LA UNIDAD DE NEGOCIO (L2 - ELECCIONES)</v>
      </c>
      <c r="B2" s="53"/>
      <c r="C2" s="53"/>
      <c r="D2" s="53"/>
      <c r="E2" s="53"/>
      <c r="F2" s="53"/>
    </row>
    <row r="4" spans="1:10" x14ac:dyDescent="0.25">
      <c r="A4" s="1" t="s">
        <v>11</v>
      </c>
      <c r="B4" s="1"/>
      <c r="C4" s="1"/>
      <c r="D4" s="1"/>
      <c r="E4" s="1"/>
      <c r="F4" s="1"/>
    </row>
    <row r="6" spans="1:10" ht="30" x14ac:dyDescent="0.25">
      <c r="A6" s="54" t="s">
        <v>12</v>
      </c>
      <c r="B6" s="55"/>
      <c r="C6" s="54" t="s">
        <v>13</v>
      </c>
      <c r="D6" s="56"/>
      <c r="E6" s="14" t="s">
        <v>48</v>
      </c>
      <c r="F6" s="14" t="s">
        <v>36</v>
      </c>
    </row>
    <row r="7" spans="1:10" x14ac:dyDescent="0.25">
      <c r="A7" s="57" t="str" cm="1">
        <f t="array" ref="A7">+TAPA!D13:E13</f>
        <v>L2</v>
      </c>
      <c r="B7" s="58"/>
      <c r="C7" s="57" t="str">
        <f>+TAPA!I8</f>
        <v>ELECCIONES</v>
      </c>
      <c r="D7" s="59"/>
      <c r="E7" s="15">
        <f>+TAPA!D16</f>
        <v>44331</v>
      </c>
      <c r="F7" s="15" cm="1">
        <f t="array" ref="F7:G7">+TAPA!D17:E17</f>
        <v>44332</v>
      </c>
      <c r="G7">
        <v>0</v>
      </c>
    </row>
    <row r="9" spans="1:10" ht="51" customHeight="1" x14ac:dyDescent="0.25">
      <c r="A9" s="16" t="s">
        <v>12</v>
      </c>
      <c r="B9" s="16" t="s">
        <v>17</v>
      </c>
      <c r="C9" s="16" t="s">
        <v>18</v>
      </c>
      <c r="D9" s="16" t="s">
        <v>37</v>
      </c>
      <c r="E9" s="16" t="s">
        <v>38</v>
      </c>
      <c r="F9" s="16" t="s">
        <v>39</v>
      </c>
      <c r="H9" s="51"/>
      <c r="I9" s="52"/>
      <c r="J9" s="52"/>
    </row>
    <row r="10" spans="1:10" x14ac:dyDescent="0.25">
      <c r="A10" s="20" t="s">
        <v>52</v>
      </c>
      <c r="B10" s="19">
        <v>2</v>
      </c>
      <c r="C10" s="19">
        <v>0</v>
      </c>
      <c r="D10" s="19" t="s">
        <v>54</v>
      </c>
      <c r="E10" s="19" t="s">
        <v>55</v>
      </c>
      <c r="F10" s="17">
        <v>12.26</v>
      </c>
    </row>
    <row r="11" spans="1:10" x14ac:dyDescent="0.25">
      <c r="A11" s="20" t="s">
        <v>52</v>
      </c>
      <c r="B11" s="19">
        <v>2</v>
      </c>
      <c r="C11" s="19">
        <v>1</v>
      </c>
      <c r="D11" s="19" t="s">
        <v>55</v>
      </c>
      <c r="E11" s="19" t="s">
        <v>54</v>
      </c>
      <c r="F11" s="17">
        <v>12.34</v>
      </c>
    </row>
    <row r="12" spans="1:10" x14ac:dyDescent="0.25">
      <c r="A12" s="20" t="s">
        <v>52</v>
      </c>
      <c r="B12" s="19">
        <v>3</v>
      </c>
      <c r="C12" s="19">
        <v>0</v>
      </c>
      <c r="D12" s="19" t="s">
        <v>56</v>
      </c>
      <c r="E12" s="19" t="s">
        <v>57</v>
      </c>
      <c r="F12" s="17">
        <v>6.76</v>
      </c>
    </row>
    <row r="13" spans="1:10" x14ac:dyDescent="0.25">
      <c r="A13" s="20" t="s">
        <v>52</v>
      </c>
      <c r="B13" s="19">
        <v>3</v>
      </c>
      <c r="C13" s="19">
        <v>1</v>
      </c>
      <c r="D13" s="19" t="s">
        <v>57</v>
      </c>
      <c r="E13" s="19" t="s">
        <v>56</v>
      </c>
      <c r="F13" s="17">
        <v>6.88</v>
      </c>
    </row>
    <row r="14" spans="1:10" x14ac:dyDescent="0.25">
      <c r="A14" s="20" t="s">
        <v>52</v>
      </c>
      <c r="B14" s="19">
        <v>4</v>
      </c>
      <c r="C14" s="19">
        <v>0</v>
      </c>
      <c r="D14" s="19" t="s">
        <v>58</v>
      </c>
      <c r="E14" s="19" t="s">
        <v>59</v>
      </c>
      <c r="F14" s="17">
        <v>8.39</v>
      </c>
    </row>
    <row r="15" spans="1:10" x14ac:dyDescent="0.25">
      <c r="A15" s="20" t="s">
        <v>52</v>
      </c>
      <c r="B15" s="19">
        <v>4</v>
      </c>
      <c r="C15" s="19">
        <v>1</v>
      </c>
      <c r="D15" s="19" t="s">
        <v>59</v>
      </c>
      <c r="E15" s="19" t="s">
        <v>58</v>
      </c>
      <c r="F15" s="17">
        <v>8.66</v>
      </c>
    </row>
    <row r="17" spans="4:8" x14ac:dyDescent="0.25">
      <c r="D17" s="22"/>
      <c r="H17" s="22"/>
    </row>
    <row r="18" spans="4:8" x14ac:dyDescent="0.25">
      <c r="D18" s="22"/>
      <c r="G18" s="22"/>
    </row>
    <row r="19" spans="4:8" x14ac:dyDescent="0.25">
      <c r="D19" s="22"/>
      <c r="G19" s="22"/>
    </row>
    <row r="20" spans="4:8" x14ac:dyDescent="0.25">
      <c r="D20" s="22"/>
      <c r="G20" s="22"/>
    </row>
  </sheetData>
  <mergeCells count="6">
    <mergeCell ref="H9:J9"/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93"/>
  <sheetViews>
    <sheetView zoomScale="85" zoomScaleNormal="85" workbookViewId="0">
      <selection activeCell="O11" sqref="O11"/>
    </sheetView>
  </sheetViews>
  <sheetFormatPr baseColWidth="10" defaultColWidth="20.42578125" defaultRowHeight="14.25" customHeight="1" x14ac:dyDescent="0.2"/>
  <cols>
    <col min="1" max="1" width="6.42578125" style="4" customWidth="1"/>
    <col min="2" max="2" width="3.28515625" style="4" bestFit="1" customWidth="1"/>
    <col min="3" max="3" width="3.28515625" style="4" customWidth="1"/>
    <col min="4" max="4" width="5.7109375" style="4" bestFit="1" customWidth="1"/>
    <col min="5" max="5" width="9.85546875" style="4" customWidth="1"/>
    <col min="6" max="6" width="10" style="4" customWidth="1"/>
    <col min="7" max="7" width="8.7109375" style="4" customWidth="1"/>
    <col min="8" max="9" width="3.28515625" style="4" bestFit="1" customWidth="1"/>
    <col min="10" max="10" width="5.7109375" style="4" customWidth="1"/>
    <col min="11" max="11" width="7.85546875" style="4" bestFit="1" customWidth="1"/>
    <col min="12" max="12" width="3.28515625" style="4" customWidth="1"/>
    <col min="13" max="13" width="45.42578125" style="4" customWidth="1"/>
    <col min="14" max="16384" width="20.42578125" style="4"/>
  </cols>
  <sheetData>
    <row r="1" spans="1:13" ht="11.25" x14ac:dyDescent="0.2"/>
    <row r="2" spans="1:13" ht="16.5" x14ac:dyDescent="0.2">
      <c r="A2" s="53" t="str">
        <f>"PUNTOS DE CONTROL DE LA UNIDAD DE NEGOCIO ("&amp;A7&amp;" - "&amp;C7&amp;")"</f>
        <v>PUNTOS DE CONTROL DE LA UNIDAD DE NEGOCIO (L2 -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3" ht="11.25" x14ac:dyDescent="0.2"/>
    <row r="4" spans="1:13" s="1" customFormat="1" ht="15" x14ac:dyDescent="0.25">
      <c r="A4" s="1" t="s">
        <v>11</v>
      </c>
    </row>
    <row r="5" spans="1:13" ht="11.25" x14ac:dyDescent="0.2"/>
    <row r="6" spans="1:13" ht="15" x14ac:dyDescent="0.25">
      <c r="A6" s="64" t="s">
        <v>12</v>
      </c>
      <c r="B6" s="65"/>
      <c r="C6" s="66" t="s">
        <v>13</v>
      </c>
      <c r="D6" s="66"/>
      <c r="E6" s="66"/>
      <c r="F6" s="67" t="s">
        <v>7</v>
      </c>
      <c r="G6" s="67" t="s">
        <v>14</v>
      </c>
      <c r="H6" s="66" t="s">
        <v>8</v>
      </c>
      <c r="I6" s="66"/>
      <c r="J6" s="66"/>
      <c r="K6" s="66"/>
      <c r="L6" s="66"/>
    </row>
    <row r="7" spans="1:13" ht="15" x14ac:dyDescent="0.25">
      <c r="A7" s="57" t="s">
        <v>52</v>
      </c>
      <c r="B7" s="58"/>
      <c r="C7" s="40" t="s">
        <v>35</v>
      </c>
      <c r="D7" s="40"/>
      <c r="E7" s="40"/>
      <c r="F7" s="60">
        <f>+TAPA!D16</f>
        <v>44331</v>
      </c>
      <c r="G7" s="60"/>
      <c r="H7" s="61">
        <f>+TAPA!D17</f>
        <v>44332</v>
      </c>
      <c r="I7" s="62"/>
      <c r="J7" s="62"/>
      <c r="K7" s="62"/>
      <c r="L7" s="63"/>
    </row>
    <row r="8" spans="1:13" ht="11.25" x14ac:dyDescent="0.2"/>
    <row r="9" spans="1:13" s="1" customFormat="1" ht="15" x14ac:dyDescent="0.25">
      <c r="A9" s="1" t="s">
        <v>15</v>
      </c>
    </row>
    <row r="10" spans="1:13" ht="14.25" customHeight="1" x14ac:dyDescent="0.2">
      <c r="L10" s="5"/>
    </row>
    <row r="11" spans="1:13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M11" s="23" t="s">
        <v>60</v>
      </c>
    </row>
    <row r="12" spans="1:13" ht="11.25" x14ac:dyDescent="0.2">
      <c r="A12" s="24" t="s">
        <v>52</v>
      </c>
      <c r="B12" s="25">
        <v>2</v>
      </c>
      <c r="C12" s="24">
        <v>0</v>
      </c>
      <c r="D12" s="24">
        <v>1</v>
      </c>
      <c r="E12" s="26">
        <v>-73.796257999999995</v>
      </c>
      <c r="F12" s="26">
        <v>-42.460596000000002</v>
      </c>
      <c r="G12" s="27">
        <v>555.79840087890625</v>
      </c>
      <c r="H12" s="13">
        <v>1</v>
      </c>
      <c r="I12" s="13">
        <v>0</v>
      </c>
      <c r="J12" s="13">
        <v>1</v>
      </c>
      <c r="K12" s="13">
        <v>0</v>
      </c>
      <c r="L12" s="13">
        <v>1</v>
      </c>
      <c r="M12" s="28" t="s">
        <v>61</v>
      </c>
    </row>
    <row r="13" spans="1:13" ht="11.25" x14ac:dyDescent="0.2">
      <c r="A13" s="24" t="s">
        <v>52</v>
      </c>
      <c r="B13" s="25">
        <v>2</v>
      </c>
      <c r="C13" s="24">
        <v>0</v>
      </c>
      <c r="D13" s="24">
        <v>2</v>
      </c>
      <c r="E13" s="26">
        <v>-73.795164</v>
      </c>
      <c r="F13" s="26">
        <v>-42.459066</v>
      </c>
      <c r="G13" s="27">
        <v>824.516845703125</v>
      </c>
      <c r="H13" s="13">
        <v>1</v>
      </c>
      <c r="I13" s="13">
        <v>1</v>
      </c>
      <c r="J13" s="13">
        <v>0</v>
      </c>
      <c r="K13" s="13">
        <v>0.85</v>
      </c>
      <c r="L13" s="13">
        <v>1</v>
      </c>
      <c r="M13" s="29" t="s">
        <v>62</v>
      </c>
    </row>
    <row r="14" spans="1:13" ht="11.25" x14ac:dyDescent="0.2">
      <c r="A14" s="24" t="s">
        <v>52</v>
      </c>
      <c r="B14" s="25">
        <v>2</v>
      </c>
      <c r="C14" s="24">
        <v>0</v>
      </c>
      <c r="D14" s="24">
        <v>3</v>
      </c>
      <c r="E14" s="26">
        <v>-73.792833000000002</v>
      </c>
      <c r="F14" s="26">
        <v>-42.461190999999999</v>
      </c>
      <c r="G14" s="27">
        <v>1182.3013916015625</v>
      </c>
      <c r="H14" s="13">
        <v>1</v>
      </c>
      <c r="I14" s="13">
        <v>1</v>
      </c>
      <c r="J14" s="13">
        <v>0</v>
      </c>
      <c r="K14" s="13">
        <v>0.1</v>
      </c>
      <c r="L14" s="13">
        <v>1</v>
      </c>
      <c r="M14" s="29" t="s">
        <v>63</v>
      </c>
    </row>
    <row r="15" spans="1:13" ht="11.25" x14ac:dyDescent="0.2">
      <c r="A15" s="24" t="s">
        <v>52</v>
      </c>
      <c r="B15" s="25">
        <v>2</v>
      </c>
      <c r="C15" s="24">
        <v>0</v>
      </c>
      <c r="D15" s="24">
        <v>4</v>
      </c>
      <c r="E15" s="26">
        <v>-73.789507</v>
      </c>
      <c r="F15" s="26">
        <v>-42.462090000000003</v>
      </c>
      <c r="G15" s="27">
        <v>1624.8880615234375</v>
      </c>
      <c r="H15" s="13">
        <v>1</v>
      </c>
      <c r="I15" s="13">
        <v>0</v>
      </c>
      <c r="J15" s="13">
        <v>0</v>
      </c>
      <c r="K15" s="13">
        <v>0</v>
      </c>
      <c r="L15" s="13">
        <v>1</v>
      </c>
      <c r="M15" s="29" t="s">
        <v>64</v>
      </c>
    </row>
    <row r="16" spans="1:13" ht="11.25" x14ac:dyDescent="0.2">
      <c r="A16" s="24" t="s">
        <v>52</v>
      </c>
      <c r="B16" s="25">
        <v>2</v>
      </c>
      <c r="C16" s="24">
        <v>0</v>
      </c>
      <c r="D16" s="24">
        <v>5</v>
      </c>
      <c r="E16" s="26">
        <v>-73.791100999999998</v>
      </c>
      <c r="F16" s="26">
        <v>-42.463765000000002</v>
      </c>
      <c r="G16" s="27">
        <v>1885.3812255859375</v>
      </c>
      <c r="H16" s="13">
        <v>1</v>
      </c>
      <c r="I16" s="13">
        <v>0</v>
      </c>
      <c r="J16" s="13">
        <v>0</v>
      </c>
      <c r="K16" s="13">
        <v>0</v>
      </c>
      <c r="L16" s="13">
        <v>1</v>
      </c>
      <c r="M16" s="29" t="s">
        <v>65</v>
      </c>
    </row>
    <row r="17" spans="1:13" ht="11.25" x14ac:dyDescent="0.2">
      <c r="A17" s="24" t="s">
        <v>52</v>
      </c>
      <c r="B17" s="25">
        <v>2</v>
      </c>
      <c r="C17" s="24">
        <v>0</v>
      </c>
      <c r="D17" s="24">
        <v>6</v>
      </c>
      <c r="E17" s="26">
        <v>-73.791252</v>
      </c>
      <c r="F17" s="26">
        <v>-42.468096000000003</v>
      </c>
      <c r="G17" s="27">
        <v>2510.53076171875</v>
      </c>
      <c r="H17" s="13">
        <v>1</v>
      </c>
      <c r="I17" s="13">
        <v>0</v>
      </c>
      <c r="J17" s="13">
        <v>0</v>
      </c>
      <c r="K17" s="13">
        <v>0</v>
      </c>
      <c r="L17" s="13">
        <v>1</v>
      </c>
      <c r="M17" s="29" t="s">
        <v>66</v>
      </c>
    </row>
    <row r="18" spans="1:13" ht="11.25" x14ac:dyDescent="0.2">
      <c r="A18" s="24" t="s">
        <v>52</v>
      </c>
      <c r="B18" s="25">
        <v>2</v>
      </c>
      <c r="C18" s="24">
        <v>0</v>
      </c>
      <c r="D18" s="24">
        <v>7</v>
      </c>
      <c r="E18" s="26">
        <v>-73.789118999999999</v>
      </c>
      <c r="F18" s="26">
        <v>-42.468760000000003</v>
      </c>
      <c r="G18" s="27">
        <v>2727.990478515625</v>
      </c>
      <c r="H18" s="13">
        <v>1</v>
      </c>
      <c r="I18" s="13">
        <v>0</v>
      </c>
      <c r="J18" s="13">
        <v>0</v>
      </c>
      <c r="K18" s="13">
        <v>0</v>
      </c>
      <c r="L18" s="13">
        <v>1</v>
      </c>
      <c r="M18" s="29" t="s">
        <v>67</v>
      </c>
    </row>
    <row r="19" spans="1:13" ht="11.25" x14ac:dyDescent="0.2">
      <c r="A19" s="24" t="s">
        <v>52</v>
      </c>
      <c r="B19" s="25">
        <v>2</v>
      </c>
      <c r="C19" s="24">
        <v>0</v>
      </c>
      <c r="D19" s="24">
        <v>8</v>
      </c>
      <c r="E19" s="26">
        <v>-73.791053000000005</v>
      </c>
      <c r="F19" s="26">
        <v>-42.467747000000003</v>
      </c>
      <c r="G19" s="27">
        <v>2941.44921875</v>
      </c>
      <c r="H19" s="13">
        <v>1</v>
      </c>
      <c r="I19" s="13">
        <v>0</v>
      </c>
      <c r="J19" s="13">
        <v>0</v>
      </c>
      <c r="K19" s="13">
        <v>0</v>
      </c>
      <c r="L19" s="13">
        <v>1</v>
      </c>
      <c r="M19" s="29" t="s">
        <v>68</v>
      </c>
    </row>
    <row r="20" spans="1:13" ht="11.25" x14ac:dyDescent="0.2">
      <c r="A20" s="24" t="s">
        <v>52</v>
      </c>
      <c r="B20" s="25">
        <v>2</v>
      </c>
      <c r="C20" s="24">
        <v>0</v>
      </c>
      <c r="D20" s="24">
        <v>9</v>
      </c>
      <c r="E20" s="26">
        <v>-73.781546000000006</v>
      </c>
      <c r="F20" s="26">
        <v>-42.470174</v>
      </c>
      <c r="G20" s="27">
        <v>4335.9169921875</v>
      </c>
      <c r="H20" s="13">
        <v>1</v>
      </c>
      <c r="I20" s="13">
        <v>0</v>
      </c>
      <c r="J20" s="13">
        <v>0</v>
      </c>
      <c r="K20" s="13">
        <v>0</v>
      </c>
      <c r="L20" s="13">
        <v>1</v>
      </c>
      <c r="M20" s="29" t="s">
        <v>69</v>
      </c>
    </row>
    <row r="21" spans="1:13" ht="11.25" x14ac:dyDescent="0.2">
      <c r="A21" s="24" t="s">
        <v>52</v>
      </c>
      <c r="B21" s="25">
        <v>2</v>
      </c>
      <c r="C21" s="24">
        <v>0</v>
      </c>
      <c r="D21" s="24">
        <v>10</v>
      </c>
      <c r="E21" s="26">
        <v>-73.775422000000006</v>
      </c>
      <c r="F21" s="26">
        <v>-42.473143</v>
      </c>
      <c r="G21" s="27">
        <v>4942.578125</v>
      </c>
      <c r="H21" s="13">
        <v>1</v>
      </c>
      <c r="I21" s="13">
        <v>0</v>
      </c>
      <c r="J21" s="13">
        <v>0</v>
      </c>
      <c r="K21" s="13">
        <v>0</v>
      </c>
      <c r="L21" s="13">
        <v>1</v>
      </c>
      <c r="M21" s="29" t="s">
        <v>70</v>
      </c>
    </row>
    <row r="22" spans="1:13" ht="11.25" x14ac:dyDescent="0.2">
      <c r="A22" s="24" t="s">
        <v>52</v>
      </c>
      <c r="B22" s="25">
        <v>2</v>
      </c>
      <c r="C22" s="24">
        <v>0</v>
      </c>
      <c r="D22" s="24">
        <v>11</v>
      </c>
      <c r="E22" s="26">
        <v>-73.768366999999998</v>
      </c>
      <c r="F22" s="26">
        <v>-42.476201000000003</v>
      </c>
      <c r="G22" s="27">
        <v>5625.78466796875</v>
      </c>
      <c r="H22" s="13">
        <v>1</v>
      </c>
      <c r="I22" s="13">
        <v>0</v>
      </c>
      <c r="J22" s="13">
        <v>0</v>
      </c>
      <c r="K22" s="13">
        <v>0</v>
      </c>
      <c r="L22" s="13">
        <v>1</v>
      </c>
      <c r="M22" s="29" t="s">
        <v>71</v>
      </c>
    </row>
    <row r="23" spans="1:13" ht="11.25" x14ac:dyDescent="0.2">
      <c r="A23" s="24" t="s">
        <v>52</v>
      </c>
      <c r="B23" s="25">
        <v>2</v>
      </c>
      <c r="C23" s="24">
        <v>0</v>
      </c>
      <c r="D23" s="24">
        <v>12</v>
      </c>
      <c r="E23" s="26">
        <v>-73.766644999999997</v>
      </c>
      <c r="F23" s="26">
        <v>-42.478102</v>
      </c>
      <c r="G23" s="27">
        <v>5970.6982421875</v>
      </c>
      <c r="H23" s="13">
        <v>1</v>
      </c>
      <c r="I23" s="13">
        <v>0</v>
      </c>
      <c r="J23" s="13">
        <v>0</v>
      </c>
      <c r="K23" s="13">
        <v>0</v>
      </c>
      <c r="L23" s="13">
        <v>1</v>
      </c>
      <c r="M23" s="29" t="s">
        <v>72</v>
      </c>
    </row>
    <row r="24" spans="1:13" ht="11.25" x14ac:dyDescent="0.2">
      <c r="A24" s="24" t="s">
        <v>52</v>
      </c>
      <c r="B24" s="25">
        <v>2</v>
      </c>
      <c r="C24" s="24">
        <v>0</v>
      </c>
      <c r="D24" s="24">
        <v>13</v>
      </c>
      <c r="E24" s="26">
        <v>-73.765223000000006</v>
      </c>
      <c r="F24" s="26">
        <v>-42.479311000000003</v>
      </c>
      <c r="G24" s="27">
        <v>6218.1513671875</v>
      </c>
      <c r="H24" s="13">
        <v>1</v>
      </c>
      <c r="I24" s="13">
        <v>0</v>
      </c>
      <c r="J24" s="13">
        <v>0</v>
      </c>
      <c r="K24" s="13">
        <v>0</v>
      </c>
      <c r="L24" s="13">
        <v>1</v>
      </c>
      <c r="M24" s="29" t="s">
        <v>73</v>
      </c>
    </row>
    <row r="25" spans="1:13" ht="11.25" x14ac:dyDescent="0.2">
      <c r="A25" s="24" t="s">
        <v>52</v>
      </c>
      <c r="B25" s="25">
        <v>2</v>
      </c>
      <c r="C25" s="24">
        <v>0</v>
      </c>
      <c r="D25" s="24">
        <v>14</v>
      </c>
      <c r="E25" s="26">
        <v>-73.765124999999998</v>
      </c>
      <c r="F25" s="26">
        <v>-42.483825000000003</v>
      </c>
      <c r="G25" s="27">
        <v>6719.68310546875</v>
      </c>
      <c r="H25" s="13">
        <v>1</v>
      </c>
      <c r="I25" s="13">
        <v>0</v>
      </c>
      <c r="J25" s="13">
        <v>0</v>
      </c>
      <c r="K25" s="13">
        <v>0</v>
      </c>
      <c r="L25" s="13">
        <v>1</v>
      </c>
      <c r="M25" s="29" t="s">
        <v>74</v>
      </c>
    </row>
    <row r="26" spans="1:13" ht="11.25" x14ac:dyDescent="0.2">
      <c r="A26" s="24" t="s">
        <v>52</v>
      </c>
      <c r="B26" s="25">
        <v>2</v>
      </c>
      <c r="C26" s="24">
        <v>0</v>
      </c>
      <c r="D26" s="24">
        <v>15</v>
      </c>
      <c r="E26" s="26">
        <v>-73.773781</v>
      </c>
      <c r="F26" s="26">
        <v>-42.484189999999998</v>
      </c>
      <c r="G26" s="27">
        <v>8242.0185546875</v>
      </c>
      <c r="H26" s="13">
        <v>1</v>
      </c>
      <c r="I26" s="13">
        <v>0</v>
      </c>
      <c r="J26" s="13">
        <v>0</v>
      </c>
      <c r="K26" s="13">
        <v>0</v>
      </c>
      <c r="L26" s="13">
        <v>0</v>
      </c>
      <c r="M26" s="29" t="s">
        <v>75</v>
      </c>
    </row>
    <row r="27" spans="1:13" ht="11.25" x14ac:dyDescent="0.2">
      <c r="A27" s="24" t="s">
        <v>52</v>
      </c>
      <c r="B27" s="25">
        <v>2</v>
      </c>
      <c r="C27" s="24">
        <v>0</v>
      </c>
      <c r="D27" s="24">
        <v>16</v>
      </c>
      <c r="E27" s="26">
        <v>-73.771715999999998</v>
      </c>
      <c r="F27" s="26">
        <v>-42.494633</v>
      </c>
      <c r="G27" s="27">
        <v>9430.740234375</v>
      </c>
      <c r="H27" s="13">
        <v>1</v>
      </c>
      <c r="I27" s="13">
        <v>0</v>
      </c>
      <c r="J27" s="13">
        <v>0</v>
      </c>
      <c r="K27" s="13">
        <v>0</v>
      </c>
      <c r="L27" s="13">
        <v>0</v>
      </c>
      <c r="M27" s="29" t="s">
        <v>76</v>
      </c>
    </row>
    <row r="28" spans="1:13" ht="11.25" x14ac:dyDescent="0.2">
      <c r="A28" s="24" t="s">
        <v>52</v>
      </c>
      <c r="B28" s="25">
        <v>2</v>
      </c>
      <c r="C28" s="24">
        <v>0</v>
      </c>
      <c r="D28" s="24">
        <v>17</v>
      </c>
      <c r="E28" s="26">
        <v>-73.782143000000005</v>
      </c>
      <c r="F28" s="26">
        <v>-42.500802</v>
      </c>
      <c r="G28" s="27">
        <v>10661.775390625</v>
      </c>
      <c r="H28" s="13">
        <v>1</v>
      </c>
      <c r="I28" s="13">
        <v>0</v>
      </c>
      <c r="J28" s="13">
        <v>0</v>
      </c>
      <c r="K28" s="13">
        <v>0</v>
      </c>
      <c r="L28" s="13">
        <v>0</v>
      </c>
      <c r="M28" s="29" t="s">
        <v>77</v>
      </c>
    </row>
    <row r="29" spans="1:13" ht="11.25" x14ac:dyDescent="0.2">
      <c r="A29" s="24" t="s">
        <v>52</v>
      </c>
      <c r="B29" s="25">
        <v>2</v>
      </c>
      <c r="C29" s="24">
        <v>0</v>
      </c>
      <c r="D29" s="24">
        <v>18</v>
      </c>
      <c r="E29" s="26">
        <v>-73.790458999999998</v>
      </c>
      <c r="F29" s="26">
        <v>-42.508156</v>
      </c>
      <c r="G29" s="27">
        <v>11792.1494140625</v>
      </c>
      <c r="H29" s="13">
        <v>1</v>
      </c>
      <c r="I29" s="13">
        <v>1</v>
      </c>
      <c r="J29" s="13">
        <v>0</v>
      </c>
      <c r="K29" s="13">
        <v>0.05</v>
      </c>
      <c r="L29" s="13">
        <v>0</v>
      </c>
      <c r="M29" s="29" t="s">
        <v>78</v>
      </c>
    </row>
    <row r="30" spans="1:13" ht="11.25" x14ac:dyDescent="0.2">
      <c r="A30" s="24" t="s">
        <v>52</v>
      </c>
      <c r="B30" s="25">
        <v>2</v>
      </c>
      <c r="C30" s="24">
        <v>1</v>
      </c>
      <c r="D30" s="24">
        <v>1</v>
      </c>
      <c r="E30" s="26">
        <v>-73.789309000000003</v>
      </c>
      <c r="F30" s="26">
        <v>-42.507922000000001</v>
      </c>
      <c r="G30" s="27">
        <v>131.73052978515625</v>
      </c>
      <c r="H30" s="13">
        <v>1</v>
      </c>
      <c r="I30" s="13">
        <v>0</v>
      </c>
      <c r="J30" s="13">
        <v>0</v>
      </c>
      <c r="K30" s="13">
        <v>0</v>
      </c>
      <c r="L30" s="13">
        <v>0</v>
      </c>
      <c r="M30" s="29" t="s">
        <v>78</v>
      </c>
    </row>
    <row r="31" spans="1:13" ht="11.25" x14ac:dyDescent="0.2">
      <c r="A31" s="24" t="s">
        <v>52</v>
      </c>
      <c r="B31" s="25">
        <v>2</v>
      </c>
      <c r="C31" s="24">
        <v>1</v>
      </c>
      <c r="D31" s="24">
        <v>2</v>
      </c>
      <c r="E31" s="26">
        <v>-73.780708000000004</v>
      </c>
      <c r="F31" s="26">
        <v>-42.499844000000003</v>
      </c>
      <c r="G31" s="27">
        <v>1316.76232910156</v>
      </c>
      <c r="H31" s="13">
        <v>1</v>
      </c>
      <c r="I31" s="13">
        <v>1</v>
      </c>
      <c r="J31" s="13">
        <v>0</v>
      </c>
      <c r="K31" s="13">
        <v>0.85</v>
      </c>
      <c r="L31" s="13">
        <v>0</v>
      </c>
      <c r="M31" s="29" t="s">
        <v>79</v>
      </c>
    </row>
    <row r="32" spans="1:13" ht="11.25" x14ac:dyDescent="0.2">
      <c r="A32" s="24" t="s">
        <v>52</v>
      </c>
      <c r="B32" s="25">
        <v>2</v>
      </c>
      <c r="C32" s="24">
        <v>1</v>
      </c>
      <c r="D32" s="24">
        <v>3</v>
      </c>
      <c r="E32" s="26">
        <v>-73.773428999999993</v>
      </c>
      <c r="F32" s="26">
        <v>-42.487468999999997</v>
      </c>
      <c r="G32" s="27">
        <v>3207.86328125</v>
      </c>
      <c r="H32" s="13">
        <v>1</v>
      </c>
      <c r="I32" s="13">
        <v>1</v>
      </c>
      <c r="J32" s="13">
        <v>0</v>
      </c>
      <c r="K32" s="13">
        <v>0.1</v>
      </c>
      <c r="L32" s="13">
        <v>0</v>
      </c>
      <c r="M32" s="29" t="s">
        <v>80</v>
      </c>
    </row>
    <row r="33" spans="1:13" ht="11.25" x14ac:dyDescent="0.2">
      <c r="A33" s="24" t="s">
        <v>52</v>
      </c>
      <c r="B33" s="25">
        <v>2</v>
      </c>
      <c r="C33" s="24">
        <v>1</v>
      </c>
      <c r="D33" s="24">
        <v>4</v>
      </c>
      <c r="E33" s="26">
        <v>-73.761894999999996</v>
      </c>
      <c r="F33" s="26">
        <v>-42.482737999999998</v>
      </c>
      <c r="G33" s="27">
        <v>5206.1630859375</v>
      </c>
      <c r="H33" s="13">
        <v>1</v>
      </c>
      <c r="I33" s="13">
        <v>0</v>
      </c>
      <c r="J33" s="13">
        <v>0</v>
      </c>
      <c r="K33" s="13">
        <v>0</v>
      </c>
      <c r="L33" s="13">
        <v>1</v>
      </c>
      <c r="M33" s="29" t="s">
        <v>81</v>
      </c>
    </row>
    <row r="34" spans="1:13" ht="11.25" x14ac:dyDescent="0.2">
      <c r="A34" s="24" t="s">
        <v>52</v>
      </c>
      <c r="B34" s="25">
        <v>2</v>
      </c>
      <c r="C34" s="24">
        <v>1</v>
      </c>
      <c r="D34" s="24">
        <v>5</v>
      </c>
      <c r="E34" s="26">
        <v>-73.763462000000004</v>
      </c>
      <c r="F34" s="26">
        <v>-42.479360999999997</v>
      </c>
      <c r="G34" s="27">
        <v>5676.51953125</v>
      </c>
      <c r="H34" s="13">
        <v>1</v>
      </c>
      <c r="I34" s="13">
        <v>0</v>
      </c>
      <c r="J34" s="13">
        <v>0</v>
      </c>
      <c r="K34" s="13">
        <v>0</v>
      </c>
      <c r="L34" s="13">
        <v>1</v>
      </c>
      <c r="M34" s="29" t="s">
        <v>82</v>
      </c>
    </row>
    <row r="35" spans="1:13" ht="11.25" x14ac:dyDescent="0.2">
      <c r="A35" s="24" t="s">
        <v>52</v>
      </c>
      <c r="B35" s="25">
        <v>2</v>
      </c>
      <c r="C35" s="24">
        <v>1</v>
      </c>
      <c r="D35" s="24">
        <v>6</v>
      </c>
      <c r="E35" s="26">
        <v>-73.768428999999998</v>
      </c>
      <c r="F35" s="26">
        <v>-42.47607</v>
      </c>
      <c r="G35" s="27">
        <v>6375.9384765625</v>
      </c>
      <c r="H35" s="13">
        <v>1</v>
      </c>
      <c r="I35" s="13">
        <v>0</v>
      </c>
      <c r="J35" s="13">
        <v>0</v>
      </c>
      <c r="K35" s="13">
        <v>0</v>
      </c>
      <c r="L35" s="13">
        <v>1</v>
      </c>
      <c r="M35" s="29" t="s">
        <v>71</v>
      </c>
    </row>
    <row r="36" spans="1:13" ht="11.25" x14ac:dyDescent="0.2">
      <c r="A36" s="24" t="s">
        <v>52</v>
      </c>
      <c r="B36" s="25">
        <v>2</v>
      </c>
      <c r="C36" s="24">
        <v>1</v>
      </c>
      <c r="D36" s="24">
        <v>7</v>
      </c>
      <c r="E36" s="26">
        <v>-73.780647999999999</v>
      </c>
      <c r="F36" s="26">
        <v>-42.470509999999997</v>
      </c>
      <c r="G36" s="27">
        <v>7565.87548828125</v>
      </c>
      <c r="H36" s="13">
        <v>1</v>
      </c>
      <c r="I36" s="13">
        <v>0</v>
      </c>
      <c r="J36" s="13">
        <v>0</v>
      </c>
      <c r="K36" s="13">
        <v>0</v>
      </c>
      <c r="L36" s="13">
        <v>1</v>
      </c>
      <c r="M36" s="29" t="s">
        <v>83</v>
      </c>
    </row>
    <row r="37" spans="1:13" ht="11.25" x14ac:dyDescent="0.2">
      <c r="A37" s="24" t="s">
        <v>52</v>
      </c>
      <c r="B37" s="25">
        <v>2</v>
      </c>
      <c r="C37" s="24">
        <v>1</v>
      </c>
      <c r="D37" s="24">
        <v>8</v>
      </c>
      <c r="E37" s="26">
        <v>-73.791252</v>
      </c>
      <c r="F37" s="26">
        <v>-42.468096000000003</v>
      </c>
      <c r="G37" s="27">
        <v>9094.3076171875</v>
      </c>
      <c r="H37" s="13">
        <v>1</v>
      </c>
      <c r="I37" s="13">
        <v>0</v>
      </c>
      <c r="J37" s="13">
        <v>0</v>
      </c>
      <c r="K37" s="13">
        <v>0</v>
      </c>
      <c r="L37" s="13">
        <v>1</v>
      </c>
      <c r="M37" s="29" t="s">
        <v>66</v>
      </c>
    </row>
    <row r="38" spans="1:13" ht="11.25" x14ac:dyDescent="0.2">
      <c r="A38" s="24" t="s">
        <v>52</v>
      </c>
      <c r="B38" s="25">
        <v>2</v>
      </c>
      <c r="C38" s="24">
        <v>1</v>
      </c>
      <c r="D38" s="24">
        <v>9</v>
      </c>
      <c r="E38" s="26">
        <v>-73.789118999999999</v>
      </c>
      <c r="F38" s="26">
        <v>-42.468760000000003</v>
      </c>
      <c r="G38" s="27">
        <v>9311.7666015625</v>
      </c>
      <c r="H38" s="13">
        <v>1</v>
      </c>
      <c r="I38" s="13">
        <v>0</v>
      </c>
      <c r="J38" s="13">
        <v>0</v>
      </c>
      <c r="K38" s="13">
        <v>0</v>
      </c>
      <c r="L38" s="13">
        <v>1</v>
      </c>
      <c r="M38" s="29" t="s">
        <v>67</v>
      </c>
    </row>
    <row r="39" spans="1:13" ht="11.25" x14ac:dyDescent="0.2">
      <c r="A39" s="24" t="s">
        <v>52</v>
      </c>
      <c r="B39" s="25">
        <v>2</v>
      </c>
      <c r="C39" s="24">
        <v>1</v>
      </c>
      <c r="D39" s="24">
        <v>10</v>
      </c>
      <c r="E39" s="26">
        <v>-73.791053000000005</v>
      </c>
      <c r="F39" s="26">
        <v>-42.467747000000003</v>
      </c>
      <c r="G39" s="27">
        <v>9525.2255859375</v>
      </c>
      <c r="H39" s="13">
        <v>1</v>
      </c>
      <c r="I39" s="13">
        <v>0</v>
      </c>
      <c r="J39" s="13">
        <v>0</v>
      </c>
      <c r="K39" s="13">
        <v>0</v>
      </c>
      <c r="L39" s="13">
        <v>1</v>
      </c>
      <c r="M39" s="29" t="s">
        <v>68</v>
      </c>
    </row>
    <row r="40" spans="1:13" ht="11.25" x14ac:dyDescent="0.2">
      <c r="A40" s="24" t="s">
        <v>52</v>
      </c>
      <c r="B40" s="25">
        <v>2</v>
      </c>
      <c r="C40" s="24">
        <v>1</v>
      </c>
      <c r="D40" s="24">
        <v>11</v>
      </c>
      <c r="E40" s="26">
        <v>-73.790318999999997</v>
      </c>
      <c r="F40" s="26">
        <v>-42.463166000000001</v>
      </c>
      <c r="G40" s="27">
        <v>10192.0546875</v>
      </c>
      <c r="H40" s="13">
        <v>1</v>
      </c>
      <c r="I40" s="13">
        <v>0</v>
      </c>
      <c r="J40" s="13">
        <v>0</v>
      </c>
      <c r="K40" s="13">
        <v>0</v>
      </c>
      <c r="L40" s="13">
        <v>1</v>
      </c>
      <c r="M40" s="29" t="s">
        <v>65</v>
      </c>
    </row>
    <row r="41" spans="1:13" ht="11.25" x14ac:dyDescent="0.2">
      <c r="A41" s="24" t="s">
        <v>52</v>
      </c>
      <c r="B41" s="25">
        <v>2</v>
      </c>
      <c r="C41" s="24">
        <v>1</v>
      </c>
      <c r="D41" s="24">
        <v>12</v>
      </c>
      <c r="E41" s="26">
        <v>-73.792826000000005</v>
      </c>
      <c r="F41" s="26">
        <v>-42.461196999999999</v>
      </c>
      <c r="G41" s="27">
        <v>10771.9580078125</v>
      </c>
      <c r="H41" s="13">
        <v>1</v>
      </c>
      <c r="I41" s="13">
        <v>0</v>
      </c>
      <c r="J41" s="13">
        <v>0</v>
      </c>
      <c r="K41" s="13">
        <v>0</v>
      </c>
      <c r="L41" s="13">
        <v>1</v>
      </c>
      <c r="M41" s="29" t="s">
        <v>63</v>
      </c>
    </row>
    <row r="42" spans="1:13" ht="11.25" x14ac:dyDescent="0.2">
      <c r="A42" s="24" t="s">
        <v>52</v>
      </c>
      <c r="B42" s="25">
        <v>2</v>
      </c>
      <c r="C42" s="24">
        <v>1</v>
      </c>
      <c r="D42" s="24">
        <v>13</v>
      </c>
      <c r="E42" s="26">
        <v>-73.796259000000006</v>
      </c>
      <c r="F42" s="26">
        <v>-42.460591999999998</v>
      </c>
      <c r="G42" s="27">
        <v>11398.8896484375</v>
      </c>
      <c r="H42" s="13">
        <v>1</v>
      </c>
      <c r="I42" s="13">
        <v>1</v>
      </c>
      <c r="J42" s="13">
        <v>0</v>
      </c>
      <c r="K42" s="13">
        <v>0.05</v>
      </c>
      <c r="L42" s="13">
        <v>1</v>
      </c>
      <c r="M42" s="29" t="s">
        <v>61</v>
      </c>
    </row>
    <row r="43" spans="1:13" ht="11.25" x14ac:dyDescent="0.2">
      <c r="A43" s="24" t="s">
        <v>52</v>
      </c>
      <c r="B43" s="25">
        <v>3</v>
      </c>
      <c r="C43" s="24">
        <v>0</v>
      </c>
      <c r="D43" s="24">
        <v>1</v>
      </c>
      <c r="E43" s="26">
        <v>-73.793642000000006</v>
      </c>
      <c r="F43" s="26">
        <v>-42.460884999999998</v>
      </c>
      <c r="G43" s="27">
        <v>366.6171875</v>
      </c>
      <c r="H43" s="13">
        <v>1</v>
      </c>
      <c r="I43" s="13">
        <v>0</v>
      </c>
      <c r="J43" s="13">
        <v>1</v>
      </c>
      <c r="K43" s="13">
        <v>0</v>
      </c>
      <c r="L43" s="13">
        <v>1</v>
      </c>
      <c r="M43" s="29" t="s">
        <v>84</v>
      </c>
    </row>
    <row r="44" spans="1:13" ht="11.25" x14ac:dyDescent="0.2">
      <c r="A44" s="24" t="s">
        <v>52</v>
      </c>
      <c r="B44" s="25">
        <v>3</v>
      </c>
      <c r="C44" s="24">
        <v>0</v>
      </c>
      <c r="D44" s="24">
        <v>2</v>
      </c>
      <c r="E44" s="26">
        <v>-73.791252999999998</v>
      </c>
      <c r="F44" s="26">
        <v>-42.459249</v>
      </c>
      <c r="G44" s="27">
        <v>635.1658935546875</v>
      </c>
      <c r="H44" s="13">
        <v>1</v>
      </c>
      <c r="I44" s="13">
        <v>1</v>
      </c>
      <c r="J44" s="13">
        <v>0</v>
      </c>
      <c r="K44" s="13">
        <v>0.85</v>
      </c>
      <c r="L44" s="13">
        <v>1</v>
      </c>
      <c r="M44" s="29" t="s">
        <v>85</v>
      </c>
    </row>
    <row r="45" spans="1:13" ht="11.25" x14ac:dyDescent="0.2">
      <c r="A45" s="24" t="s">
        <v>52</v>
      </c>
      <c r="B45" s="25">
        <v>3</v>
      </c>
      <c r="C45" s="24">
        <v>0</v>
      </c>
      <c r="D45" s="24">
        <v>3</v>
      </c>
      <c r="E45" s="26">
        <v>-73.788709999999995</v>
      </c>
      <c r="F45" s="26">
        <v>-42.459088000000001</v>
      </c>
      <c r="G45" s="27">
        <v>894.86517333984375</v>
      </c>
      <c r="H45" s="13">
        <v>1</v>
      </c>
      <c r="I45" s="13">
        <v>1</v>
      </c>
      <c r="J45" s="13">
        <v>0</v>
      </c>
      <c r="K45" s="13">
        <v>0.1</v>
      </c>
      <c r="L45" s="13">
        <v>1</v>
      </c>
      <c r="M45" s="29" t="s">
        <v>86</v>
      </c>
    </row>
    <row r="46" spans="1:13" ht="11.25" x14ac:dyDescent="0.2">
      <c r="A46" s="24" t="s">
        <v>52</v>
      </c>
      <c r="B46" s="25">
        <v>3</v>
      </c>
      <c r="C46" s="24">
        <v>0</v>
      </c>
      <c r="D46" s="24">
        <v>4</v>
      </c>
      <c r="E46" s="26">
        <v>-73.791426000000001</v>
      </c>
      <c r="F46" s="26">
        <v>-42.462204999999997</v>
      </c>
      <c r="G46" s="27">
        <v>1342.865478515625</v>
      </c>
      <c r="H46" s="13">
        <v>1</v>
      </c>
      <c r="I46" s="13">
        <v>0</v>
      </c>
      <c r="J46" s="13">
        <v>0</v>
      </c>
      <c r="K46" s="13">
        <v>0</v>
      </c>
      <c r="L46" s="13">
        <v>1</v>
      </c>
      <c r="M46" s="29" t="s">
        <v>87</v>
      </c>
    </row>
    <row r="47" spans="1:13" ht="11.25" x14ac:dyDescent="0.2">
      <c r="A47" s="24" t="s">
        <v>52</v>
      </c>
      <c r="B47" s="25">
        <v>3</v>
      </c>
      <c r="C47" s="24">
        <v>0</v>
      </c>
      <c r="D47" s="24">
        <v>5</v>
      </c>
      <c r="E47" s="26">
        <v>-73.792405000000002</v>
      </c>
      <c r="F47" s="26">
        <v>-42.463777999999998</v>
      </c>
      <c r="G47" s="27">
        <v>1580.372802734375</v>
      </c>
      <c r="H47" s="13">
        <v>1</v>
      </c>
      <c r="I47" s="13">
        <v>0</v>
      </c>
      <c r="J47" s="13">
        <v>0</v>
      </c>
      <c r="K47" s="13">
        <v>0</v>
      </c>
      <c r="L47" s="13">
        <v>1</v>
      </c>
      <c r="M47" s="29" t="s">
        <v>88</v>
      </c>
    </row>
    <row r="48" spans="1:13" ht="11.25" x14ac:dyDescent="0.2">
      <c r="A48" s="24" t="s">
        <v>52</v>
      </c>
      <c r="B48" s="25">
        <v>3</v>
      </c>
      <c r="C48" s="24">
        <v>0</v>
      </c>
      <c r="D48" s="24">
        <v>6</v>
      </c>
      <c r="E48" s="26">
        <v>-73.787257999999994</v>
      </c>
      <c r="F48" s="26">
        <v>-42.466884999999998</v>
      </c>
      <c r="G48" s="27">
        <v>2131.40283203125</v>
      </c>
      <c r="H48" s="13">
        <v>1</v>
      </c>
      <c r="I48" s="13">
        <v>0</v>
      </c>
      <c r="J48" s="13">
        <v>0</v>
      </c>
      <c r="K48" s="13">
        <v>0</v>
      </c>
      <c r="L48" s="13">
        <v>1</v>
      </c>
      <c r="M48" s="29" t="s">
        <v>89</v>
      </c>
    </row>
    <row r="49" spans="1:13" ht="11.25" x14ac:dyDescent="0.2">
      <c r="A49" s="24" t="s">
        <v>52</v>
      </c>
      <c r="B49" s="25">
        <v>3</v>
      </c>
      <c r="C49" s="24">
        <v>0</v>
      </c>
      <c r="D49" s="24">
        <v>7</v>
      </c>
      <c r="E49" s="26">
        <v>-73.783433000000002</v>
      </c>
      <c r="F49" s="26">
        <v>-42.469780999999998</v>
      </c>
      <c r="G49" s="27">
        <v>2592.67333984375</v>
      </c>
      <c r="H49" s="13">
        <v>1</v>
      </c>
      <c r="I49" s="13">
        <v>0</v>
      </c>
      <c r="J49" s="13">
        <v>0</v>
      </c>
      <c r="K49" s="13">
        <v>0</v>
      </c>
      <c r="L49" s="13">
        <v>1</v>
      </c>
      <c r="M49" s="29" t="s">
        <v>90</v>
      </c>
    </row>
    <row r="50" spans="1:13" ht="11.25" x14ac:dyDescent="0.2">
      <c r="A50" s="24" t="s">
        <v>52</v>
      </c>
      <c r="B50" s="25">
        <v>3</v>
      </c>
      <c r="C50" s="24">
        <v>0</v>
      </c>
      <c r="D50" s="24">
        <v>8</v>
      </c>
      <c r="E50" s="26">
        <v>-73.776724000000002</v>
      </c>
      <c r="F50" s="26">
        <v>-42.468032000000001</v>
      </c>
      <c r="G50" s="27">
        <v>3304.385986328125</v>
      </c>
      <c r="H50" s="13">
        <v>1</v>
      </c>
      <c r="I50" s="13">
        <v>0</v>
      </c>
      <c r="J50" s="13">
        <v>0</v>
      </c>
      <c r="K50" s="13">
        <v>0</v>
      </c>
      <c r="L50" s="13">
        <v>1</v>
      </c>
      <c r="M50" s="29" t="s">
        <v>91</v>
      </c>
    </row>
    <row r="51" spans="1:13" ht="11.25" x14ac:dyDescent="0.2">
      <c r="A51" s="24" t="s">
        <v>52</v>
      </c>
      <c r="B51" s="25">
        <v>3</v>
      </c>
      <c r="C51" s="24">
        <v>0</v>
      </c>
      <c r="D51" s="24">
        <v>9</v>
      </c>
      <c r="E51" s="26">
        <v>-73.773736999999997</v>
      </c>
      <c r="F51" s="26">
        <v>-42.470073999999997</v>
      </c>
      <c r="G51" s="27">
        <v>3715.508544921875</v>
      </c>
      <c r="H51" s="13">
        <v>1</v>
      </c>
      <c r="I51" s="13">
        <v>0</v>
      </c>
      <c r="J51" s="13">
        <v>0</v>
      </c>
      <c r="K51" s="13">
        <v>0</v>
      </c>
      <c r="L51" s="13">
        <v>1</v>
      </c>
      <c r="M51" s="29" t="s">
        <v>92</v>
      </c>
    </row>
    <row r="52" spans="1:13" ht="11.25" x14ac:dyDescent="0.2">
      <c r="A52" s="30" t="s">
        <v>52</v>
      </c>
      <c r="B52" s="31">
        <v>3</v>
      </c>
      <c r="C52" s="30">
        <v>0</v>
      </c>
      <c r="D52" s="30">
        <v>10</v>
      </c>
      <c r="E52" s="26">
        <v>-73.769925999999998</v>
      </c>
      <c r="F52" s="26">
        <v>-42.469785999999999</v>
      </c>
      <c r="G52" s="27">
        <v>4034.39208984375</v>
      </c>
      <c r="H52" s="32">
        <v>1</v>
      </c>
      <c r="I52" s="32">
        <v>0</v>
      </c>
      <c r="J52" s="32">
        <v>0</v>
      </c>
      <c r="K52" s="32">
        <v>0</v>
      </c>
      <c r="L52" s="32">
        <v>1</v>
      </c>
      <c r="M52" s="29" t="s">
        <v>93</v>
      </c>
    </row>
    <row r="53" spans="1:13" ht="11.25" x14ac:dyDescent="0.2">
      <c r="A53" s="30" t="s">
        <v>52</v>
      </c>
      <c r="B53" s="31">
        <v>3</v>
      </c>
      <c r="C53" s="30">
        <v>0</v>
      </c>
      <c r="D53" s="30">
        <v>11</v>
      </c>
      <c r="E53" s="26">
        <v>-73.764060999999998</v>
      </c>
      <c r="F53" s="26">
        <v>-42.472596000000003</v>
      </c>
      <c r="G53" s="27">
        <v>4799.111328125</v>
      </c>
      <c r="H53" s="32">
        <v>1</v>
      </c>
      <c r="I53" s="32">
        <v>0</v>
      </c>
      <c r="J53" s="32">
        <v>0</v>
      </c>
      <c r="K53" s="32">
        <v>0</v>
      </c>
      <c r="L53" s="32">
        <v>1</v>
      </c>
      <c r="M53" s="29" t="s">
        <v>94</v>
      </c>
    </row>
    <row r="54" spans="1:13" ht="11.25" x14ac:dyDescent="0.2">
      <c r="A54" s="30" t="s">
        <v>52</v>
      </c>
      <c r="B54" s="31">
        <v>3</v>
      </c>
      <c r="C54" s="30">
        <v>0</v>
      </c>
      <c r="D54" s="30">
        <v>12</v>
      </c>
      <c r="E54" s="26">
        <v>-73.765302000000005</v>
      </c>
      <c r="F54" s="26">
        <v>-42.475760000000001</v>
      </c>
      <c r="G54" s="27">
        <v>5180.95556640625</v>
      </c>
      <c r="H54" s="32">
        <v>1</v>
      </c>
      <c r="I54" s="32">
        <v>0</v>
      </c>
      <c r="J54" s="32">
        <v>0</v>
      </c>
      <c r="K54" s="32">
        <v>0</v>
      </c>
      <c r="L54" s="32">
        <v>1</v>
      </c>
      <c r="M54" s="29" t="s">
        <v>95</v>
      </c>
    </row>
    <row r="55" spans="1:13" ht="11.25" x14ac:dyDescent="0.2">
      <c r="A55" s="30" t="s">
        <v>52</v>
      </c>
      <c r="B55" s="31">
        <v>3</v>
      </c>
      <c r="C55" s="30">
        <v>0</v>
      </c>
      <c r="D55" s="30">
        <v>13</v>
      </c>
      <c r="E55" s="26">
        <v>-73.765137999999993</v>
      </c>
      <c r="F55" s="26">
        <v>-42.48227</v>
      </c>
      <c r="G55" s="27">
        <v>5904.29052734375</v>
      </c>
      <c r="H55" s="32">
        <v>1</v>
      </c>
      <c r="I55" s="32">
        <v>0</v>
      </c>
      <c r="J55" s="32">
        <v>0</v>
      </c>
      <c r="K55" s="32">
        <v>0</v>
      </c>
      <c r="L55" s="32">
        <v>1</v>
      </c>
      <c r="M55" s="29" t="s">
        <v>73</v>
      </c>
    </row>
    <row r="56" spans="1:13" ht="11.25" x14ac:dyDescent="0.2">
      <c r="A56" s="30" t="s">
        <v>52</v>
      </c>
      <c r="B56" s="31">
        <v>3</v>
      </c>
      <c r="C56" s="30">
        <v>0</v>
      </c>
      <c r="D56" s="30">
        <v>14</v>
      </c>
      <c r="E56" s="26">
        <v>-73.764471</v>
      </c>
      <c r="F56" s="26">
        <v>-42.484121999999999</v>
      </c>
      <c r="G56" s="27">
        <v>6164.27978515625</v>
      </c>
      <c r="H56" s="32">
        <v>1</v>
      </c>
      <c r="I56" s="32">
        <v>1</v>
      </c>
      <c r="J56" s="32">
        <v>0</v>
      </c>
      <c r="K56" s="32">
        <v>0.05</v>
      </c>
      <c r="L56" s="32">
        <v>1</v>
      </c>
      <c r="M56" s="29" t="s">
        <v>96</v>
      </c>
    </row>
    <row r="57" spans="1:13" ht="11.25" x14ac:dyDescent="0.2">
      <c r="A57" s="30" t="s">
        <v>52</v>
      </c>
      <c r="B57" s="31">
        <v>3</v>
      </c>
      <c r="C57" s="30">
        <v>1</v>
      </c>
      <c r="D57" s="30">
        <v>1</v>
      </c>
      <c r="E57" s="26">
        <v>-73.763450000000006</v>
      </c>
      <c r="F57" s="26">
        <v>-42.483195000000002</v>
      </c>
      <c r="G57" s="27">
        <v>101.53054046630859</v>
      </c>
      <c r="H57" s="32">
        <v>1</v>
      </c>
      <c r="I57" s="32">
        <v>0</v>
      </c>
      <c r="J57" s="32">
        <v>0</v>
      </c>
      <c r="K57" s="32">
        <v>0</v>
      </c>
      <c r="L57" s="32">
        <v>1</v>
      </c>
      <c r="M57" s="29" t="s">
        <v>97</v>
      </c>
    </row>
    <row r="58" spans="1:13" ht="11.25" x14ac:dyDescent="0.2">
      <c r="A58" s="30" t="s">
        <v>52</v>
      </c>
      <c r="B58" s="31">
        <v>3</v>
      </c>
      <c r="C58" s="30">
        <v>1</v>
      </c>
      <c r="D58" s="30">
        <v>2</v>
      </c>
      <c r="E58" s="26">
        <v>-73.763572999999994</v>
      </c>
      <c r="F58" s="26">
        <v>-42.479284</v>
      </c>
      <c r="G58" s="27">
        <v>536.10858154296875</v>
      </c>
      <c r="H58" s="32">
        <v>1</v>
      </c>
      <c r="I58" s="32">
        <v>1</v>
      </c>
      <c r="J58" s="32">
        <v>0</v>
      </c>
      <c r="K58" s="32">
        <v>0.85</v>
      </c>
      <c r="L58" s="32">
        <v>1</v>
      </c>
      <c r="M58" s="29" t="s">
        <v>98</v>
      </c>
    </row>
    <row r="59" spans="1:13" ht="11.25" x14ac:dyDescent="0.2">
      <c r="A59" s="24" t="s">
        <v>52</v>
      </c>
      <c r="B59" s="25">
        <v>3</v>
      </c>
      <c r="C59" s="24">
        <v>1</v>
      </c>
      <c r="D59" s="24">
        <v>3</v>
      </c>
      <c r="E59" s="26">
        <v>-73.765276999999998</v>
      </c>
      <c r="F59" s="26">
        <v>-42.476958000000003</v>
      </c>
      <c r="G59" s="27">
        <v>926.8895263671875</v>
      </c>
      <c r="H59" s="13">
        <v>1</v>
      </c>
      <c r="I59" s="13">
        <v>1</v>
      </c>
      <c r="J59" s="13">
        <v>0</v>
      </c>
      <c r="K59" s="13">
        <v>0.1</v>
      </c>
      <c r="L59" s="13">
        <v>1</v>
      </c>
      <c r="M59" s="29" t="s">
        <v>99</v>
      </c>
    </row>
    <row r="60" spans="1:13" ht="11.25" x14ac:dyDescent="0.2">
      <c r="A60" s="24" t="s">
        <v>52</v>
      </c>
      <c r="B60" s="25">
        <v>3</v>
      </c>
      <c r="C60" s="24">
        <v>1</v>
      </c>
      <c r="D60" s="24">
        <v>4</v>
      </c>
      <c r="E60" s="26">
        <v>-73.767724999999999</v>
      </c>
      <c r="F60" s="26">
        <v>-42.473491000000003</v>
      </c>
      <c r="G60" s="27">
        <v>1507.8785400390625</v>
      </c>
      <c r="H60" s="13">
        <v>1</v>
      </c>
      <c r="I60" s="13">
        <v>0</v>
      </c>
      <c r="J60" s="13">
        <v>0</v>
      </c>
      <c r="K60" s="13">
        <v>0</v>
      </c>
      <c r="L60" s="13">
        <v>1</v>
      </c>
      <c r="M60" s="29" t="s">
        <v>100</v>
      </c>
    </row>
    <row r="61" spans="1:13" ht="11.25" x14ac:dyDescent="0.2">
      <c r="A61" s="24" t="s">
        <v>52</v>
      </c>
      <c r="B61" s="25">
        <v>3</v>
      </c>
      <c r="C61" s="24">
        <v>1</v>
      </c>
      <c r="D61" s="24">
        <v>5</v>
      </c>
      <c r="E61" s="26">
        <v>-73.767346000000003</v>
      </c>
      <c r="F61" s="26">
        <v>-42.472065999999998</v>
      </c>
      <c r="G61" s="27">
        <v>1905.2027587890625</v>
      </c>
      <c r="H61" s="13">
        <v>1</v>
      </c>
      <c r="I61" s="13">
        <v>0</v>
      </c>
      <c r="J61" s="13">
        <v>0</v>
      </c>
      <c r="K61" s="13">
        <v>0</v>
      </c>
      <c r="L61" s="13">
        <v>1</v>
      </c>
      <c r="M61" s="29" t="s">
        <v>101</v>
      </c>
    </row>
    <row r="62" spans="1:13" ht="11.25" x14ac:dyDescent="0.2">
      <c r="A62" s="24" t="s">
        <v>52</v>
      </c>
      <c r="B62" s="25">
        <v>3</v>
      </c>
      <c r="C62" s="24">
        <v>1</v>
      </c>
      <c r="D62" s="24">
        <v>6</v>
      </c>
      <c r="E62" s="26">
        <v>-73.770498000000003</v>
      </c>
      <c r="F62" s="26">
        <v>-42.469807000000003</v>
      </c>
      <c r="G62" s="27">
        <v>2388.015625</v>
      </c>
      <c r="H62" s="13">
        <v>1</v>
      </c>
      <c r="I62" s="13">
        <v>0</v>
      </c>
      <c r="J62" s="13">
        <v>0</v>
      </c>
      <c r="K62" s="13">
        <v>0</v>
      </c>
      <c r="L62" s="13">
        <v>1</v>
      </c>
      <c r="M62" s="29" t="s">
        <v>93</v>
      </c>
    </row>
    <row r="63" spans="1:13" ht="11.25" x14ac:dyDescent="0.2">
      <c r="A63" s="24" t="s">
        <v>52</v>
      </c>
      <c r="B63" s="25">
        <v>3</v>
      </c>
      <c r="C63" s="24">
        <v>1</v>
      </c>
      <c r="D63" s="24">
        <v>7</v>
      </c>
      <c r="E63" s="26">
        <v>-73.776188000000005</v>
      </c>
      <c r="F63" s="26">
        <v>-42.468010999999997</v>
      </c>
      <c r="G63" s="27">
        <v>3023.0322265625</v>
      </c>
      <c r="H63" s="13">
        <v>1</v>
      </c>
      <c r="I63" s="13">
        <v>0</v>
      </c>
      <c r="J63" s="13">
        <v>0</v>
      </c>
      <c r="K63" s="13">
        <v>0</v>
      </c>
      <c r="L63" s="13">
        <v>1</v>
      </c>
      <c r="M63" s="29" t="s">
        <v>102</v>
      </c>
    </row>
    <row r="64" spans="1:13" ht="11.25" x14ac:dyDescent="0.2">
      <c r="A64" s="24" t="s">
        <v>52</v>
      </c>
      <c r="B64" s="25">
        <v>3</v>
      </c>
      <c r="C64" s="24">
        <v>1</v>
      </c>
      <c r="D64" s="24">
        <v>8</v>
      </c>
      <c r="E64" s="26">
        <v>-73.783332999999999</v>
      </c>
      <c r="F64" s="26">
        <v>-42.469808</v>
      </c>
      <c r="G64" s="27">
        <v>3770.1689453125</v>
      </c>
      <c r="H64" s="13">
        <v>1</v>
      </c>
      <c r="I64" s="13">
        <v>0</v>
      </c>
      <c r="J64" s="13">
        <v>0</v>
      </c>
      <c r="K64" s="13">
        <v>0</v>
      </c>
      <c r="L64" s="13">
        <v>1</v>
      </c>
      <c r="M64" s="29" t="s">
        <v>90</v>
      </c>
    </row>
    <row r="65" spans="1:13" ht="11.25" x14ac:dyDescent="0.2">
      <c r="A65" s="24" t="s">
        <v>52</v>
      </c>
      <c r="B65" s="25">
        <v>3</v>
      </c>
      <c r="C65" s="24">
        <v>1</v>
      </c>
      <c r="D65" s="24">
        <v>9</v>
      </c>
      <c r="E65" s="26">
        <v>-73.788015000000001</v>
      </c>
      <c r="F65" s="26">
        <v>-42.466270999999999</v>
      </c>
      <c r="G65" s="27">
        <v>4332.71923828125</v>
      </c>
      <c r="H65" s="13">
        <v>1</v>
      </c>
      <c r="I65" s="13">
        <v>0</v>
      </c>
      <c r="J65" s="13">
        <v>0</v>
      </c>
      <c r="K65" s="13">
        <v>0</v>
      </c>
      <c r="L65" s="13">
        <v>1</v>
      </c>
      <c r="M65" s="29" t="s">
        <v>103</v>
      </c>
    </row>
    <row r="66" spans="1:13" ht="11.25" x14ac:dyDescent="0.2">
      <c r="A66" s="24" t="s">
        <v>52</v>
      </c>
      <c r="B66" s="25">
        <v>3</v>
      </c>
      <c r="C66" s="24">
        <v>1</v>
      </c>
      <c r="D66" s="24">
        <v>10</v>
      </c>
      <c r="E66" s="26">
        <v>-73.791430000000005</v>
      </c>
      <c r="F66" s="26">
        <v>-42.462207999999997</v>
      </c>
      <c r="G66" s="27">
        <v>5028.275390625</v>
      </c>
      <c r="H66" s="13">
        <v>1</v>
      </c>
      <c r="I66" s="13">
        <v>0</v>
      </c>
      <c r="J66" s="13">
        <v>0</v>
      </c>
      <c r="K66" s="13">
        <v>0</v>
      </c>
      <c r="L66" s="13">
        <v>1</v>
      </c>
      <c r="M66" s="29" t="s">
        <v>87</v>
      </c>
    </row>
    <row r="67" spans="1:13" ht="11.25" x14ac:dyDescent="0.2">
      <c r="A67" s="24" t="s">
        <v>52</v>
      </c>
      <c r="B67" s="25">
        <v>3</v>
      </c>
      <c r="C67" s="24">
        <v>1</v>
      </c>
      <c r="D67" s="24">
        <v>11</v>
      </c>
      <c r="E67" s="26">
        <v>-73.788711000000006</v>
      </c>
      <c r="F67" s="26">
        <v>-42.459086999999997</v>
      </c>
      <c r="G67" s="27">
        <v>5476.88037109375</v>
      </c>
      <c r="H67" s="13">
        <v>1</v>
      </c>
      <c r="I67" s="13">
        <v>0</v>
      </c>
      <c r="J67" s="13">
        <v>0</v>
      </c>
      <c r="K67" s="13">
        <v>0</v>
      </c>
      <c r="L67" s="13">
        <v>1</v>
      </c>
      <c r="M67" s="29" t="s">
        <v>86</v>
      </c>
    </row>
    <row r="68" spans="1:13" ht="11.25" x14ac:dyDescent="0.2">
      <c r="A68" s="24" t="s">
        <v>52</v>
      </c>
      <c r="B68" s="25">
        <v>3</v>
      </c>
      <c r="C68" s="24">
        <v>1</v>
      </c>
      <c r="D68" s="24">
        <v>12</v>
      </c>
      <c r="E68" s="26">
        <v>-73.791252999999998</v>
      </c>
      <c r="F68" s="26">
        <v>-42.459249</v>
      </c>
      <c r="G68" s="27">
        <v>5736.44287109375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29" t="s">
        <v>85</v>
      </c>
    </row>
    <row r="69" spans="1:13" ht="11.25" x14ac:dyDescent="0.2">
      <c r="A69" s="24" t="s">
        <v>52</v>
      </c>
      <c r="B69" s="25">
        <v>3</v>
      </c>
      <c r="C69" s="24">
        <v>1</v>
      </c>
      <c r="D69" s="24">
        <v>13</v>
      </c>
      <c r="E69" s="26">
        <v>-73.79365</v>
      </c>
      <c r="F69" s="26">
        <v>-42.460894000000003</v>
      </c>
      <c r="G69" s="27">
        <v>6006.18896484375</v>
      </c>
      <c r="H69" s="13">
        <v>1</v>
      </c>
      <c r="I69" s="13">
        <v>1</v>
      </c>
      <c r="J69" s="13">
        <v>0</v>
      </c>
      <c r="K69" s="13">
        <v>0.05</v>
      </c>
      <c r="L69" s="13">
        <v>1</v>
      </c>
      <c r="M69" s="29" t="s">
        <v>84</v>
      </c>
    </row>
    <row r="70" spans="1:13" ht="11.25" x14ac:dyDescent="0.2">
      <c r="A70" s="24" t="s">
        <v>52</v>
      </c>
      <c r="B70" s="25">
        <v>4</v>
      </c>
      <c r="C70" s="24">
        <v>0</v>
      </c>
      <c r="D70" s="24">
        <v>1</v>
      </c>
      <c r="E70" s="26">
        <v>-73.787473000000006</v>
      </c>
      <c r="F70" s="26">
        <v>-42.466692999999999</v>
      </c>
      <c r="G70" s="27">
        <v>90.472450256347656</v>
      </c>
      <c r="H70" s="13">
        <v>1</v>
      </c>
      <c r="I70" s="13">
        <v>0</v>
      </c>
      <c r="J70" s="13">
        <v>1</v>
      </c>
      <c r="K70" s="13">
        <v>0</v>
      </c>
      <c r="L70" s="13">
        <v>1</v>
      </c>
      <c r="M70" s="29" t="s">
        <v>104</v>
      </c>
    </row>
    <row r="71" spans="1:13" ht="11.25" x14ac:dyDescent="0.2">
      <c r="A71" s="24" t="s">
        <v>52</v>
      </c>
      <c r="B71" s="25">
        <v>4</v>
      </c>
      <c r="C71" s="24">
        <v>0</v>
      </c>
      <c r="D71" s="24">
        <v>2</v>
      </c>
      <c r="E71" s="26">
        <v>-73.785050999999996</v>
      </c>
      <c r="F71" s="26">
        <v>-42.468795</v>
      </c>
      <c r="G71" s="27">
        <v>405.16299438476562</v>
      </c>
      <c r="H71" s="13">
        <v>1</v>
      </c>
      <c r="I71" s="13">
        <v>1</v>
      </c>
      <c r="J71" s="13">
        <v>0</v>
      </c>
      <c r="K71" s="13">
        <v>0.85</v>
      </c>
      <c r="L71" s="13">
        <v>1</v>
      </c>
      <c r="M71" s="29" t="s">
        <v>105</v>
      </c>
    </row>
    <row r="72" spans="1:13" ht="11.25" x14ac:dyDescent="0.2">
      <c r="A72" s="24" t="s">
        <v>52</v>
      </c>
      <c r="B72" s="25">
        <v>4</v>
      </c>
      <c r="C72" s="24">
        <v>0</v>
      </c>
      <c r="D72" s="24">
        <v>3</v>
      </c>
      <c r="E72" s="26">
        <v>-73.779521000000003</v>
      </c>
      <c r="F72" s="26">
        <v>-42.471046999999999</v>
      </c>
      <c r="G72" s="27">
        <v>934.242431640625</v>
      </c>
      <c r="H72" s="13">
        <v>1</v>
      </c>
      <c r="I72" s="13">
        <v>1</v>
      </c>
      <c r="J72" s="13">
        <v>0</v>
      </c>
      <c r="K72" s="13">
        <v>0.1</v>
      </c>
      <c r="L72" s="13">
        <v>1</v>
      </c>
      <c r="M72" s="29" t="s">
        <v>106</v>
      </c>
    </row>
    <row r="73" spans="1:13" ht="11.25" x14ac:dyDescent="0.2">
      <c r="A73" s="24" t="s">
        <v>52</v>
      </c>
      <c r="B73" s="25">
        <v>4</v>
      </c>
      <c r="C73" s="24">
        <v>0</v>
      </c>
      <c r="D73" s="24">
        <v>4</v>
      </c>
      <c r="E73" s="26">
        <v>-73.773643000000007</v>
      </c>
      <c r="F73" s="26">
        <v>-42.473829000000002</v>
      </c>
      <c r="G73" s="27">
        <v>1513.3233642578125</v>
      </c>
      <c r="H73" s="13">
        <v>1</v>
      </c>
      <c r="I73" s="13">
        <v>0</v>
      </c>
      <c r="J73" s="13">
        <v>0</v>
      </c>
      <c r="K73" s="13">
        <v>0</v>
      </c>
      <c r="L73" s="13">
        <v>1</v>
      </c>
      <c r="M73" s="29" t="s">
        <v>107</v>
      </c>
    </row>
    <row r="74" spans="1:13" ht="11.25" x14ac:dyDescent="0.2">
      <c r="A74" s="24" t="s">
        <v>52</v>
      </c>
      <c r="B74" s="25">
        <v>4</v>
      </c>
      <c r="C74" s="24">
        <v>0</v>
      </c>
      <c r="D74" s="24">
        <v>5</v>
      </c>
      <c r="E74" s="26">
        <v>-73.768521000000007</v>
      </c>
      <c r="F74" s="26">
        <v>-42.476014999999997</v>
      </c>
      <c r="G74" s="27">
        <v>2004.2113037109375</v>
      </c>
      <c r="H74" s="13">
        <v>1</v>
      </c>
      <c r="I74" s="13">
        <v>0</v>
      </c>
      <c r="J74" s="13">
        <v>0</v>
      </c>
      <c r="K74" s="13">
        <v>0</v>
      </c>
      <c r="L74" s="13">
        <v>1</v>
      </c>
      <c r="M74" s="29" t="s">
        <v>71</v>
      </c>
    </row>
    <row r="75" spans="1:13" ht="11.25" x14ac:dyDescent="0.2">
      <c r="A75" s="24" t="s">
        <v>52</v>
      </c>
      <c r="B75" s="25">
        <v>4</v>
      </c>
      <c r="C75" s="24">
        <v>0</v>
      </c>
      <c r="D75" s="24">
        <v>6</v>
      </c>
      <c r="E75" s="26">
        <v>-73.768231999999998</v>
      </c>
      <c r="F75" s="26">
        <v>-42.480547999999999</v>
      </c>
      <c r="G75" s="27">
        <v>2515.291748046875</v>
      </c>
      <c r="H75" s="13">
        <v>1</v>
      </c>
      <c r="I75" s="13">
        <v>0</v>
      </c>
      <c r="J75" s="13">
        <v>0</v>
      </c>
      <c r="K75" s="13">
        <v>0</v>
      </c>
      <c r="L75" s="13">
        <v>1</v>
      </c>
      <c r="M75" s="29" t="s">
        <v>108</v>
      </c>
    </row>
    <row r="76" spans="1:13" ht="11.25" x14ac:dyDescent="0.2">
      <c r="A76" s="24" t="s">
        <v>52</v>
      </c>
      <c r="B76" s="25">
        <v>4</v>
      </c>
      <c r="C76" s="24">
        <v>0</v>
      </c>
      <c r="D76" s="24">
        <v>7</v>
      </c>
      <c r="E76" s="26">
        <v>-73.763650999999996</v>
      </c>
      <c r="F76" s="26">
        <v>-42.477502999999999</v>
      </c>
      <c r="G76" s="27">
        <v>3243.341552734375</v>
      </c>
      <c r="H76" s="13">
        <v>1</v>
      </c>
      <c r="I76" s="13">
        <v>0</v>
      </c>
      <c r="J76" s="13">
        <v>0</v>
      </c>
      <c r="K76" s="13">
        <v>0</v>
      </c>
      <c r="L76" s="13">
        <v>1</v>
      </c>
      <c r="M76" s="29" t="s">
        <v>109</v>
      </c>
    </row>
    <row r="77" spans="1:13" ht="11.25" x14ac:dyDescent="0.2">
      <c r="A77" s="24" t="s">
        <v>52</v>
      </c>
      <c r="B77" s="25">
        <v>4</v>
      </c>
      <c r="C77" s="24">
        <v>0</v>
      </c>
      <c r="D77" s="24">
        <v>8</v>
      </c>
      <c r="E77" s="26">
        <v>-73.763863999999998</v>
      </c>
      <c r="F77" s="26">
        <v>-42.472687999999998</v>
      </c>
      <c r="G77" s="27">
        <v>3778.6884765625</v>
      </c>
      <c r="H77" s="13">
        <v>1</v>
      </c>
      <c r="I77" s="13">
        <v>0</v>
      </c>
      <c r="J77" s="13">
        <v>0</v>
      </c>
      <c r="K77" s="13">
        <v>0</v>
      </c>
      <c r="L77" s="13">
        <v>1</v>
      </c>
      <c r="M77" s="29" t="s">
        <v>110</v>
      </c>
    </row>
    <row r="78" spans="1:13" ht="11.25" x14ac:dyDescent="0.2">
      <c r="A78" s="24" t="s">
        <v>52</v>
      </c>
      <c r="B78" s="25">
        <v>4</v>
      </c>
      <c r="C78" s="24">
        <v>0</v>
      </c>
      <c r="D78" s="24">
        <v>9</v>
      </c>
      <c r="E78" s="26">
        <v>-73.765994000000006</v>
      </c>
      <c r="F78" s="26">
        <v>-42.467716000000003</v>
      </c>
      <c r="G78" s="27">
        <v>4358.89794921875</v>
      </c>
      <c r="H78" s="13">
        <v>1</v>
      </c>
      <c r="I78" s="13">
        <v>0</v>
      </c>
      <c r="J78" s="13">
        <v>0</v>
      </c>
      <c r="K78" s="13">
        <v>0</v>
      </c>
      <c r="L78" s="13">
        <v>1</v>
      </c>
      <c r="M78" s="29" t="s">
        <v>111</v>
      </c>
    </row>
    <row r="79" spans="1:13" ht="11.25" x14ac:dyDescent="0.2">
      <c r="A79" s="24" t="s">
        <v>52</v>
      </c>
      <c r="B79" s="25">
        <v>4</v>
      </c>
      <c r="C79" s="24">
        <v>0</v>
      </c>
      <c r="D79" s="24">
        <v>10</v>
      </c>
      <c r="E79" s="26">
        <v>-73.769273999999996</v>
      </c>
      <c r="F79" s="26">
        <v>-42.460217999999998</v>
      </c>
      <c r="G79" s="27">
        <v>5234.84716796875</v>
      </c>
      <c r="H79" s="13">
        <v>1</v>
      </c>
      <c r="I79" s="13">
        <v>0</v>
      </c>
      <c r="J79" s="13">
        <v>0</v>
      </c>
      <c r="K79" s="13">
        <v>0</v>
      </c>
      <c r="L79" s="13">
        <v>0</v>
      </c>
      <c r="M79" s="29" t="s">
        <v>112</v>
      </c>
    </row>
    <row r="80" spans="1:13" ht="11.25" x14ac:dyDescent="0.2">
      <c r="A80" s="24" t="s">
        <v>52</v>
      </c>
      <c r="B80" s="25">
        <v>4</v>
      </c>
      <c r="C80" s="24">
        <v>0</v>
      </c>
      <c r="D80" s="24">
        <v>11</v>
      </c>
      <c r="E80" s="26">
        <v>-73.773482000000001</v>
      </c>
      <c r="F80" s="26">
        <v>-42.445489999999999</v>
      </c>
      <c r="G80" s="27">
        <v>7026.18701171875</v>
      </c>
      <c r="H80" s="13">
        <v>1</v>
      </c>
      <c r="I80" s="13">
        <v>0</v>
      </c>
      <c r="J80" s="13">
        <v>0</v>
      </c>
      <c r="K80" s="13">
        <v>0</v>
      </c>
      <c r="L80" s="13">
        <v>0</v>
      </c>
      <c r="M80" s="29" t="s">
        <v>113</v>
      </c>
    </row>
    <row r="81" spans="1:13" ht="11.25" x14ac:dyDescent="0.2">
      <c r="A81" s="24" t="s">
        <v>52</v>
      </c>
      <c r="B81" s="25">
        <v>4</v>
      </c>
      <c r="C81" s="24">
        <v>0</v>
      </c>
      <c r="D81" s="24">
        <v>12</v>
      </c>
      <c r="E81" s="26">
        <v>-73.770311000000007</v>
      </c>
      <c r="F81" s="26">
        <v>-42.439698999999997</v>
      </c>
      <c r="G81" s="27">
        <v>7784.22607421875</v>
      </c>
      <c r="H81" s="13">
        <v>1</v>
      </c>
      <c r="I81" s="13">
        <v>0</v>
      </c>
      <c r="J81" s="13">
        <v>0</v>
      </c>
      <c r="K81" s="13">
        <v>0</v>
      </c>
      <c r="L81" s="13">
        <v>1</v>
      </c>
      <c r="M81" s="29" t="s">
        <v>114</v>
      </c>
    </row>
    <row r="82" spans="1:13" ht="11.25" x14ac:dyDescent="0.2">
      <c r="A82" s="24" t="s">
        <v>52</v>
      </c>
      <c r="B82" s="25">
        <v>4</v>
      </c>
      <c r="C82" s="24">
        <v>0</v>
      </c>
      <c r="D82" s="24">
        <v>13</v>
      </c>
      <c r="E82" s="26">
        <v>-73.769857000000002</v>
      </c>
      <c r="F82" s="26">
        <v>-42.436993999999999</v>
      </c>
      <c r="G82" s="27">
        <v>8098.31201171875</v>
      </c>
      <c r="H82" s="13">
        <v>1</v>
      </c>
      <c r="I82" s="13">
        <v>1</v>
      </c>
      <c r="J82" s="13">
        <v>0</v>
      </c>
      <c r="K82" s="13">
        <v>0.05</v>
      </c>
      <c r="L82" s="13">
        <v>1</v>
      </c>
      <c r="M82" s="29" t="s">
        <v>115</v>
      </c>
    </row>
    <row r="83" spans="1:13" ht="11.25" x14ac:dyDescent="0.2">
      <c r="A83" s="24" t="s">
        <v>52</v>
      </c>
      <c r="B83" s="25">
        <v>4</v>
      </c>
      <c r="C83" s="24">
        <v>1</v>
      </c>
      <c r="D83" s="24">
        <v>1</v>
      </c>
      <c r="E83" s="26">
        <v>-73.769436999999996</v>
      </c>
      <c r="F83" s="26">
        <v>-42.433968999999998</v>
      </c>
      <c r="G83" s="27">
        <v>130.36054992675781</v>
      </c>
      <c r="H83" s="13">
        <v>1</v>
      </c>
      <c r="I83" s="13">
        <v>0</v>
      </c>
      <c r="J83" s="13">
        <v>0</v>
      </c>
      <c r="K83" s="13">
        <v>0</v>
      </c>
      <c r="L83" s="13">
        <v>1</v>
      </c>
      <c r="M83" s="29" t="s">
        <v>116</v>
      </c>
    </row>
    <row r="84" spans="1:13" ht="11.25" x14ac:dyDescent="0.2">
      <c r="A84" s="24" t="s">
        <v>52</v>
      </c>
      <c r="B84" s="25">
        <v>4</v>
      </c>
      <c r="C84" s="24">
        <v>1</v>
      </c>
      <c r="D84" s="24">
        <v>2</v>
      </c>
      <c r="E84" s="26">
        <v>-73.772492</v>
      </c>
      <c r="F84" s="26">
        <v>-42.439245999999997</v>
      </c>
      <c r="G84" s="27">
        <v>831.95428466796875</v>
      </c>
      <c r="H84" s="13">
        <v>1</v>
      </c>
      <c r="I84" s="13">
        <v>1</v>
      </c>
      <c r="J84" s="13">
        <v>0</v>
      </c>
      <c r="K84" s="13">
        <v>0.85</v>
      </c>
      <c r="L84" s="13">
        <v>0</v>
      </c>
      <c r="M84" s="29" t="s">
        <v>117</v>
      </c>
    </row>
    <row r="85" spans="1:13" ht="11.25" x14ac:dyDescent="0.2">
      <c r="A85" s="24" t="s">
        <v>52</v>
      </c>
      <c r="B85" s="25">
        <v>4</v>
      </c>
      <c r="C85" s="24">
        <v>1</v>
      </c>
      <c r="D85" s="24">
        <v>3</v>
      </c>
      <c r="E85" s="26">
        <v>-73.773837</v>
      </c>
      <c r="F85" s="26">
        <v>-42.447698000000003</v>
      </c>
      <c r="G85" s="27">
        <v>1777.44287109375</v>
      </c>
      <c r="H85" s="13">
        <v>1</v>
      </c>
      <c r="I85" s="13">
        <v>1</v>
      </c>
      <c r="J85" s="13">
        <v>0</v>
      </c>
      <c r="K85" s="13">
        <v>0.1</v>
      </c>
      <c r="L85" s="13">
        <v>0</v>
      </c>
      <c r="M85" s="29" t="s">
        <v>118</v>
      </c>
    </row>
    <row r="86" spans="1:13" ht="11.25" x14ac:dyDescent="0.2">
      <c r="A86" s="24" t="s">
        <v>52</v>
      </c>
      <c r="B86" s="25">
        <v>4</v>
      </c>
      <c r="C86" s="24">
        <v>1</v>
      </c>
      <c r="D86" s="24">
        <v>4</v>
      </c>
      <c r="E86" s="26">
        <v>-73.767786999999998</v>
      </c>
      <c r="F86" s="26">
        <v>-42.463498999999999</v>
      </c>
      <c r="G86" s="27">
        <v>3706.59033203125</v>
      </c>
      <c r="H86" s="13">
        <v>1</v>
      </c>
      <c r="I86" s="13">
        <v>0</v>
      </c>
      <c r="J86" s="13">
        <v>0</v>
      </c>
      <c r="K86" s="13">
        <v>0</v>
      </c>
      <c r="L86" s="13">
        <v>0</v>
      </c>
      <c r="M86" s="29" t="s">
        <v>119</v>
      </c>
    </row>
    <row r="87" spans="1:13" ht="11.25" x14ac:dyDescent="0.2">
      <c r="A87" s="24" t="s">
        <v>52</v>
      </c>
      <c r="B87" s="25">
        <v>4</v>
      </c>
      <c r="C87" s="24">
        <v>1</v>
      </c>
      <c r="D87" s="24">
        <v>5</v>
      </c>
      <c r="E87" s="26">
        <v>-73.764060999999998</v>
      </c>
      <c r="F87" s="26">
        <v>-42.472596000000003</v>
      </c>
      <c r="G87" s="27">
        <v>4763.8544921875</v>
      </c>
      <c r="H87" s="13">
        <v>1</v>
      </c>
      <c r="I87" s="13">
        <v>0</v>
      </c>
      <c r="J87" s="13">
        <v>0</v>
      </c>
      <c r="K87" s="13">
        <v>0</v>
      </c>
      <c r="L87" s="13">
        <v>1</v>
      </c>
      <c r="M87" s="29" t="s">
        <v>120</v>
      </c>
    </row>
    <row r="88" spans="1:13" ht="11.25" x14ac:dyDescent="0.2">
      <c r="A88" s="24" t="s">
        <v>52</v>
      </c>
      <c r="B88" s="25">
        <v>4</v>
      </c>
      <c r="C88" s="24">
        <v>1</v>
      </c>
      <c r="D88" s="24">
        <v>6</v>
      </c>
      <c r="E88" s="26">
        <v>-73.765255999999994</v>
      </c>
      <c r="F88" s="26">
        <v>-42.478656999999998</v>
      </c>
      <c r="G88" s="27">
        <v>5467.55908203125</v>
      </c>
      <c r="H88" s="13">
        <v>1</v>
      </c>
      <c r="I88" s="13">
        <v>0</v>
      </c>
      <c r="J88" s="13">
        <v>0</v>
      </c>
      <c r="K88" s="13">
        <v>0</v>
      </c>
      <c r="L88" s="13">
        <v>1</v>
      </c>
      <c r="M88" s="29" t="s">
        <v>121</v>
      </c>
    </row>
    <row r="89" spans="1:13" ht="11.25" x14ac:dyDescent="0.2">
      <c r="A89" s="24" t="s">
        <v>52</v>
      </c>
      <c r="B89" s="25">
        <v>4</v>
      </c>
      <c r="C89" s="24">
        <v>1</v>
      </c>
      <c r="D89" s="24">
        <v>7</v>
      </c>
      <c r="E89" s="26">
        <v>-73.765792000000005</v>
      </c>
      <c r="F89" s="26">
        <v>-42.481786</v>
      </c>
      <c r="G89" s="27">
        <v>5870.2958984375</v>
      </c>
      <c r="H89" s="13">
        <v>1</v>
      </c>
      <c r="I89" s="13">
        <v>0</v>
      </c>
      <c r="J89" s="13">
        <v>0</v>
      </c>
      <c r="K89" s="13">
        <v>0</v>
      </c>
      <c r="L89" s="13">
        <v>1</v>
      </c>
      <c r="M89" s="29" t="s">
        <v>122</v>
      </c>
    </row>
    <row r="90" spans="1:13" ht="11.25" x14ac:dyDescent="0.2">
      <c r="A90" s="24" t="s">
        <v>52</v>
      </c>
      <c r="B90" s="25">
        <v>4</v>
      </c>
      <c r="C90" s="24">
        <v>1</v>
      </c>
      <c r="D90" s="24">
        <v>8</v>
      </c>
      <c r="E90" s="26">
        <v>-73.767279000000002</v>
      </c>
      <c r="F90" s="26">
        <v>-42.476677000000002</v>
      </c>
      <c r="G90" s="27">
        <v>6531.732421875</v>
      </c>
      <c r="H90" s="13">
        <v>1</v>
      </c>
      <c r="I90" s="13">
        <v>0</v>
      </c>
      <c r="J90" s="13">
        <v>0</v>
      </c>
      <c r="K90" s="13">
        <v>0</v>
      </c>
      <c r="L90" s="13">
        <v>1</v>
      </c>
      <c r="M90" s="29" t="s">
        <v>123</v>
      </c>
    </row>
    <row r="91" spans="1:13" ht="11.25" x14ac:dyDescent="0.2">
      <c r="A91" s="24" t="s">
        <v>52</v>
      </c>
      <c r="B91" s="25">
        <v>4</v>
      </c>
      <c r="C91" s="24">
        <v>1</v>
      </c>
      <c r="D91" s="24">
        <v>9</v>
      </c>
      <c r="E91" s="26">
        <v>-73.772625000000005</v>
      </c>
      <c r="F91" s="26">
        <v>-42.474424999999997</v>
      </c>
      <c r="G91" s="27">
        <v>7041.77197265625</v>
      </c>
      <c r="H91" s="13">
        <v>1</v>
      </c>
      <c r="I91" s="13">
        <v>0</v>
      </c>
      <c r="J91" s="13">
        <v>0</v>
      </c>
      <c r="K91" s="13">
        <v>0</v>
      </c>
      <c r="L91" s="13">
        <v>1</v>
      </c>
      <c r="M91" s="29" t="s">
        <v>124</v>
      </c>
    </row>
    <row r="92" spans="1:13" ht="11.25" x14ac:dyDescent="0.2">
      <c r="A92" s="24" t="s">
        <v>52</v>
      </c>
      <c r="B92" s="25">
        <v>4</v>
      </c>
      <c r="C92" s="24">
        <v>1</v>
      </c>
      <c r="D92" s="24">
        <v>10</v>
      </c>
      <c r="E92" s="26">
        <v>-73.779628000000002</v>
      </c>
      <c r="F92" s="26">
        <v>-42.470990999999998</v>
      </c>
      <c r="G92" s="27">
        <v>7738.37353515625</v>
      </c>
      <c r="H92" s="13">
        <v>1</v>
      </c>
      <c r="I92" s="13">
        <v>0</v>
      </c>
      <c r="J92" s="13">
        <v>0</v>
      </c>
      <c r="K92" s="13">
        <v>0</v>
      </c>
      <c r="L92" s="13">
        <v>1</v>
      </c>
      <c r="M92" s="29" t="s">
        <v>106</v>
      </c>
    </row>
    <row r="93" spans="1:13" ht="11.25" x14ac:dyDescent="0.2">
      <c r="A93" s="24" t="s">
        <v>52</v>
      </c>
      <c r="B93" s="25">
        <v>4</v>
      </c>
      <c r="C93" s="24">
        <v>1</v>
      </c>
      <c r="D93" s="24">
        <v>11</v>
      </c>
      <c r="E93" s="26">
        <v>-73.786967000000004</v>
      </c>
      <c r="F93" s="26">
        <v>-42.467272999999999</v>
      </c>
      <c r="G93" s="27">
        <v>8494.212890625</v>
      </c>
      <c r="H93" s="13">
        <v>1</v>
      </c>
      <c r="I93" s="13">
        <v>1</v>
      </c>
      <c r="J93" s="13">
        <v>0</v>
      </c>
      <c r="K93" s="13">
        <v>0.05</v>
      </c>
      <c r="L93" s="13">
        <v>1</v>
      </c>
      <c r="M93" s="33" t="s">
        <v>104</v>
      </c>
    </row>
  </sheetData>
  <mergeCells count="9">
    <mergeCell ref="A7:B7"/>
    <mergeCell ref="C7:E7"/>
    <mergeCell ref="F7:G7"/>
    <mergeCell ref="H7:L7"/>
    <mergeCell ref="A2:L2"/>
    <mergeCell ref="A6:B6"/>
    <mergeCell ref="C6:E6"/>
    <mergeCell ref="F6:G6"/>
    <mergeCell ref="H6:L6"/>
  </mergeCells>
  <pageMargins left="0.7" right="0.7" top="0.75" bottom="0.75" header="0.3" footer="0.3"/>
  <pageSetup paperSize="14" scale="77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6"/>
  <sheetViews>
    <sheetView tabSelected="1" topLeftCell="A4" zoomScale="90" zoomScaleNormal="90" workbookViewId="0">
      <selection activeCell="I22" sqref="I22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3" t="str">
        <f>"HORAS DE PASADA PROGRAMADA DE LA UNIDAD DE NEGOCIO ("&amp;A7&amp;" - "&amp;C7&amp;")"</f>
        <v>HORAS DE PASADA PROGRAMADA DE LA UNIDAD DE NEGOCIO (L2 - ELECCIONES)</v>
      </c>
      <c r="B2" s="53"/>
      <c r="C2" s="53"/>
      <c r="D2" s="53"/>
      <c r="E2" s="53"/>
      <c r="F2" s="53"/>
      <c r="G2" s="53"/>
      <c r="H2" s="5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8" t="s">
        <v>12</v>
      </c>
      <c r="B6" s="70"/>
      <c r="C6" s="68" t="s">
        <v>13</v>
      </c>
      <c r="D6" s="69"/>
      <c r="E6" s="9" t="s">
        <v>7</v>
      </c>
      <c r="F6" s="9" t="s">
        <v>8</v>
      </c>
      <c r="G6"/>
      <c r="H6"/>
    </row>
    <row r="7" spans="1:8" x14ac:dyDescent="0.25">
      <c r="A7" s="57" t="str">
        <f>+TAPA!D13</f>
        <v>L2</v>
      </c>
      <c r="B7" s="58"/>
      <c r="C7" s="57" t="str">
        <f>+'Resumen Servicios'!C7:D7</f>
        <v>ELECCIONES</v>
      </c>
      <c r="D7" s="59"/>
      <c r="E7" s="10">
        <f>+TAPA!D16</f>
        <v>44331</v>
      </c>
      <c r="F7" s="10">
        <f>+TAPA!D17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21"/>
    </row>
    <row r="10" spans="1:8" ht="27" customHeight="1" x14ac:dyDescent="0.25"/>
    <row r="11" spans="1:8" ht="53.25" customHeight="1" x14ac:dyDescent="0.25">
      <c r="A11" s="11" t="s">
        <v>12</v>
      </c>
      <c r="B11" s="11" t="s">
        <v>17</v>
      </c>
      <c r="C11" s="11" t="s">
        <v>18</v>
      </c>
      <c r="D11" s="11" t="s">
        <v>29</v>
      </c>
      <c r="E11" s="11" t="s">
        <v>30</v>
      </c>
      <c r="F11" s="11" t="s">
        <v>31</v>
      </c>
      <c r="G11" s="12" t="s">
        <v>32</v>
      </c>
      <c r="H11" s="12" t="s">
        <v>33</v>
      </c>
    </row>
    <row r="12" spans="1:8" x14ac:dyDescent="0.25">
      <c r="A12" s="34" t="s">
        <v>52</v>
      </c>
      <c r="B12" s="34">
        <v>2</v>
      </c>
      <c r="C12" s="34">
        <v>0</v>
      </c>
      <c r="D12" s="34">
        <v>1</v>
      </c>
      <c r="E12" s="34" t="s">
        <v>34</v>
      </c>
      <c r="F12" s="34" t="s">
        <v>128</v>
      </c>
      <c r="G12" s="34" t="s">
        <v>34</v>
      </c>
      <c r="H12" s="34" t="s">
        <v>127</v>
      </c>
    </row>
    <row r="13" spans="1:8" x14ac:dyDescent="0.25">
      <c r="A13" s="35" t="s">
        <v>52</v>
      </c>
      <c r="B13" s="35">
        <v>3</v>
      </c>
      <c r="C13" s="35">
        <v>0</v>
      </c>
      <c r="D13" s="35">
        <v>1</v>
      </c>
      <c r="E13" s="35" t="s">
        <v>34</v>
      </c>
      <c r="F13" s="35" t="s">
        <v>129</v>
      </c>
      <c r="G13" s="35" t="s">
        <v>34</v>
      </c>
      <c r="H13" s="35" t="s">
        <v>127</v>
      </c>
    </row>
    <row r="14" spans="1:8" x14ac:dyDescent="0.25">
      <c r="A14" s="34" t="s">
        <v>52</v>
      </c>
      <c r="B14" s="34">
        <v>3</v>
      </c>
      <c r="C14" s="34">
        <v>0</v>
      </c>
      <c r="D14" s="34">
        <v>1</v>
      </c>
      <c r="E14" s="34" t="s">
        <v>34</v>
      </c>
      <c r="F14" s="34" t="s">
        <v>125</v>
      </c>
      <c r="G14" s="34" t="s">
        <v>34</v>
      </c>
      <c r="H14" s="34" t="s">
        <v>127</v>
      </c>
    </row>
    <row r="15" spans="1:8" x14ac:dyDescent="0.25">
      <c r="A15" s="35" t="s">
        <v>52</v>
      </c>
      <c r="B15" s="35">
        <v>4</v>
      </c>
      <c r="C15" s="35">
        <v>0</v>
      </c>
      <c r="D15" s="35">
        <v>1</v>
      </c>
      <c r="E15" s="35" t="s">
        <v>34</v>
      </c>
      <c r="F15" s="36">
        <v>0.30694444444444441</v>
      </c>
      <c r="G15" s="35" t="s">
        <v>34</v>
      </c>
      <c r="H15" s="35" t="s">
        <v>127</v>
      </c>
    </row>
    <row r="16" spans="1:8" x14ac:dyDescent="0.25">
      <c r="A16" s="34" t="s">
        <v>52</v>
      </c>
      <c r="B16" s="34">
        <v>4</v>
      </c>
      <c r="C16" s="34">
        <v>0</v>
      </c>
      <c r="D16" s="34">
        <v>1</v>
      </c>
      <c r="E16" s="34" t="s">
        <v>34</v>
      </c>
      <c r="F16" s="34" t="s">
        <v>126</v>
      </c>
      <c r="G16" s="34" t="s">
        <v>34</v>
      </c>
      <c r="H16" s="34" t="s">
        <v>127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2021-05-13T20:38:25Z</dcterms:modified>
</cp:coreProperties>
</file>