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mitchlangley/Desktop/"/>
    </mc:Choice>
  </mc:AlternateContent>
  <xr:revisionPtr revIDLastSave="0" documentId="13_ncr:1_{F0521BAF-4704-8145-93C3-BCBB24FF8852}" xr6:coauthVersionLast="47" xr6:coauthVersionMax="47" xr10:uidLastSave="{00000000-0000-0000-0000-000000000000}"/>
  <bookViews>
    <workbookView xWindow="1160" yWindow="500" windowWidth="26160" windowHeight="14900" tabRatio="989" activeTab="7" xr2:uid="{00000000-000D-0000-FFFF-FFFF00000000}"/>
  </bookViews>
  <sheets>
    <sheet name="TAPA" sheetId="67" r:id="rId1"/>
    <sheet name="Servicios" sheetId="30" r:id="rId2"/>
    <sheet name="2-I" sheetId="72" r:id="rId3"/>
    <sheet name="2-R" sheetId="73" r:id="rId4"/>
    <sheet name="3-I" sheetId="74" r:id="rId5"/>
    <sheet name="3-R" sheetId="75" r:id="rId6"/>
    <sheet name="4-I" sheetId="76" r:id="rId7"/>
    <sheet name="4-R" sheetId="77" r:id="rId8"/>
  </sheets>
  <definedNames>
    <definedName name="_xlnm.Print_Area" localSheetId="2">'2-I'!$B$2:$I$39</definedName>
    <definedName name="_xlnm.Print_Area" localSheetId="3">'2-R'!$B$2:$I$39</definedName>
    <definedName name="_xlnm.Print_Area" localSheetId="4">'3-I'!$B$2:$I$39</definedName>
    <definedName name="_xlnm.Print_Area" localSheetId="5">'3-R'!$B$2:$I$39</definedName>
    <definedName name="_xlnm.Print_Area" localSheetId="6">'4-I'!$B$2:$I$41</definedName>
    <definedName name="_xlnm.Print_Area" localSheetId="7">'4-R'!$B$2:$I$40</definedName>
    <definedName name="_xlnm.Print_Area" localSheetId="1">Servicios!$B$2:$J$15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2" l="1"/>
  <c r="F7" i="73" s="1"/>
  <c r="F7" i="74" s="1"/>
  <c r="F7" i="75" s="1"/>
  <c r="F7" i="76" s="1"/>
  <c r="F7" i="77" s="1"/>
  <c r="H36" i="77"/>
  <c r="F36" i="77"/>
  <c r="H35" i="77"/>
  <c r="F35" i="77"/>
  <c r="H34" i="77"/>
  <c r="F34" i="77"/>
  <c r="H33" i="72"/>
  <c r="I37" i="77"/>
  <c r="G37" i="77"/>
  <c r="E37" i="77"/>
  <c r="B2" i="77"/>
  <c r="I37" i="76"/>
  <c r="G37" i="76"/>
  <c r="E37" i="76"/>
  <c r="H36" i="76"/>
  <c r="F36" i="76"/>
  <c r="H35" i="76"/>
  <c r="F35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H36" i="73"/>
  <c r="F36" i="73"/>
  <c r="D36" i="73"/>
  <c r="H35" i="73"/>
  <c r="F35" i="73"/>
  <c r="H34" i="73"/>
  <c r="F34" i="73"/>
  <c r="H19" i="73"/>
  <c r="H18" i="73"/>
  <c r="F18" i="73"/>
  <c r="H17" i="73"/>
  <c r="F17" i="73"/>
  <c r="H16" i="73"/>
  <c r="F16" i="73"/>
  <c r="H15" i="73"/>
  <c r="F15" i="73"/>
  <c r="H14" i="73"/>
  <c r="F14" i="73"/>
  <c r="H13" i="73"/>
  <c r="F13" i="73"/>
  <c r="B2" i="73"/>
  <c r="I37" i="72"/>
  <c r="G37" i="72"/>
  <c r="E37" i="72"/>
  <c r="H36" i="72"/>
  <c r="F36" i="72"/>
  <c r="H35" i="72"/>
  <c r="H34" i="72"/>
  <c r="H18" i="72"/>
  <c r="H17" i="72"/>
  <c r="F17" i="72"/>
  <c r="H16" i="72"/>
  <c r="F16" i="72"/>
  <c r="H15" i="72"/>
  <c r="F15" i="72"/>
  <c r="H14" i="72"/>
  <c r="F14" i="72"/>
  <c r="H13" i="72"/>
  <c r="F13" i="72"/>
  <c r="B2" i="72"/>
  <c r="B4" i="67" l="1"/>
</calcChain>
</file>

<file path=xl/sharedStrings.xml><?xml version="1.0" encoding="utf-8"?>
<sst xmlns="http://schemas.openxmlformats.org/spreadsheetml/2006/main" count="392" uniqueCount="84">
  <si>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</si>
  <si>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</si>
  <si>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</si>
  <si>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</si>
  <si>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</si>
  <si>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</si>
  <si>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</si>
  <si>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</si>
  <si>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</si>
  <si>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</si>
  <si>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</si>
  <si>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</si>
  <si>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</si>
  <si>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</si>
  <si>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</si>
  <si>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</si>
  <si>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</si>
  <si>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</si>
  <si>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</si>
  <si>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</si>
  <si>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</si>
  <si>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</si>
  <si>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</si>
  <si>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</si>
  <si>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</si>
  <si>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</si>
  <si>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</si>
  <si>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</si>
  <si>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</si>
  <si>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</si>
  <si>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</si>
  <si>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</si>
  <si>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</si>
  <si>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</si>
  <si>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</si>
  <si>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</si>
  <si>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</si>
  <si>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</si>
  <si>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</si>
  <si>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</si>
  <si>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</si>
  <si>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</si>
  <si>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</si>
  <si>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</si>
  <si>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</si>
  <si>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</si>
  <si>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</si>
  <si>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</si>
  <si>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</si>
  <si>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</si>
  <si>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</si>
  <si>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</si>
  <si>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</si>
  <si>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</si>
  <si>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</si>
  <si>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</si>
  <si>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</si>
  <si>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</si>
  <si>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</si>
  <si>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</si>
  <si>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</si>
  <si>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</si>
  <si>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</si>
  <si>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</si>
  <si>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</si>
  <si>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X</t>
  </si>
  <si>
    <t>ELECCIONES</t>
  </si>
  <si>
    <t>Mitchell Langley</t>
  </si>
  <si>
    <t>baja</t>
  </si>
  <si>
    <t>alta</t>
  </si>
  <si>
    <t>media</t>
  </si>
  <si>
    <t>L2</t>
  </si>
  <si>
    <t>Julio Orlando López Hernández</t>
  </si>
  <si>
    <t>C. Henríquez</t>
  </si>
  <si>
    <t>Nercón</t>
  </si>
  <si>
    <t>S. Allende</t>
  </si>
  <si>
    <t>Centro</t>
  </si>
  <si>
    <t>G. Riveros</t>
  </si>
  <si>
    <t>Llau Llao</t>
  </si>
  <si>
    <t/>
  </si>
  <si>
    <t>9.444.688-0</t>
  </si>
  <si>
    <t>671 Exenta</t>
  </si>
  <si>
    <t>José Miguel Sepúlveda Matamala</t>
  </si>
  <si>
    <t>CASTRO 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</si>
</sst>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2" fillId="6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5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90" zoomScaleNormal="90" workbookViewId="0">
      <selection activeCell="D13" sqref="D13:E13"/>
    </sheetView>
  </sheetViews>
  <sheetFormatPr baseColWidth="10" defaultColWidth="11.5" defaultRowHeight="15" x14ac:dyDescent="0.2"/>
  <cols>
    <col min="1" max="1" width="3.33203125" style="23" customWidth="1"/>
    <col min="2" max="2" width="22" style="23" customWidth="1"/>
    <col min="3" max="3" width="20.83203125" style="24" customWidth="1"/>
    <col min="4" max="5" width="16.33203125" style="24" customWidth="1"/>
    <col min="6" max="6" width="13.33203125" style="24" customWidth="1"/>
    <col min="7" max="7" width="20" style="24" customWidth="1"/>
    <col min="8" max="8" width="9.33203125" style="23" customWidth="1"/>
    <col min="9" max="10" width="14.6640625" style="23" customWidth="1"/>
    <col min="11" max="11" width="2.83203125" style="23" customWidth="1"/>
    <col min="12" max="16384" width="11.5" style="23"/>
  </cols>
  <sheetData>
    <row r="1" spans="2:13" ht="15" customHeight="1" x14ac:dyDescent="0.2">
      <c r="M1" s="25"/>
    </row>
    <row r="2" spans="2:13" ht="15" customHeight="1" x14ac:dyDescent="0.3">
      <c r="C2" s="23"/>
      <c r="D2" s="22"/>
      <c r="E2" s="23"/>
      <c r="F2" s="23"/>
      <c r="G2" s="23"/>
    </row>
    <row r="3" spans="2:13" ht="15" customHeight="1" x14ac:dyDescent="0.2">
      <c r="C3" s="23"/>
      <c r="D3" s="23"/>
      <c r="E3" s="23"/>
      <c r="F3" s="23"/>
      <c r="G3" s="23"/>
    </row>
    <row r="4" spans="2:13" ht="53.25" customHeight="1" x14ac:dyDescent="0.2">
      <c r="B4" s="44" t="str">
        <f>+D10&amp;"_"&amp;D11&amp;"_"&amp;D12&amp;"_"&amp;D13&amp;"_"&amp;I8&amp;"_"&amp;YEAR(D16)&amp;"_A1_"&amp;I9</f>
        <v>POT_X_CASTRO L2_L2_ELECCIONES_2021_A1_9</v>
      </c>
      <c r="C4" s="44"/>
      <c r="D4" s="44"/>
      <c r="E4" s="44"/>
      <c r="F4" s="44"/>
      <c r="G4" s="44"/>
      <c r="H4" s="44"/>
      <c r="I4" s="44"/>
      <c r="J4" s="44"/>
      <c r="M4" s="26"/>
    </row>
    <row r="5" spans="2:13" s="12" customFormat="1" x14ac:dyDescent="0.2">
      <c r="B5" s="23"/>
      <c r="C5" s="23"/>
      <c r="D5" s="23"/>
      <c r="E5" s="23"/>
      <c r="F5" s="23"/>
      <c r="G5" s="23"/>
      <c r="H5" s="23"/>
      <c r="I5" s="23"/>
      <c r="J5" s="23"/>
    </row>
    <row r="6" spans="2:13" s="12" customFormat="1" x14ac:dyDescent="0.2">
      <c r="B6" s="23"/>
      <c r="C6" s="23"/>
      <c r="D6" s="23"/>
      <c r="E6" s="23"/>
      <c r="F6" s="23"/>
      <c r="G6" s="23"/>
      <c r="H6" s="23"/>
      <c r="I6" s="23"/>
      <c r="J6" s="23"/>
    </row>
    <row r="7" spans="2:13" s="12" customFormat="1" x14ac:dyDescent="0.2">
      <c r="B7" s="23"/>
      <c r="C7" s="23"/>
      <c r="D7" s="23"/>
      <c r="E7" s="23"/>
      <c r="F7" s="23"/>
      <c r="G7" s="23"/>
      <c r="H7" s="23"/>
      <c r="I7" s="23"/>
      <c r="J7" s="23"/>
    </row>
    <row r="8" spans="2:13" x14ac:dyDescent="0.2">
      <c r="B8" s="39" t="s">
        <v>55</v>
      </c>
      <c r="C8" s="39"/>
      <c r="D8" s="45" t="s">
        <v>56</v>
      </c>
      <c r="E8" s="46"/>
      <c r="F8" s="23"/>
      <c r="G8" s="37" t="s">
        <v>41</v>
      </c>
      <c r="H8" s="37"/>
      <c r="I8" s="42" t="s">
        <v>66</v>
      </c>
      <c r="J8" s="42"/>
    </row>
    <row r="9" spans="2:13" x14ac:dyDescent="0.2">
      <c r="B9" s="39" t="s">
        <v>52</v>
      </c>
      <c r="C9" s="39"/>
      <c r="D9" s="41" t="s">
        <v>64</v>
      </c>
      <c r="E9" s="41"/>
      <c r="F9" s="23"/>
      <c r="G9" s="37" t="s">
        <v>61</v>
      </c>
      <c r="H9" s="37"/>
      <c r="I9" s="42">
        <v>9</v>
      </c>
      <c r="J9" s="42"/>
    </row>
    <row r="10" spans="2:13" x14ac:dyDescent="0.2">
      <c r="B10" s="37" t="s">
        <v>53</v>
      </c>
      <c r="C10" s="37"/>
      <c r="D10" s="42" t="s">
        <v>63</v>
      </c>
      <c r="E10" s="42"/>
      <c r="F10" s="23"/>
    </row>
    <row r="11" spans="2:13" x14ac:dyDescent="0.2">
      <c r="B11" s="37" t="s">
        <v>42</v>
      </c>
      <c r="C11" s="37"/>
      <c r="D11" s="42" t="s">
        <v>65</v>
      </c>
      <c r="E11" s="42"/>
      <c r="F11" s="23"/>
    </row>
    <row r="12" spans="2:13" x14ac:dyDescent="0.2">
      <c r="B12" s="37" t="s">
        <v>54</v>
      </c>
      <c r="C12" s="37"/>
      <c r="D12" s="42" t="s">
        <v>83</v>
      </c>
      <c r="E12" s="42"/>
      <c r="F12" s="23"/>
    </row>
    <row r="13" spans="2:13" x14ac:dyDescent="0.2">
      <c r="B13" s="37" t="s">
        <v>43</v>
      </c>
      <c r="C13" s="37"/>
      <c r="D13" s="42" t="s">
        <v>71</v>
      </c>
      <c r="E13" s="42"/>
    </row>
    <row r="14" spans="2:13" x14ac:dyDescent="0.2">
      <c r="B14" s="39" t="s">
        <v>62</v>
      </c>
      <c r="C14" s="39"/>
      <c r="D14" s="43" t="s">
        <v>51</v>
      </c>
      <c r="E14" s="43"/>
      <c r="G14" s="23"/>
    </row>
    <row r="15" spans="2:13" x14ac:dyDescent="0.2">
      <c r="B15" s="27"/>
      <c r="C15" s="27"/>
      <c r="G15" s="23"/>
    </row>
    <row r="16" spans="2:13" x14ac:dyDescent="0.2">
      <c r="B16" s="37" t="s">
        <v>44</v>
      </c>
      <c r="C16" s="37"/>
      <c r="D16" s="40">
        <v>44331</v>
      </c>
      <c r="E16" s="40"/>
      <c r="G16" s="28" t="s">
        <v>48</v>
      </c>
      <c r="H16" s="38" t="s">
        <v>82</v>
      </c>
      <c r="I16" s="38"/>
      <c r="J16" s="38"/>
    </row>
    <row r="17" spans="2:10" x14ac:dyDescent="0.2">
      <c r="B17" s="37" t="s">
        <v>45</v>
      </c>
      <c r="C17" s="37"/>
      <c r="D17" s="40">
        <v>44332</v>
      </c>
      <c r="E17" s="40"/>
      <c r="G17" s="28" t="s">
        <v>49</v>
      </c>
      <c r="H17" s="38" t="s">
        <v>67</v>
      </c>
      <c r="I17" s="38"/>
      <c r="J17" s="38"/>
    </row>
    <row r="19" spans="2:10" x14ac:dyDescent="0.2">
      <c r="B19" s="39" t="s">
        <v>50</v>
      </c>
      <c r="C19" s="39"/>
      <c r="D19" s="41" t="s">
        <v>81</v>
      </c>
      <c r="E19" s="41"/>
    </row>
    <row r="21" spans="2:10" x14ac:dyDescent="0.2">
      <c r="F21" s="13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58" priority="10">
      <formula>D10=""</formula>
    </cfRule>
  </conditionalFormatting>
  <conditionalFormatting sqref="D11:E11">
    <cfRule type="expression" dxfId="57" priority="9">
      <formula>D11=""</formula>
    </cfRule>
  </conditionalFormatting>
  <conditionalFormatting sqref="D12:E12">
    <cfRule type="expression" dxfId="56" priority="8">
      <formula>D12=""</formula>
    </cfRule>
  </conditionalFormatting>
  <conditionalFormatting sqref="D13:E13">
    <cfRule type="expression" dxfId="55" priority="7">
      <formula>D13=""</formula>
    </cfRule>
  </conditionalFormatting>
  <conditionalFormatting sqref="I8:J8">
    <cfRule type="expression" dxfId="54" priority="6">
      <formula>I8=""</formula>
    </cfRule>
  </conditionalFormatting>
  <conditionalFormatting sqref="I9:J9">
    <cfRule type="expression" dxfId="53" priority="5">
      <formula>I9=""</formula>
    </cfRule>
  </conditionalFormatting>
  <conditionalFormatting sqref="D16">
    <cfRule type="expression" dxfId="52" priority="4">
      <formula>D16=""</formula>
    </cfRule>
  </conditionalFormatting>
  <conditionalFormatting sqref="D17">
    <cfRule type="expression" dxfId="51" priority="3">
      <formula>D17=""</formula>
    </cfRule>
  </conditionalFormatting>
  <conditionalFormatting sqref="D9:E9">
    <cfRule type="expression" dxfId="50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0"/>
  <sheetViews>
    <sheetView zoomScale="90" zoomScaleNormal="90" workbookViewId="0">
      <selection activeCell="J17" sqref="J17:K17"/>
    </sheetView>
  </sheetViews>
  <sheetFormatPr baseColWidth="10" defaultColWidth="11.5" defaultRowHeight="15" x14ac:dyDescent="0.2"/>
  <cols>
    <col min="1" max="1" width="3.33203125" customWidth="1"/>
    <col min="2" max="2" width="18.33203125" style="8" customWidth="1"/>
    <col min="3" max="3" width="19.5" style="8" customWidth="1"/>
    <col min="4" max="4" width="15.33203125" style="11" customWidth="1"/>
    <col min="5" max="7" width="15.33203125" style="8" customWidth="1"/>
    <col min="8" max="8" width="18.6640625" style="8" customWidth="1"/>
    <col min="9" max="9" width="16.1640625" style="8" bestFit="1" customWidth="1"/>
    <col min="10" max="10" width="16" style="7" customWidth="1"/>
    <col min="11" max="11" width="8.83203125" style="7" customWidth="1"/>
    <col min="12" max="16384" width="11.5" style="7"/>
  </cols>
  <sheetData>
    <row r="1" spans="1:10" x14ac:dyDescent="0.2">
      <c r="B1" s="7"/>
      <c r="D1" s="8"/>
      <c r="H1" s="7"/>
      <c r="I1" s="7"/>
    </row>
    <row r="2" spans="1:10" ht="21" x14ac:dyDescent="0.25">
      <c r="B2" s="55" t="s">
        <v>60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2"/>
    <row r="4" spans="1:10" ht="16" x14ac:dyDescent="0.2">
      <c r="B4" s="9" t="s">
        <v>58</v>
      </c>
      <c r="D4" s="8"/>
      <c r="G4" s="7"/>
      <c r="H4" s="7"/>
      <c r="I4" s="7"/>
    </row>
    <row r="5" spans="1:10" ht="6.75" customHeight="1" x14ac:dyDescent="0.2">
      <c r="B5" s="7"/>
      <c r="D5" s="8"/>
      <c r="H5" s="7"/>
      <c r="I5" s="7"/>
    </row>
    <row r="6" spans="1:10" s="17" customFormat="1" ht="24" customHeight="1" x14ac:dyDescent="0.2">
      <c r="A6" s="16"/>
      <c r="B6" s="50" t="s">
        <v>46</v>
      </c>
      <c r="C6" s="51"/>
      <c r="D6" s="52" t="s">
        <v>72</v>
      </c>
      <c r="E6" s="53"/>
      <c r="F6" s="53"/>
      <c r="G6" s="54"/>
      <c r="I6" s="18" t="s">
        <v>47</v>
      </c>
      <c r="J6" s="19" t="s">
        <v>80</v>
      </c>
    </row>
    <row r="7" spans="1:10" customFormat="1" x14ac:dyDescent="0.2"/>
    <row r="8" spans="1:10" x14ac:dyDescent="0.2">
      <c r="B8" s="7"/>
      <c r="D8" s="8"/>
      <c r="H8" s="7"/>
      <c r="I8" s="7"/>
    </row>
    <row r="9" spans="1:10" ht="16" x14ac:dyDescent="0.2">
      <c r="B9" s="9" t="s">
        <v>59</v>
      </c>
      <c r="D9" s="8"/>
      <c r="H9" s="7"/>
      <c r="I9" s="7"/>
    </row>
    <row r="10" spans="1:10" ht="13.75" customHeight="1" x14ac:dyDescent="0.2">
      <c r="B10" s="7"/>
      <c r="D10" s="8"/>
      <c r="H10" s="7"/>
      <c r="I10" s="7"/>
    </row>
    <row r="11" spans="1:10" ht="30.75" customHeight="1" x14ac:dyDescent="0.2">
      <c r="B11" s="10" t="s">
        <v>1</v>
      </c>
      <c r="C11" s="10" t="s">
        <v>2</v>
      </c>
      <c r="D11" s="49" t="s">
        <v>3</v>
      </c>
      <c r="E11" s="49"/>
      <c r="F11" s="49" t="s">
        <v>4</v>
      </c>
      <c r="G11" s="49"/>
      <c r="H11" s="21" t="s">
        <v>57</v>
      </c>
      <c r="I11" s="7"/>
    </row>
    <row r="12" spans="1:10" x14ac:dyDescent="0.2">
      <c r="B12" s="15">
        <v>2</v>
      </c>
      <c r="C12" s="15" t="s">
        <v>40</v>
      </c>
      <c r="D12" s="47" t="s">
        <v>73</v>
      </c>
      <c r="E12" s="48"/>
      <c r="F12" s="47" t="s">
        <v>74</v>
      </c>
      <c r="G12" s="48"/>
      <c r="H12" s="20"/>
      <c r="I12" s="7"/>
    </row>
    <row r="13" spans="1:10" x14ac:dyDescent="0.2">
      <c r="B13" s="15">
        <v>2</v>
      </c>
      <c r="C13" s="15" t="s">
        <v>39</v>
      </c>
      <c r="D13" s="47" t="s">
        <v>74</v>
      </c>
      <c r="E13" s="48"/>
      <c r="F13" s="47" t="s">
        <v>73</v>
      </c>
      <c r="G13" s="48"/>
      <c r="H13" s="20"/>
      <c r="I13" s="7"/>
    </row>
    <row r="14" spans="1:10" x14ac:dyDescent="0.2">
      <c r="B14" s="15">
        <v>3</v>
      </c>
      <c r="C14" s="15" t="s">
        <v>40</v>
      </c>
      <c r="D14" s="47" t="s">
        <v>75</v>
      </c>
      <c r="E14" s="48"/>
      <c r="F14" s="47" t="s">
        <v>76</v>
      </c>
      <c r="G14" s="48"/>
      <c r="H14" s="20"/>
      <c r="I14" s="7"/>
    </row>
    <row r="15" spans="1:10" x14ac:dyDescent="0.2">
      <c r="B15" s="15">
        <v>3</v>
      </c>
      <c r="C15" s="15" t="s">
        <v>39</v>
      </c>
      <c r="D15" s="47" t="s">
        <v>76</v>
      </c>
      <c r="E15" s="48"/>
      <c r="F15" s="47" t="s">
        <v>75</v>
      </c>
      <c r="G15" s="48"/>
      <c r="H15" s="20"/>
      <c r="I15" s="7"/>
    </row>
    <row r="16" spans="1:10" x14ac:dyDescent="0.2">
      <c r="B16" s="15">
        <v>4</v>
      </c>
      <c r="C16" s="15" t="s">
        <v>40</v>
      </c>
      <c r="D16" s="47" t="s">
        <v>77</v>
      </c>
      <c r="E16" s="48"/>
      <c r="F16" s="47" t="s">
        <v>78</v>
      </c>
      <c r="G16" s="48"/>
      <c r="H16" s="20"/>
      <c r="J16" s="14"/>
    </row>
    <row r="17" spans="2:10" x14ac:dyDescent="0.2">
      <c r="B17" s="15">
        <v>4</v>
      </c>
      <c r="C17" s="15" t="s">
        <v>39</v>
      </c>
      <c r="D17" s="47" t="s">
        <v>78</v>
      </c>
      <c r="E17" s="48"/>
      <c r="F17" s="47" t="s">
        <v>77</v>
      </c>
      <c r="G17" s="48"/>
      <c r="H17" s="20"/>
      <c r="J17" s="14"/>
    </row>
    <row r="18" spans="2:10" x14ac:dyDescent="0.2">
      <c r="J18" s="14"/>
    </row>
    <row r="19" spans="2:10" x14ac:dyDescent="0.2">
      <c r="J19" s="14"/>
    </row>
    <row r="20" spans="2:10" x14ac:dyDescent="0.2">
      <c r="J20" s="14"/>
    </row>
  </sheetData>
  <mergeCells count="17"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15:E15"/>
    <mergeCell ref="F15:G15"/>
    <mergeCell ref="D16:E16"/>
    <mergeCell ref="F16:G16"/>
    <mergeCell ref="D17:E17"/>
    <mergeCell ref="F17:G17"/>
  </mergeCells>
  <conditionalFormatting sqref="J6">
    <cfRule type="expression" dxfId="49" priority="195">
      <formula>J6=""</formula>
    </cfRule>
  </conditionalFormatting>
  <conditionalFormatting sqref="D6:G6">
    <cfRule type="expression" dxfId="48" priority="192">
      <formula>D6=""</formula>
    </cfRule>
  </conditionalFormatting>
  <conditionalFormatting sqref="B12:C12">
    <cfRule type="expression" dxfId="47" priority="18">
      <formula>B12=""</formula>
    </cfRule>
  </conditionalFormatting>
  <conditionalFormatting sqref="B13:C13">
    <cfRule type="expression" dxfId="46" priority="17">
      <formula>B13=""</formula>
    </cfRule>
  </conditionalFormatting>
  <conditionalFormatting sqref="B14:C14">
    <cfRule type="expression" dxfId="45" priority="16">
      <formula>B14=""</formula>
    </cfRule>
  </conditionalFormatting>
  <conditionalFormatting sqref="B15:C15">
    <cfRule type="expression" dxfId="44" priority="15">
      <formula>B15=""</formula>
    </cfRule>
  </conditionalFormatting>
  <conditionalFormatting sqref="B16:C16">
    <cfRule type="expression" dxfId="43" priority="14">
      <formula>B16=""</formula>
    </cfRule>
  </conditionalFormatting>
  <conditionalFormatting sqref="B17:C17">
    <cfRule type="expression" dxfId="42" priority="13">
      <formula>B17=""</formula>
    </cfRule>
  </conditionalFormatting>
  <conditionalFormatting sqref="D12">
    <cfRule type="expression" dxfId="41" priority="12">
      <formula>D12=""</formula>
    </cfRule>
  </conditionalFormatting>
  <conditionalFormatting sqref="F12">
    <cfRule type="expression" dxfId="40" priority="11">
      <formula>F12=""</formula>
    </cfRule>
  </conditionalFormatting>
  <conditionalFormatting sqref="D13">
    <cfRule type="expression" dxfId="39" priority="10">
      <formula>D13=""</formula>
    </cfRule>
  </conditionalFormatting>
  <conditionalFormatting sqref="F13">
    <cfRule type="expression" dxfId="38" priority="9">
      <formula>F13=""</formula>
    </cfRule>
  </conditionalFormatting>
  <conditionalFormatting sqref="D14">
    <cfRule type="expression" dxfId="37" priority="8">
      <formula>D14=""</formula>
    </cfRule>
  </conditionalFormatting>
  <conditionalFormatting sqref="F14">
    <cfRule type="expression" dxfId="36" priority="7">
      <formula>F14=""</formula>
    </cfRule>
  </conditionalFormatting>
  <conditionalFormatting sqref="D15">
    <cfRule type="expression" dxfId="35" priority="6">
      <formula>D15=""</formula>
    </cfRule>
  </conditionalFormatting>
  <conditionalFormatting sqref="F15">
    <cfRule type="expression" dxfId="34" priority="5">
      <formula>F15=""</formula>
    </cfRule>
  </conditionalFormatting>
  <conditionalFormatting sqref="D16">
    <cfRule type="expression" dxfId="33" priority="4">
      <formula>D16=""</formula>
    </cfRule>
  </conditionalFormatting>
  <conditionalFormatting sqref="F16">
    <cfRule type="expression" dxfId="32" priority="3">
      <formula>F16=""</formula>
    </cfRule>
  </conditionalFormatting>
  <conditionalFormatting sqref="D17">
    <cfRule type="expression" dxfId="31" priority="2">
      <formula>D17=""</formula>
    </cfRule>
  </conditionalFormatting>
  <conditionalFormatting sqref="F17">
    <cfRule type="expression" dxfId="30" priority="1">
      <formula>F17=""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8"/>
  <sheetViews>
    <sheetView topLeftCell="B6" zoomScale="68" zoomScaleNormal="68" workbookViewId="0">
      <selection activeCell="H12" sqref="H12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</cols>
  <sheetData>
    <row r="2" spans="2:9" ht="21" x14ac:dyDescent="0.2">
      <c r="B2" s="56" t="str">
        <f>"PROGRAMA DE OPERACIÓN DEL SERVICIO ("&amp;B7&amp;" - "&amp;C7&amp;")"</f>
        <v>PROGRAMA DE OPERACIÓN DEL SERVICIO (2 - Ida)</v>
      </c>
      <c r="C2" s="56"/>
      <c r="D2" s="56"/>
      <c r="E2" s="56"/>
      <c r="F2" s="56"/>
      <c r="G2" s="56"/>
      <c r="H2" s="56"/>
      <c r="I2" s="56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2</v>
      </c>
      <c r="C7" s="3" t="s">
        <v>40</v>
      </c>
      <c r="D7" s="3" t="s">
        <v>73</v>
      </c>
      <c r="E7" s="3" t="s">
        <v>74</v>
      </c>
      <c r="F7" s="3" t="str">
        <f>TAPA!I8</f>
        <v>ELECCIONES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57" t="s">
        <v>7</v>
      </c>
      <c r="C11" s="57" t="s">
        <v>8</v>
      </c>
      <c r="D11" s="58" t="s">
        <v>9</v>
      </c>
      <c r="E11" s="58"/>
      <c r="F11" s="58" t="s">
        <v>10</v>
      </c>
      <c r="G11" s="58"/>
      <c r="H11" s="58" t="s">
        <v>11</v>
      </c>
      <c r="I11" s="58"/>
    </row>
    <row r="12" spans="2:9" ht="32" x14ac:dyDescent="0.2">
      <c r="B12" s="57"/>
      <c r="C12" s="57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3"/>
      <c r="F13" s="33" t="str">
        <f t="shared" ref="F13:F17" si="0">IF(OR(G13="-",G13=0),"",IF(AND(G13&gt;=1,G13&lt;=3),"baja",IF(AND(G13&gt;3,G13&lt;=5),"media",IF(G13&gt;=6,"alta",""))))</f>
        <v/>
      </c>
      <c r="G13" s="33"/>
      <c r="H13" s="33" t="str">
        <f t="shared" ref="H13:H18" si="1">IF(OR(I13="-",I13=0),"",IF(AND(I13&gt;=1,I13&lt;=3),"baja",IF(AND(I13&gt;3,I13&lt;=5),"media",IF(I13&gt;=6,"alta",""))))</f>
        <v/>
      </c>
      <c r="I13" s="33"/>
    </row>
    <row r="14" spans="2:9" ht="17" x14ac:dyDescent="0.2">
      <c r="B14" s="5">
        <v>1</v>
      </c>
      <c r="C14" s="29" t="s">
        <v>15</v>
      </c>
      <c r="D14" s="34"/>
      <c r="E14" s="34"/>
      <c r="F14" s="34" t="str">
        <f t="shared" si="0"/>
        <v/>
      </c>
      <c r="G14" s="34"/>
      <c r="H14" s="34" t="str">
        <f t="shared" si="1"/>
        <v/>
      </c>
      <c r="I14" s="34"/>
    </row>
    <row r="15" spans="2:9" ht="17" x14ac:dyDescent="0.2">
      <c r="B15" s="32">
        <v>2</v>
      </c>
      <c r="C15" s="30" t="s">
        <v>16</v>
      </c>
      <c r="D15" s="33"/>
      <c r="E15" s="33"/>
      <c r="F15" s="33" t="str">
        <f t="shared" si="0"/>
        <v/>
      </c>
      <c r="G15" s="33"/>
      <c r="H15" s="33" t="str">
        <f t="shared" si="1"/>
        <v/>
      </c>
      <c r="I15" s="33"/>
    </row>
    <row r="16" spans="2:9" ht="17" x14ac:dyDescent="0.2">
      <c r="B16" s="5">
        <v>3</v>
      </c>
      <c r="C16" s="29" t="s">
        <v>17</v>
      </c>
      <c r="D16" s="34"/>
      <c r="E16" s="34"/>
      <c r="F16" s="34" t="str">
        <f t="shared" si="0"/>
        <v/>
      </c>
      <c r="G16" s="34"/>
      <c r="H16" s="34" t="str">
        <f t="shared" si="1"/>
        <v/>
      </c>
      <c r="I16" s="34"/>
    </row>
    <row r="17" spans="2:9" ht="17" x14ac:dyDescent="0.2">
      <c r="B17" s="32">
        <v>4</v>
      </c>
      <c r="C17" s="30" t="s">
        <v>18</v>
      </c>
      <c r="D17" s="33"/>
      <c r="E17" s="33"/>
      <c r="F17" s="33" t="str">
        <f t="shared" si="0"/>
        <v/>
      </c>
      <c r="G17" s="33"/>
      <c r="H17" s="33" t="str">
        <f t="shared" si="1"/>
        <v/>
      </c>
      <c r="I17" s="33"/>
    </row>
    <row r="18" spans="2:9" ht="17" x14ac:dyDescent="0.2">
      <c r="B18" s="5">
        <v>5</v>
      </c>
      <c r="C18" s="29" t="s">
        <v>19</v>
      </c>
      <c r="D18" s="34"/>
      <c r="E18" s="34"/>
      <c r="F18" s="34"/>
      <c r="G18" s="34"/>
      <c r="H18" s="34" t="str">
        <f t="shared" si="1"/>
        <v/>
      </c>
      <c r="I18" s="34"/>
    </row>
    <row r="19" spans="2:9" ht="17" x14ac:dyDescent="0.2">
      <c r="B19" s="32">
        <v>6</v>
      </c>
      <c r="C19" s="30" t="s">
        <v>20</v>
      </c>
      <c r="D19" s="33"/>
      <c r="E19" s="33"/>
      <c r="F19" s="33"/>
      <c r="G19" s="33"/>
      <c r="H19" s="33" t="s">
        <v>68</v>
      </c>
      <c r="I19" s="33">
        <v>2</v>
      </c>
    </row>
    <row r="20" spans="2:9" ht="17" x14ac:dyDescent="0.2">
      <c r="B20" s="5">
        <v>7</v>
      </c>
      <c r="C20" s="29" t="s">
        <v>21</v>
      </c>
      <c r="D20" s="34"/>
      <c r="E20" s="34"/>
      <c r="F20" s="34"/>
      <c r="G20" s="34"/>
      <c r="H20" s="34" t="s">
        <v>69</v>
      </c>
      <c r="I20" s="34">
        <v>7</v>
      </c>
    </row>
    <row r="21" spans="2:9" ht="17" x14ac:dyDescent="0.2">
      <c r="B21" s="32">
        <v>8</v>
      </c>
      <c r="C21" s="30" t="s">
        <v>22</v>
      </c>
      <c r="D21" s="33"/>
      <c r="E21" s="33"/>
      <c r="F21" s="33"/>
      <c r="G21" s="33"/>
      <c r="H21" s="33" t="s">
        <v>69</v>
      </c>
      <c r="I21" s="33">
        <v>7</v>
      </c>
    </row>
    <row r="22" spans="2:9" ht="17" x14ac:dyDescent="0.2">
      <c r="B22" s="5">
        <v>9</v>
      </c>
      <c r="C22" s="29" t="s">
        <v>23</v>
      </c>
      <c r="D22" s="34"/>
      <c r="E22" s="34"/>
      <c r="F22" s="34"/>
      <c r="G22" s="34"/>
      <c r="H22" s="34" t="s">
        <v>69</v>
      </c>
      <c r="I22" s="34">
        <v>7</v>
      </c>
    </row>
    <row r="23" spans="2:9" ht="17" x14ac:dyDescent="0.2">
      <c r="B23" s="32">
        <v>10</v>
      </c>
      <c r="C23" s="30" t="s">
        <v>24</v>
      </c>
      <c r="D23" s="33"/>
      <c r="E23" s="33"/>
      <c r="F23" s="33"/>
      <c r="G23" s="33"/>
      <c r="H23" s="33" t="s">
        <v>69</v>
      </c>
      <c r="I23" s="33">
        <v>7</v>
      </c>
    </row>
    <row r="24" spans="2:9" ht="17" x14ac:dyDescent="0.2">
      <c r="B24" s="5">
        <v>11</v>
      </c>
      <c r="C24" s="29" t="s">
        <v>25</v>
      </c>
      <c r="D24" s="34"/>
      <c r="E24" s="34"/>
      <c r="F24" s="34"/>
      <c r="G24" s="34"/>
      <c r="H24" s="34" t="s">
        <v>69</v>
      </c>
      <c r="I24" s="34">
        <v>7</v>
      </c>
    </row>
    <row r="25" spans="2:9" ht="17" x14ac:dyDescent="0.2">
      <c r="B25" s="32">
        <v>12</v>
      </c>
      <c r="C25" s="30" t="s">
        <v>26</v>
      </c>
      <c r="D25" s="33"/>
      <c r="E25" s="33"/>
      <c r="F25" s="33"/>
      <c r="G25" s="33"/>
      <c r="H25" s="33" t="s">
        <v>69</v>
      </c>
      <c r="I25" s="33">
        <v>7</v>
      </c>
    </row>
    <row r="26" spans="2:9" ht="17" x14ac:dyDescent="0.2">
      <c r="B26" s="5">
        <v>13</v>
      </c>
      <c r="C26" s="29" t="s">
        <v>27</v>
      </c>
      <c r="D26" s="34"/>
      <c r="E26" s="34"/>
      <c r="F26" s="34"/>
      <c r="G26" s="34"/>
      <c r="H26" s="34" t="s">
        <v>69</v>
      </c>
      <c r="I26" s="34">
        <v>7</v>
      </c>
    </row>
    <row r="27" spans="2:9" ht="17" x14ac:dyDescent="0.2">
      <c r="B27" s="32">
        <v>14</v>
      </c>
      <c r="C27" s="30" t="s">
        <v>28</v>
      </c>
      <c r="D27" s="33"/>
      <c r="E27" s="33"/>
      <c r="F27" s="33"/>
      <c r="G27" s="33"/>
      <c r="H27" s="33" t="s">
        <v>69</v>
      </c>
      <c r="I27" s="33">
        <v>7</v>
      </c>
    </row>
    <row r="28" spans="2:9" ht="17" x14ac:dyDescent="0.2">
      <c r="B28" s="5">
        <v>15</v>
      </c>
      <c r="C28" s="29" t="s">
        <v>29</v>
      </c>
      <c r="D28" s="34"/>
      <c r="E28" s="34"/>
      <c r="F28" s="34"/>
      <c r="G28" s="34"/>
      <c r="H28" s="34" t="s">
        <v>69</v>
      </c>
      <c r="I28" s="34">
        <v>7</v>
      </c>
    </row>
    <row r="29" spans="2:9" ht="17" x14ac:dyDescent="0.2">
      <c r="B29" s="32">
        <v>16</v>
      </c>
      <c r="C29" s="30" t="s">
        <v>30</v>
      </c>
      <c r="D29" s="33"/>
      <c r="E29" s="33"/>
      <c r="F29" s="33"/>
      <c r="G29" s="33"/>
      <c r="H29" s="33" t="s">
        <v>69</v>
      </c>
      <c r="I29" s="33">
        <v>7</v>
      </c>
    </row>
    <row r="30" spans="2:9" ht="17" x14ac:dyDescent="0.2">
      <c r="B30" s="5">
        <v>17</v>
      </c>
      <c r="C30" s="29" t="s">
        <v>31</v>
      </c>
      <c r="D30" s="34"/>
      <c r="E30" s="34"/>
      <c r="F30" s="34"/>
      <c r="G30" s="34"/>
      <c r="H30" s="34" t="s">
        <v>70</v>
      </c>
      <c r="I30" s="34">
        <v>6</v>
      </c>
    </row>
    <row r="31" spans="2:9" ht="17" x14ac:dyDescent="0.2">
      <c r="B31" s="32">
        <v>18</v>
      </c>
      <c r="C31" s="30" t="s">
        <v>32</v>
      </c>
      <c r="D31" s="33"/>
      <c r="E31" s="33"/>
      <c r="F31" s="33"/>
      <c r="G31" s="33"/>
      <c r="H31" s="33" t="s">
        <v>68</v>
      </c>
      <c r="I31" s="33">
        <v>3</v>
      </c>
    </row>
    <row r="32" spans="2:9" ht="17" x14ac:dyDescent="0.2">
      <c r="B32" s="5">
        <v>19</v>
      </c>
      <c r="C32" s="29" t="s">
        <v>33</v>
      </c>
      <c r="D32" s="34"/>
      <c r="E32" s="34"/>
      <c r="F32" s="34"/>
      <c r="G32" s="34"/>
      <c r="H32" s="34" t="s">
        <v>69</v>
      </c>
      <c r="I32" s="34">
        <v>2</v>
      </c>
    </row>
    <row r="33" spans="2:9" ht="17" x14ac:dyDescent="0.2">
      <c r="B33" s="32">
        <v>20</v>
      </c>
      <c r="C33" s="30" t="s">
        <v>34</v>
      </c>
      <c r="D33" s="33"/>
      <c r="E33" s="33"/>
      <c r="F33" s="33"/>
      <c r="G33" s="33"/>
      <c r="H33" s="33" t="str">
        <f t="shared" ref="H33" si="2">IF(OR(I33="-",I33=0),"",IF(AND(I33&gt;=1,I33&lt;=4,D33&lt;=21),"baja",IF(AND(I33&gt;=2,I33&lt;=5,D33&gt;=16,D33&lt;24),"media",IF(AND(I33&gt;=5,D33&gt;7,D33&lt;=15),"alta",""))))</f>
        <v/>
      </c>
      <c r="I33" s="33"/>
    </row>
    <row r="34" spans="2:9" ht="17" x14ac:dyDescent="0.2">
      <c r="B34" s="5">
        <v>21</v>
      </c>
      <c r="C34" s="29" t="s">
        <v>35</v>
      </c>
      <c r="D34" s="34"/>
      <c r="E34" s="34"/>
      <c r="F34" s="34"/>
      <c r="G34" s="34"/>
      <c r="H34" s="34" t="str">
        <f t="shared" ref="H34:H36" si="3">IF(OR(I34="-",I34=0),"",IF(AND(I34&gt;=1,I34&lt;=3),"baja",IF(AND(I34&gt;3,I34&lt;=5),"media",IF(I34&gt;=6,"alta",""))))</f>
        <v/>
      </c>
      <c r="I34" s="34"/>
    </row>
    <row r="35" spans="2:9" ht="17" x14ac:dyDescent="0.2">
      <c r="B35" s="32">
        <v>22</v>
      </c>
      <c r="C35" s="30" t="s">
        <v>36</v>
      </c>
      <c r="D35" s="33"/>
      <c r="E35" s="33"/>
      <c r="F35" s="33"/>
      <c r="G35" s="33"/>
      <c r="H35" s="33" t="str">
        <f t="shared" si="3"/>
        <v/>
      </c>
      <c r="I35" s="33"/>
    </row>
    <row r="36" spans="2:9" ht="17" x14ac:dyDescent="0.2">
      <c r="B36" s="5">
        <v>23</v>
      </c>
      <c r="C36" s="29" t="s">
        <v>37</v>
      </c>
      <c r="D36" s="34"/>
      <c r="E36" s="34"/>
      <c r="F36" s="34" t="str">
        <f t="shared" ref="F36" si="4">IF(OR(G36="-",G36=0),"",IF(AND(G36&gt;=1,G36&lt;=3),"baja",IF(AND(G36&gt;3,G36&lt;=5),"media",IF(G36&gt;=6,"alta",""))))</f>
        <v/>
      </c>
      <c r="G36" s="34"/>
      <c r="H36" s="34" t="str">
        <f t="shared" si="3"/>
        <v/>
      </c>
      <c r="I36" s="34"/>
    </row>
    <row r="37" spans="2:9" ht="17" x14ac:dyDescent="0.2">
      <c r="B37" s="32" t="s">
        <v>38</v>
      </c>
      <c r="C37" s="30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83</v>
      </c>
    </row>
    <row r="38" spans="2:9" x14ac:dyDescent="0.2">
      <c r="B38" s="1"/>
      <c r="E38" s="35"/>
      <c r="F38" s="35"/>
      <c r="G38" s="35"/>
      <c r="H38" s="35"/>
      <c r="I38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8"/>
  <sheetViews>
    <sheetView topLeftCell="A5" zoomScale="75" zoomScaleNormal="70" workbookViewId="0">
      <selection activeCell="K12" sqref="K1:P1048576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  <col min="10" max="10" width="11.5" customWidth="1"/>
  </cols>
  <sheetData>
    <row r="2" spans="2:9" ht="21" x14ac:dyDescent="0.2">
      <c r="B2" s="56" t="str">
        <f>"PROGRAMA DE OPERACIÓN DEL SERVICIO ("&amp;B7&amp;" - "&amp;C7&amp;")"</f>
        <v>PROGRAMA DE OPERACIÓN DEL SERVICIO (2 - Regreso)</v>
      </c>
      <c r="C2" s="56"/>
      <c r="D2" s="56"/>
      <c r="E2" s="56"/>
      <c r="F2" s="56"/>
      <c r="G2" s="56"/>
      <c r="H2" s="56"/>
      <c r="I2" s="56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2</v>
      </c>
      <c r="C7" s="3" t="s">
        <v>39</v>
      </c>
      <c r="D7" s="3" t="s">
        <v>74</v>
      </c>
      <c r="E7" s="3" t="s">
        <v>73</v>
      </c>
      <c r="F7" s="3" t="str">
        <f>+'2-I'!F7</f>
        <v>ELECCIONES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57" t="s">
        <v>7</v>
      </c>
      <c r="C11" s="57" t="s">
        <v>8</v>
      </c>
      <c r="D11" s="58" t="s">
        <v>9</v>
      </c>
      <c r="E11" s="58"/>
      <c r="F11" s="58" t="s">
        <v>10</v>
      </c>
      <c r="G11" s="58"/>
      <c r="H11" s="58" t="s">
        <v>11</v>
      </c>
      <c r="I11" s="58"/>
    </row>
    <row r="12" spans="2:9" ht="32" x14ac:dyDescent="0.2">
      <c r="B12" s="57"/>
      <c r="C12" s="57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3"/>
      <c r="F13" s="33" t="str">
        <f t="shared" ref="F13:F18" si="0">IF(OR(G13="-",G13=0),"",IF(AND(G13&gt;=1,G13&lt;=3),"baja",IF(AND(G13&gt;3,G13&lt;=5),"media",IF(G13&gt;=6,"alta",""))))</f>
        <v/>
      </c>
      <c r="G13" s="33"/>
      <c r="H13" s="33" t="str">
        <f t="shared" ref="H13:H18" si="1">IF(OR(I13="-",I13=0),"",IF(AND(I13&gt;=1,I13&lt;=3),"baja",IF(AND(I13&gt;3,I13&lt;=5),"media",IF(I13&gt;=6,"alta",""))))</f>
        <v/>
      </c>
      <c r="I13" s="33"/>
    </row>
    <row r="14" spans="2:9" ht="17" x14ac:dyDescent="0.2">
      <c r="B14" s="5">
        <v>1</v>
      </c>
      <c r="C14" s="29" t="s">
        <v>15</v>
      </c>
      <c r="D14" s="34"/>
      <c r="E14" s="34"/>
      <c r="F14" s="34" t="str">
        <f t="shared" si="0"/>
        <v/>
      </c>
      <c r="G14" s="34"/>
      <c r="H14" s="34" t="str">
        <f t="shared" si="1"/>
        <v/>
      </c>
      <c r="I14" s="34"/>
    </row>
    <row r="15" spans="2:9" ht="17" x14ac:dyDescent="0.2">
      <c r="B15" s="32">
        <v>2</v>
      </c>
      <c r="C15" s="30" t="s">
        <v>16</v>
      </c>
      <c r="D15" s="33"/>
      <c r="E15" s="33"/>
      <c r="F15" s="33" t="str">
        <f t="shared" si="0"/>
        <v/>
      </c>
      <c r="G15" s="33"/>
      <c r="H15" s="33" t="str">
        <f t="shared" si="1"/>
        <v/>
      </c>
      <c r="I15" s="33"/>
    </row>
    <row r="16" spans="2:9" ht="17" x14ac:dyDescent="0.2">
      <c r="B16" s="5">
        <v>3</v>
      </c>
      <c r="C16" s="29" t="s">
        <v>17</v>
      </c>
      <c r="D16" s="34"/>
      <c r="E16" s="34"/>
      <c r="F16" s="34" t="str">
        <f t="shared" si="0"/>
        <v/>
      </c>
      <c r="G16" s="34"/>
      <c r="H16" s="34" t="str">
        <f t="shared" si="1"/>
        <v/>
      </c>
      <c r="I16" s="34"/>
    </row>
    <row r="17" spans="2:9" ht="17" x14ac:dyDescent="0.2">
      <c r="B17" s="32">
        <v>4</v>
      </c>
      <c r="C17" s="30" t="s">
        <v>18</v>
      </c>
      <c r="D17" s="33"/>
      <c r="E17" s="33"/>
      <c r="F17" s="33" t="str">
        <f t="shared" si="0"/>
        <v/>
      </c>
      <c r="G17" s="33"/>
      <c r="H17" s="33" t="str">
        <f t="shared" si="1"/>
        <v/>
      </c>
      <c r="I17" s="33"/>
    </row>
    <row r="18" spans="2:9" ht="17" x14ac:dyDescent="0.2">
      <c r="B18" s="5">
        <v>5</v>
      </c>
      <c r="C18" s="29" t="s">
        <v>19</v>
      </c>
      <c r="D18" s="34"/>
      <c r="E18" s="34"/>
      <c r="F18" s="34" t="str">
        <f t="shared" si="0"/>
        <v/>
      </c>
      <c r="G18" s="34"/>
      <c r="H18" s="34" t="str">
        <f t="shared" si="1"/>
        <v/>
      </c>
      <c r="I18" s="34"/>
    </row>
    <row r="19" spans="2:9" ht="17" x14ac:dyDescent="0.2">
      <c r="B19" s="32">
        <v>6</v>
      </c>
      <c r="C19" s="30" t="s">
        <v>20</v>
      </c>
      <c r="D19" s="33"/>
      <c r="E19" s="33"/>
      <c r="F19" s="33"/>
      <c r="G19" s="33"/>
      <c r="H19" s="33" t="str">
        <f t="shared" ref="H19:H34" si="2">IF(OR(I19="-",I19=0),"",IF(AND(I19&gt;=1,I19&lt;=3,B19&lt;=24),"baja",IF(AND(I19&gt;=2,I19&lt;=4,B19&gt;=16,B19&lt;24),"media",IF(AND(I19&gt;=2,I19&lt;=4,B19&gt;=10,B19&lt;16),"alta",""))))</f>
        <v/>
      </c>
      <c r="I19" s="33"/>
    </row>
    <row r="20" spans="2:9" ht="17" x14ac:dyDescent="0.2">
      <c r="B20" s="5">
        <v>7</v>
      </c>
      <c r="C20" s="29" t="s">
        <v>21</v>
      </c>
      <c r="D20" s="34"/>
      <c r="E20" s="34"/>
      <c r="F20" s="34"/>
      <c r="G20" s="34"/>
      <c r="H20" s="34" t="s">
        <v>69</v>
      </c>
      <c r="I20" s="34">
        <v>7</v>
      </c>
    </row>
    <row r="21" spans="2:9" ht="17" x14ac:dyDescent="0.2">
      <c r="B21" s="32">
        <v>8</v>
      </c>
      <c r="C21" s="30" t="s">
        <v>22</v>
      </c>
      <c r="D21" s="33"/>
      <c r="E21" s="33"/>
      <c r="F21" s="33"/>
      <c r="G21" s="33"/>
      <c r="H21" s="33" t="s">
        <v>69</v>
      </c>
      <c r="I21" s="33">
        <v>7</v>
      </c>
    </row>
    <row r="22" spans="2:9" ht="17" x14ac:dyDescent="0.2">
      <c r="B22" s="5">
        <v>9</v>
      </c>
      <c r="C22" s="29" t="s">
        <v>23</v>
      </c>
      <c r="D22" s="34"/>
      <c r="E22" s="34"/>
      <c r="F22" s="34"/>
      <c r="G22" s="34"/>
      <c r="H22" s="34" t="s">
        <v>69</v>
      </c>
      <c r="I22" s="34">
        <v>7</v>
      </c>
    </row>
    <row r="23" spans="2:9" ht="17" x14ac:dyDescent="0.2">
      <c r="B23" s="32">
        <v>10</v>
      </c>
      <c r="C23" s="30" t="s">
        <v>24</v>
      </c>
      <c r="D23" s="33"/>
      <c r="E23" s="33"/>
      <c r="F23" s="33"/>
      <c r="G23" s="33"/>
      <c r="H23" s="33" t="s">
        <v>69</v>
      </c>
      <c r="I23" s="33">
        <v>7</v>
      </c>
    </row>
    <row r="24" spans="2:9" ht="17" x14ac:dyDescent="0.2">
      <c r="B24" s="5">
        <v>11</v>
      </c>
      <c r="C24" s="29" t="s">
        <v>25</v>
      </c>
      <c r="D24" s="34"/>
      <c r="E24" s="34"/>
      <c r="F24" s="34"/>
      <c r="G24" s="34"/>
      <c r="H24" s="34" t="s">
        <v>69</v>
      </c>
      <c r="I24" s="34">
        <v>7</v>
      </c>
    </row>
    <row r="25" spans="2:9" ht="17" x14ac:dyDescent="0.2">
      <c r="B25" s="32">
        <v>12</v>
      </c>
      <c r="C25" s="30" t="s">
        <v>26</v>
      </c>
      <c r="D25" s="33"/>
      <c r="E25" s="33"/>
      <c r="F25" s="33"/>
      <c r="G25" s="33"/>
      <c r="H25" s="33" t="s">
        <v>69</v>
      </c>
      <c r="I25" s="33">
        <v>7</v>
      </c>
    </row>
    <row r="26" spans="2:9" ht="17" x14ac:dyDescent="0.2">
      <c r="B26" s="5">
        <v>13</v>
      </c>
      <c r="C26" s="29" t="s">
        <v>27</v>
      </c>
      <c r="D26" s="34"/>
      <c r="E26" s="34"/>
      <c r="F26" s="34"/>
      <c r="G26" s="34"/>
      <c r="H26" s="34" t="s">
        <v>69</v>
      </c>
      <c r="I26" s="34">
        <v>7</v>
      </c>
    </row>
    <row r="27" spans="2:9" ht="17" x14ac:dyDescent="0.2">
      <c r="B27" s="32">
        <v>14</v>
      </c>
      <c r="C27" s="30" t="s">
        <v>28</v>
      </c>
      <c r="D27" s="33"/>
      <c r="E27" s="33"/>
      <c r="F27" s="33"/>
      <c r="G27" s="33"/>
      <c r="H27" s="33" t="s">
        <v>69</v>
      </c>
      <c r="I27" s="33">
        <v>7</v>
      </c>
    </row>
    <row r="28" spans="2:9" ht="17" x14ac:dyDescent="0.2">
      <c r="B28" s="5">
        <v>15</v>
      </c>
      <c r="C28" s="29" t="s">
        <v>29</v>
      </c>
      <c r="D28" s="34"/>
      <c r="E28" s="34"/>
      <c r="F28" s="34"/>
      <c r="G28" s="34"/>
      <c r="H28" s="34" t="s">
        <v>69</v>
      </c>
      <c r="I28" s="34">
        <v>7</v>
      </c>
    </row>
    <row r="29" spans="2:9" ht="17" x14ac:dyDescent="0.2">
      <c r="B29" s="32">
        <v>16</v>
      </c>
      <c r="C29" s="30" t="s">
        <v>30</v>
      </c>
      <c r="D29" s="33"/>
      <c r="E29" s="33"/>
      <c r="F29" s="33"/>
      <c r="G29" s="33"/>
      <c r="H29" s="33" t="s">
        <v>69</v>
      </c>
      <c r="I29" s="33">
        <v>7</v>
      </c>
    </row>
    <row r="30" spans="2:9" ht="17" x14ac:dyDescent="0.2">
      <c r="B30" s="5">
        <v>17</v>
      </c>
      <c r="C30" s="29" t="s">
        <v>31</v>
      </c>
      <c r="D30" s="34"/>
      <c r="E30" s="34"/>
      <c r="F30" s="34"/>
      <c r="G30" s="34"/>
      <c r="H30" s="34" t="s">
        <v>70</v>
      </c>
      <c r="I30" s="34">
        <v>6</v>
      </c>
    </row>
    <row r="31" spans="2:9" ht="17" x14ac:dyDescent="0.2">
      <c r="B31" s="32">
        <v>18</v>
      </c>
      <c r="C31" s="30" t="s">
        <v>32</v>
      </c>
      <c r="D31" s="33"/>
      <c r="E31" s="33"/>
      <c r="F31" s="33"/>
      <c r="G31" s="33"/>
      <c r="H31" s="33" t="s">
        <v>68</v>
      </c>
      <c r="I31" s="33">
        <v>3</v>
      </c>
    </row>
    <row r="32" spans="2:9" ht="17" x14ac:dyDescent="0.2">
      <c r="B32" s="5">
        <v>19</v>
      </c>
      <c r="C32" s="29" t="s">
        <v>33</v>
      </c>
      <c r="D32" s="34"/>
      <c r="E32" s="34"/>
      <c r="F32" s="34"/>
      <c r="G32" s="34"/>
      <c r="H32" s="34" t="s">
        <v>69</v>
      </c>
      <c r="I32" s="34">
        <v>2</v>
      </c>
    </row>
    <row r="33" spans="2:9" ht="16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</row>
    <row r="34" spans="2:9" ht="17" x14ac:dyDescent="0.2">
      <c r="B34" s="5">
        <v>21</v>
      </c>
      <c r="C34" s="29" t="s">
        <v>35</v>
      </c>
      <c r="D34" s="34"/>
      <c r="E34" s="34"/>
      <c r="F34" s="34" t="str">
        <f t="shared" ref="F34" si="3">IF(OR(G34="-",G34=0),"",IF(AND(G34&gt;=1,G34&lt;=4,B34&lt;=21),"baja",IF(AND(G34&gt;=2,G34&lt;=5,B34&gt;=16,B34&lt;24),"media",IF(AND(G34&gt;=5,B34&gt;7,B34&lt;=15),"alta",""))))</f>
        <v/>
      </c>
      <c r="G34" s="34"/>
      <c r="H34" s="34" t="str">
        <f t="shared" si="2"/>
        <v/>
      </c>
      <c r="I34" s="34"/>
    </row>
    <row r="35" spans="2:9" ht="17" x14ac:dyDescent="0.2">
      <c r="B35" s="32">
        <v>22</v>
      </c>
      <c r="C35" s="30" t="s">
        <v>36</v>
      </c>
      <c r="D35" s="33"/>
      <c r="E35" s="33"/>
      <c r="F35" s="33" t="str">
        <f t="shared" ref="F35:F36" si="4">IF(OR(G35="-",G35=0),"",IF(AND(G35&gt;=1,G35&lt;=3),"baja",IF(AND(G35&gt;3,G35&lt;=5),"media",IF(G35&gt;=6,"alta",""))))</f>
        <v/>
      </c>
      <c r="G35" s="33"/>
      <c r="H35" s="33" t="str">
        <f t="shared" ref="H35:H36" si="5">IF(OR(I35="-",I35=0),"",IF(AND(I35&gt;=1,I35&lt;=3),"baja",IF(AND(I35&gt;3,I35&lt;=5),"media",IF(I35&gt;=6,"alta",""))))</f>
        <v/>
      </c>
      <c r="I35" s="33"/>
    </row>
    <row r="36" spans="2:9" ht="17" x14ac:dyDescent="0.2">
      <c r="B36" s="5">
        <v>23</v>
      </c>
      <c r="C36" s="29" t="s">
        <v>37</v>
      </c>
      <c r="D36" s="34" t="str">
        <f t="shared" ref="D36" si="6">IF(OR(E36="-",E36=0),"",IF(AND(E36&gt;=1,E36&lt;=3),"baja",IF(AND(E36&gt;3,E36&lt;=5),"media",IF(E36&gt;=6,"alta",""))))</f>
        <v/>
      </c>
      <c r="E36" s="34"/>
      <c r="F36" s="34" t="str">
        <f t="shared" si="4"/>
        <v/>
      </c>
      <c r="G36" s="34"/>
      <c r="H36" s="34" t="str">
        <f t="shared" si="5"/>
        <v/>
      </c>
      <c r="I36" s="34"/>
    </row>
    <row r="37" spans="2:9" ht="17" x14ac:dyDescent="0.2">
      <c r="B37" s="32" t="s">
        <v>38</v>
      </c>
      <c r="C37" s="30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81</v>
      </c>
    </row>
    <row r="38" spans="2:9" x14ac:dyDescent="0.2">
      <c r="B38" s="1"/>
      <c r="E38" s="35"/>
      <c r="F38" s="35"/>
      <c r="G38" s="35"/>
      <c r="H38" s="35"/>
      <c r="I38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5">
      <formula>D7=""</formula>
    </cfRule>
  </conditionalFormatting>
  <conditionalFormatting sqref="E7">
    <cfRule type="expression" dxfId="23" priority="54">
      <formula>E7=""</formula>
    </cfRule>
  </conditionalFormatting>
  <conditionalFormatting sqref="C7">
    <cfRule type="expression" dxfId="22" priority="53">
      <formula>C7=""</formula>
    </cfRule>
  </conditionalFormatting>
  <conditionalFormatting sqref="B7">
    <cfRule type="expression" dxfId="21" priority="52">
      <formula>B7=""</formula>
    </cfRule>
  </conditionalFormatting>
  <conditionalFormatting sqref="F7">
    <cfRule type="expression" dxfId="20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8"/>
  <sheetViews>
    <sheetView topLeftCell="B5" zoomScale="73" zoomScaleNormal="73" workbookViewId="0">
      <selection activeCell="K10" sqref="K1:P1048576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</cols>
  <sheetData>
    <row r="2" spans="2:9" ht="21" x14ac:dyDescent="0.2">
      <c r="B2" s="56" t="str">
        <f>"PROGRAMA DE OPERACIÓN DEL SERVICIO ("&amp;B7&amp;" - "&amp;C7&amp;")"</f>
        <v>PROGRAMA DE OPERACIÓN DEL SERVICIO (3 - Ida)</v>
      </c>
      <c r="C2" s="56"/>
      <c r="D2" s="56"/>
      <c r="E2" s="56"/>
      <c r="F2" s="56"/>
      <c r="G2" s="56"/>
      <c r="H2" s="56"/>
      <c r="I2" s="56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3</v>
      </c>
      <c r="C7" s="3" t="s">
        <v>40</v>
      </c>
      <c r="D7" s="3" t="s">
        <v>75</v>
      </c>
      <c r="E7" s="3" t="s">
        <v>76</v>
      </c>
      <c r="F7" s="3" t="str">
        <f>+'2-R'!F7</f>
        <v>ELECCIONES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57" t="s">
        <v>7</v>
      </c>
      <c r="C11" s="57" t="s">
        <v>8</v>
      </c>
      <c r="D11" s="58" t="s">
        <v>9</v>
      </c>
      <c r="E11" s="58"/>
      <c r="F11" s="58" t="s">
        <v>10</v>
      </c>
      <c r="G11" s="58"/>
      <c r="H11" s="58" t="s">
        <v>11</v>
      </c>
      <c r="I11" s="58"/>
    </row>
    <row r="12" spans="2:9" ht="32" x14ac:dyDescent="0.2">
      <c r="B12" s="57"/>
      <c r="C12" s="57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3"/>
      <c r="F13" s="33"/>
      <c r="G13" s="33"/>
      <c r="H13" s="33"/>
      <c r="I13" s="33"/>
    </row>
    <row r="14" spans="2:9" ht="16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</row>
    <row r="15" spans="2:9" ht="16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</row>
    <row r="16" spans="2:9" ht="16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</row>
    <row r="17" spans="2:9" ht="16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</row>
    <row r="18" spans="2:9" ht="16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</row>
    <row r="19" spans="2:9" ht="16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</row>
    <row r="20" spans="2:9" ht="17" x14ac:dyDescent="0.2">
      <c r="B20" s="5">
        <v>7</v>
      </c>
      <c r="C20" s="29" t="s">
        <v>21</v>
      </c>
      <c r="D20" s="34"/>
      <c r="E20" s="34"/>
      <c r="F20" s="34"/>
      <c r="G20" s="34"/>
      <c r="H20" s="34" t="s">
        <v>68</v>
      </c>
      <c r="I20" s="34">
        <v>1</v>
      </c>
    </row>
    <row r="21" spans="2:9" ht="17" x14ac:dyDescent="0.2">
      <c r="B21" s="32">
        <v>8</v>
      </c>
      <c r="C21" s="30" t="s">
        <v>22</v>
      </c>
      <c r="D21" s="33"/>
      <c r="E21" s="33"/>
      <c r="F21" s="33"/>
      <c r="G21" s="33"/>
      <c r="H21" s="33" t="s">
        <v>69</v>
      </c>
      <c r="I21" s="33">
        <v>1</v>
      </c>
    </row>
    <row r="22" spans="2:9" ht="17" x14ac:dyDescent="0.2">
      <c r="B22" s="5">
        <v>9</v>
      </c>
      <c r="C22" s="29" t="s">
        <v>23</v>
      </c>
      <c r="D22" s="34"/>
      <c r="E22" s="34"/>
      <c r="F22" s="34"/>
      <c r="G22" s="34"/>
      <c r="H22" s="34" t="s">
        <v>79</v>
      </c>
      <c r="I22" s="34"/>
    </row>
    <row r="23" spans="2:9" ht="17" x14ac:dyDescent="0.2">
      <c r="B23" s="32">
        <v>10</v>
      </c>
      <c r="C23" s="30" t="s">
        <v>24</v>
      </c>
      <c r="D23" s="33"/>
      <c r="E23" s="33"/>
      <c r="F23" s="33"/>
      <c r="G23" s="33"/>
      <c r="H23" s="33" t="s">
        <v>79</v>
      </c>
      <c r="I23" s="33"/>
    </row>
    <row r="24" spans="2:9" ht="17" x14ac:dyDescent="0.2">
      <c r="B24" s="5">
        <v>11</v>
      </c>
      <c r="C24" s="29" t="s">
        <v>25</v>
      </c>
      <c r="D24" s="34"/>
      <c r="E24" s="34"/>
      <c r="F24" s="34"/>
      <c r="G24" s="34"/>
      <c r="H24" s="34" t="s">
        <v>79</v>
      </c>
      <c r="I24" s="34"/>
    </row>
    <row r="25" spans="2:9" ht="17" x14ac:dyDescent="0.2">
      <c r="B25" s="32">
        <v>12</v>
      </c>
      <c r="C25" s="30" t="s">
        <v>26</v>
      </c>
      <c r="D25" s="33"/>
      <c r="E25" s="33"/>
      <c r="F25" s="33"/>
      <c r="G25" s="33"/>
      <c r="H25" s="33" t="s">
        <v>70</v>
      </c>
      <c r="I25" s="33">
        <v>1</v>
      </c>
    </row>
    <row r="26" spans="2:9" ht="17" x14ac:dyDescent="0.2">
      <c r="B26" s="5">
        <v>13</v>
      </c>
      <c r="C26" s="29" t="s">
        <v>27</v>
      </c>
      <c r="D26" s="34"/>
      <c r="E26" s="34"/>
      <c r="F26" s="34"/>
      <c r="G26" s="34"/>
      <c r="H26" s="34" t="s">
        <v>70</v>
      </c>
      <c r="I26" s="34">
        <v>1</v>
      </c>
    </row>
    <row r="27" spans="2:9" ht="17" x14ac:dyDescent="0.2">
      <c r="B27" s="32">
        <v>14</v>
      </c>
      <c r="C27" s="30" t="s">
        <v>28</v>
      </c>
      <c r="D27" s="33"/>
      <c r="E27" s="33"/>
      <c r="F27" s="33"/>
      <c r="G27" s="33"/>
      <c r="H27" s="33" t="s">
        <v>79</v>
      </c>
      <c r="I27" s="33"/>
    </row>
    <row r="28" spans="2:9" ht="17" x14ac:dyDescent="0.2">
      <c r="B28" s="5">
        <v>15</v>
      </c>
      <c r="C28" s="29" t="s">
        <v>29</v>
      </c>
      <c r="D28" s="34"/>
      <c r="E28" s="34"/>
      <c r="F28" s="34"/>
      <c r="G28" s="34"/>
      <c r="H28" s="34" t="s">
        <v>79</v>
      </c>
      <c r="I28" s="34"/>
    </row>
    <row r="29" spans="2:9" ht="17" x14ac:dyDescent="0.2">
      <c r="B29" s="32">
        <v>16</v>
      </c>
      <c r="C29" s="30" t="s">
        <v>30</v>
      </c>
      <c r="D29" s="33"/>
      <c r="E29" s="33"/>
      <c r="F29" s="33"/>
      <c r="G29" s="33"/>
      <c r="H29" s="33" t="s">
        <v>69</v>
      </c>
      <c r="I29" s="33">
        <v>1</v>
      </c>
    </row>
    <row r="30" spans="2:9" ht="17" x14ac:dyDescent="0.2">
      <c r="B30" s="5">
        <v>17</v>
      </c>
      <c r="C30" s="29" t="s">
        <v>31</v>
      </c>
      <c r="D30" s="34"/>
      <c r="E30" s="34"/>
      <c r="F30" s="34"/>
      <c r="G30" s="34"/>
      <c r="H30" s="34" t="s">
        <v>69</v>
      </c>
      <c r="I30" s="34">
        <v>1</v>
      </c>
    </row>
    <row r="31" spans="2:9" ht="16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</row>
    <row r="32" spans="2:9" ht="16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</row>
    <row r="33" spans="2:9" ht="16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</row>
    <row r="34" spans="2:9" ht="16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</row>
    <row r="35" spans="2:9" ht="16" x14ac:dyDescent="0.2">
      <c r="B35" s="32">
        <v>22</v>
      </c>
      <c r="C35" s="30" t="s">
        <v>36</v>
      </c>
      <c r="D35" s="33"/>
      <c r="E35" s="33"/>
      <c r="F35" s="33"/>
      <c r="G35" s="33"/>
      <c r="H35" s="33"/>
      <c r="I35" s="33"/>
    </row>
    <row r="36" spans="2:9" ht="16" x14ac:dyDescent="0.2">
      <c r="B36" s="5">
        <v>23</v>
      </c>
      <c r="C36" s="29" t="s">
        <v>37</v>
      </c>
      <c r="D36" s="34"/>
      <c r="E36" s="34"/>
      <c r="F36" s="34"/>
      <c r="G36" s="34"/>
      <c r="H36" s="34"/>
      <c r="I36" s="34"/>
    </row>
    <row r="37" spans="2:9" ht="17" x14ac:dyDescent="0.2">
      <c r="B37" s="32" t="s">
        <v>38</v>
      </c>
      <c r="C37" s="30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6</v>
      </c>
    </row>
    <row r="38" spans="2:9" x14ac:dyDescent="0.2">
      <c r="B38" s="1"/>
      <c r="E38" s="35"/>
      <c r="F38" s="35"/>
      <c r="G38" s="35"/>
      <c r="H38" s="35"/>
      <c r="I38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C7">
    <cfRule type="expression" dxfId="17" priority="53">
      <formula>C7=""</formula>
    </cfRule>
  </conditionalFormatting>
  <conditionalFormatting sqref="B7">
    <cfRule type="expression" dxfId="16" priority="52">
      <formula>B7=""</formula>
    </cfRule>
  </conditionalFormatting>
  <conditionalFormatting sqref="F7">
    <cfRule type="expression" dxfId="15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8"/>
  <sheetViews>
    <sheetView topLeftCell="A6" zoomScale="70" zoomScaleNormal="70" workbookViewId="0">
      <selection activeCell="K10" sqref="K1:P1048576"/>
    </sheetView>
  </sheetViews>
  <sheetFormatPr baseColWidth="10" defaultRowHeight="15" x14ac:dyDescent="0.2"/>
  <cols>
    <col min="1" max="1" width="4.6640625" customWidth="1"/>
    <col min="2" max="9" width="15.6640625" customWidth="1"/>
    <col min="10" max="10" width="10.83203125" customWidth="1"/>
  </cols>
  <sheetData>
    <row r="2" spans="2:9" ht="21" x14ac:dyDescent="0.2">
      <c r="B2" s="56" t="str">
        <f>"PROGRAMA DE OPERACIÓN DEL SERVICIO ("&amp;B7&amp;" - "&amp;C7&amp;")"</f>
        <v>PROGRAMA DE OPERACIÓN DEL SERVICIO (3 - Regreso)</v>
      </c>
      <c r="C2" s="56"/>
      <c r="D2" s="56"/>
      <c r="E2" s="56"/>
      <c r="F2" s="56"/>
      <c r="G2" s="56"/>
      <c r="H2" s="56"/>
      <c r="I2" s="56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3</v>
      </c>
      <c r="C7" s="3" t="s">
        <v>39</v>
      </c>
      <c r="D7" s="3" t="s">
        <v>76</v>
      </c>
      <c r="E7" s="3" t="s">
        <v>75</v>
      </c>
      <c r="F7" s="3" t="str">
        <f>+'3-I'!F7</f>
        <v>ELECCIONES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57" t="s">
        <v>7</v>
      </c>
      <c r="C11" s="57" t="s">
        <v>8</v>
      </c>
      <c r="D11" s="58" t="s">
        <v>9</v>
      </c>
      <c r="E11" s="58"/>
      <c r="F11" s="58" t="s">
        <v>10</v>
      </c>
      <c r="G11" s="58"/>
      <c r="H11" s="58" t="s">
        <v>11</v>
      </c>
      <c r="I11" s="58"/>
    </row>
    <row r="12" spans="2:9" ht="32" x14ac:dyDescent="0.2">
      <c r="B12" s="57"/>
      <c r="C12" s="57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3"/>
      <c r="F13" s="33"/>
      <c r="G13" s="33"/>
      <c r="H13" s="33"/>
      <c r="I13" s="33"/>
    </row>
    <row r="14" spans="2:9" ht="16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</row>
    <row r="15" spans="2:9" ht="16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</row>
    <row r="16" spans="2:9" ht="16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</row>
    <row r="17" spans="2:9" ht="16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</row>
    <row r="18" spans="2:9" ht="16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</row>
    <row r="19" spans="2:9" ht="16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</row>
    <row r="20" spans="2:9" ht="17" x14ac:dyDescent="0.2">
      <c r="B20" s="5">
        <v>7</v>
      </c>
      <c r="C20" s="29" t="s">
        <v>21</v>
      </c>
      <c r="D20" s="34"/>
      <c r="E20" s="34"/>
      <c r="F20" s="34"/>
      <c r="G20" s="34"/>
      <c r="H20" s="34" t="s">
        <v>68</v>
      </c>
      <c r="I20" s="34">
        <v>1</v>
      </c>
    </row>
    <row r="21" spans="2:9" ht="17" x14ac:dyDescent="0.2">
      <c r="B21" s="32">
        <v>8</v>
      </c>
      <c r="C21" s="30" t="s">
        <v>22</v>
      </c>
      <c r="D21" s="33"/>
      <c r="E21" s="33"/>
      <c r="F21" s="33"/>
      <c r="G21" s="33"/>
      <c r="H21" s="33" t="s">
        <v>69</v>
      </c>
      <c r="I21" s="33">
        <v>1</v>
      </c>
    </row>
    <row r="22" spans="2:9" ht="16" x14ac:dyDescent="0.2">
      <c r="B22" s="5">
        <v>9</v>
      </c>
      <c r="C22" s="29" t="s">
        <v>23</v>
      </c>
      <c r="D22" s="34"/>
      <c r="E22" s="34"/>
      <c r="F22" s="34"/>
      <c r="G22" s="34"/>
      <c r="H22" s="34"/>
      <c r="I22" s="34"/>
    </row>
    <row r="23" spans="2:9" ht="16" x14ac:dyDescent="0.2">
      <c r="B23" s="32">
        <v>10</v>
      </c>
      <c r="C23" s="30" t="s">
        <v>24</v>
      </c>
      <c r="D23" s="33"/>
      <c r="E23" s="33"/>
      <c r="F23" s="33"/>
      <c r="G23" s="33"/>
      <c r="H23" s="33"/>
      <c r="I23" s="33"/>
    </row>
    <row r="24" spans="2:9" ht="16" x14ac:dyDescent="0.2">
      <c r="B24" s="5">
        <v>11</v>
      </c>
      <c r="C24" s="29" t="s">
        <v>25</v>
      </c>
      <c r="D24" s="34"/>
      <c r="E24" s="34"/>
      <c r="F24" s="34"/>
      <c r="G24" s="34"/>
      <c r="H24" s="34"/>
      <c r="I24" s="34"/>
    </row>
    <row r="25" spans="2:9" ht="17" x14ac:dyDescent="0.2">
      <c r="B25" s="32">
        <v>12</v>
      </c>
      <c r="C25" s="30" t="s">
        <v>26</v>
      </c>
      <c r="D25" s="33"/>
      <c r="E25" s="33"/>
      <c r="F25" s="33"/>
      <c r="G25" s="33"/>
      <c r="H25" s="33" t="s">
        <v>70</v>
      </c>
      <c r="I25" s="33">
        <v>1</v>
      </c>
    </row>
    <row r="26" spans="2:9" ht="17" x14ac:dyDescent="0.2">
      <c r="B26" s="5">
        <v>13</v>
      </c>
      <c r="C26" s="29" t="s">
        <v>27</v>
      </c>
      <c r="D26" s="34"/>
      <c r="E26" s="34"/>
      <c r="F26" s="34"/>
      <c r="G26" s="34"/>
      <c r="H26" s="34" t="s">
        <v>70</v>
      </c>
      <c r="I26" s="34">
        <v>1</v>
      </c>
    </row>
    <row r="27" spans="2:9" ht="16" x14ac:dyDescent="0.2">
      <c r="B27" s="32">
        <v>14</v>
      </c>
      <c r="C27" s="30" t="s">
        <v>28</v>
      </c>
      <c r="D27" s="33"/>
      <c r="E27" s="33"/>
      <c r="F27" s="33"/>
      <c r="G27" s="33"/>
      <c r="H27" s="33"/>
      <c r="I27" s="33"/>
    </row>
    <row r="28" spans="2:9" ht="16" x14ac:dyDescent="0.2">
      <c r="B28" s="5">
        <v>15</v>
      </c>
      <c r="C28" s="29" t="s">
        <v>29</v>
      </c>
      <c r="D28" s="34"/>
      <c r="E28" s="34"/>
      <c r="F28" s="34"/>
      <c r="G28" s="34"/>
      <c r="H28" s="34"/>
      <c r="I28" s="34"/>
    </row>
    <row r="29" spans="2:9" ht="17" x14ac:dyDescent="0.2">
      <c r="B29" s="32">
        <v>16</v>
      </c>
      <c r="C29" s="30" t="s">
        <v>30</v>
      </c>
      <c r="D29" s="33"/>
      <c r="E29" s="33"/>
      <c r="F29" s="33"/>
      <c r="G29" s="33"/>
      <c r="H29" s="33" t="s">
        <v>69</v>
      </c>
      <c r="I29" s="33">
        <v>1</v>
      </c>
    </row>
    <row r="30" spans="2:9" ht="17" x14ac:dyDescent="0.2">
      <c r="B30" s="5">
        <v>17</v>
      </c>
      <c r="C30" s="29" t="s">
        <v>31</v>
      </c>
      <c r="D30" s="34"/>
      <c r="E30" s="34"/>
      <c r="F30" s="34"/>
      <c r="G30" s="34"/>
      <c r="H30" s="34" t="s">
        <v>69</v>
      </c>
      <c r="I30" s="34">
        <v>1</v>
      </c>
    </row>
    <row r="31" spans="2:9" ht="16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</row>
    <row r="32" spans="2:9" ht="16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</row>
    <row r="33" spans="2:9" ht="16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</row>
    <row r="34" spans="2:9" ht="16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</row>
    <row r="35" spans="2:9" ht="16" x14ac:dyDescent="0.2">
      <c r="B35" s="32">
        <v>22</v>
      </c>
      <c r="C35" s="30" t="s">
        <v>36</v>
      </c>
      <c r="D35" s="33"/>
      <c r="E35" s="33"/>
      <c r="F35" s="33"/>
      <c r="G35" s="33"/>
      <c r="H35" s="33"/>
      <c r="I35" s="33"/>
    </row>
    <row r="36" spans="2:9" ht="16" x14ac:dyDescent="0.2">
      <c r="B36" s="5">
        <v>23</v>
      </c>
      <c r="C36" s="29" t="s">
        <v>37</v>
      </c>
      <c r="D36" s="34"/>
      <c r="E36" s="34"/>
      <c r="F36" s="34"/>
      <c r="G36" s="34"/>
      <c r="H36" s="34"/>
      <c r="I36" s="34"/>
    </row>
    <row r="37" spans="2:9" ht="17" x14ac:dyDescent="0.2">
      <c r="B37" s="32" t="s">
        <v>38</v>
      </c>
      <c r="C37" s="30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6</v>
      </c>
    </row>
    <row r="38" spans="2:9" x14ac:dyDescent="0.2">
      <c r="B38" s="1"/>
      <c r="E38" s="35"/>
      <c r="F38" s="35"/>
      <c r="G38" s="35"/>
      <c r="H38" s="35"/>
      <c r="I38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C7">
    <cfRule type="expression" dxfId="12" priority="53">
      <formula>C7=""</formula>
    </cfRule>
  </conditionalFormatting>
  <conditionalFormatting sqref="B7">
    <cfRule type="expression" dxfId="11" priority="52">
      <formula>B7=""</formula>
    </cfRule>
  </conditionalFormatting>
  <conditionalFormatting sqref="F7">
    <cfRule type="expression" dxfId="10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8"/>
  <sheetViews>
    <sheetView topLeftCell="A5" zoomScale="70" zoomScaleNormal="70" workbookViewId="0">
      <selection activeCell="D12" sqref="D12:E12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</cols>
  <sheetData>
    <row r="2" spans="2:9" ht="21" x14ac:dyDescent="0.2">
      <c r="B2" s="56" t="str">
        <f>"PROGRAMA DE OPERACIÓN DEL SERVICIO ("&amp;B7&amp;" - "&amp;C7&amp;")"</f>
        <v>PROGRAMA DE OPERACIÓN DEL SERVICIO (4 - Ida)</v>
      </c>
      <c r="C2" s="56"/>
      <c r="D2" s="56"/>
      <c r="E2" s="56"/>
      <c r="F2" s="56"/>
      <c r="G2" s="56"/>
      <c r="H2" s="56"/>
      <c r="I2" s="56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4</v>
      </c>
      <c r="C7" s="3" t="s">
        <v>40</v>
      </c>
      <c r="D7" s="3" t="s">
        <v>77</v>
      </c>
      <c r="E7" s="3" t="s">
        <v>78</v>
      </c>
      <c r="F7" s="3" t="str">
        <f>+'3-R'!F7</f>
        <v>ELECCIONES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59" t="s">
        <v>7</v>
      </c>
      <c r="C11" s="59" t="s">
        <v>8</v>
      </c>
      <c r="D11" s="61" t="s">
        <v>9</v>
      </c>
      <c r="E11" s="62"/>
      <c r="F11" s="61" t="s">
        <v>10</v>
      </c>
      <c r="G11" s="62"/>
      <c r="H11" s="58" t="s">
        <v>11</v>
      </c>
      <c r="I11" s="58"/>
    </row>
    <row r="12" spans="2:9" ht="32" x14ac:dyDescent="0.2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6"/>
      <c r="F13" s="33"/>
      <c r="G13" s="33"/>
      <c r="H13" s="33"/>
      <c r="I13" s="33"/>
    </row>
    <row r="14" spans="2:9" ht="16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</row>
    <row r="15" spans="2:9" ht="16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</row>
    <row r="16" spans="2:9" ht="16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</row>
    <row r="17" spans="2:9" ht="16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</row>
    <row r="18" spans="2:9" ht="16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</row>
    <row r="19" spans="2:9" ht="16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</row>
    <row r="20" spans="2:9" ht="17" x14ac:dyDescent="0.2">
      <c r="B20" s="5">
        <v>7</v>
      </c>
      <c r="C20" s="29" t="s">
        <v>21</v>
      </c>
      <c r="D20" s="34"/>
      <c r="E20" s="34"/>
      <c r="F20" s="34"/>
      <c r="G20" s="34"/>
      <c r="H20" s="34" t="s">
        <v>68</v>
      </c>
      <c r="I20" s="34">
        <v>1</v>
      </c>
    </row>
    <row r="21" spans="2:9" ht="17" x14ac:dyDescent="0.2">
      <c r="B21" s="32">
        <v>8</v>
      </c>
      <c r="C21" s="30" t="s">
        <v>22</v>
      </c>
      <c r="D21" s="33"/>
      <c r="E21" s="33"/>
      <c r="F21" s="33"/>
      <c r="G21" s="33"/>
      <c r="H21" s="33" t="s">
        <v>68</v>
      </c>
      <c r="I21" s="33">
        <v>1</v>
      </c>
    </row>
    <row r="22" spans="2:9" ht="17" x14ac:dyDescent="0.2">
      <c r="B22" s="5">
        <v>9</v>
      </c>
      <c r="C22" s="29" t="s">
        <v>23</v>
      </c>
      <c r="D22" s="34"/>
      <c r="E22" s="34"/>
      <c r="F22" s="34"/>
      <c r="G22" s="34"/>
      <c r="H22" s="34" t="s">
        <v>69</v>
      </c>
      <c r="I22" s="34">
        <v>1</v>
      </c>
    </row>
    <row r="23" spans="2:9" ht="17" x14ac:dyDescent="0.2">
      <c r="B23" s="32">
        <v>10</v>
      </c>
      <c r="C23" s="30" t="s">
        <v>24</v>
      </c>
      <c r="D23" s="33"/>
      <c r="E23" s="33"/>
      <c r="F23" s="33"/>
      <c r="G23" s="33"/>
      <c r="H23" s="33" t="s">
        <v>79</v>
      </c>
      <c r="I23" s="33"/>
    </row>
    <row r="24" spans="2:9" ht="16" x14ac:dyDescent="0.2">
      <c r="B24" s="5">
        <v>11</v>
      </c>
      <c r="C24" s="29" t="s">
        <v>25</v>
      </c>
      <c r="D24" s="34"/>
      <c r="E24" s="34"/>
      <c r="F24" s="34"/>
      <c r="G24" s="34"/>
      <c r="H24" s="34"/>
      <c r="I24" s="34"/>
    </row>
    <row r="25" spans="2:9" ht="17" x14ac:dyDescent="0.2">
      <c r="B25" s="32">
        <v>12</v>
      </c>
      <c r="C25" s="30" t="s">
        <v>26</v>
      </c>
      <c r="D25" s="33"/>
      <c r="E25" s="33"/>
      <c r="F25" s="33"/>
      <c r="G25" s="33"/>
      <c r="H25" s="33" t="s">
        <v>69</v>
      </c>
      <c r="I25" s="33">
        <v>1</v>
      </c>
    </row>
    <row r="26" spans="2:9" ht="17" x14ac:dyDescent="0.2">
      <c r="B26" s="5">
        <v>13</v>
      </c>
      <c r="C26" s="29" t="s">
        <v>27</v>
      </c>
      <c r="D26" s="34"/>
      <c r="E26" s="34"/>
      <c r="F26" s="34"/>
      <c r="G26" s="34"/>
      <c r="H26" s="34" t="s">
        <v>69</v>
      </c>
      <c r="I26" s="34">
        <v>1</v>
      </c>
    </row>
    <row r="27" spans="2:9" ht="17" x14ac:dyDescent="0.2">
      <c r="B27" s="32">
        <v>14</v>
      </c>
      <c r="C27" s="30" t="s">
        <v>28</v>
      </c>
      <c r="D27" s="33"/>
      <c r="E27" s="33"/>
      <c r="F27" s="33"/>
      <c r="G27" s="33"/>
      <c r="H27" s="33" t="s">
        <v>79</v>
      </c>
      <c r="I27" s="33"/>
    </row>
    <row r="28" spans="2:9" ht="17" x14ac:dyDescent="0.2">
      <c r="B28" s="5">
        <v>15</v>
      </c>
      <c r="C28" s="29" t="s">
        <v>29</v>
      </c>
      <c r="D28" s="34"/>
      <c r="E28" s="34"/>
      <c r="F28" s="34"/>
      <c r="G28" s="34"/>
      <c r="H28" s="34" t="s">
        <v>79</v>
      </c>
      <c r="I28" s="34"/>
    </row>
    <row r="29" spans="2:9" ht="17" x14ac:dyDescent="0.2">
      <c r="B29" s="32">
        <v>16</v>
      </c>
      <c r="C29" s="30" t="s">
        <v>30</v>
      </c>
      <c r="D29" s="33"/>
      <c r="E29" s="33"/>
      <c r="F29" s="33"/>
      <c r="G29" s="33"/>
      <c r="H29" s="33" t="s">
        <v>70</v>
      </c>
      <c r="I29" s="33">
        <v>1</v>
      </c>
    </row>
    <row r="30" spans="2:9" ht="17" x14ac:dyDescent="0.2">
      <c r="B30" s="5">
        <v>17</v>
      </c>
      <c r="C30" s="29" t="s">
        <v>31</v>
      </c>
      <c r="D30" s="34"/>
      <c r="E30" s="34"/>
      <c r="F30" s="34"/>
      <c r="G30" s="34"/>
      <c r="H30" s="34" t="s">
        <v>70</v>
      </c>
      <c r="I30" s="34">
        <v>1</v>
      </c>
    </row>
    <row r="31" spans="2:9" ht="16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</row>
    <row r="32" spans="2:9" ht="16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</row>
    <row r="33" spans="2:9" ht="16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</row>
    <row r="34" spans="2:9" ht="16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</row>
    <row r="35" spans="2:9" ht="17" x14ac:dyDescent="0.2">
      <c r="B35" s="32">
        <v>22</v>
      </c>
      <c r="C35" s="30" t="s">
        <v>36</v>
      </c>
      <c r="D35" s="33"/>
      <c r="E35" s="33"/>
      <c r="F35" s="33" t="str">
        <f t="shared" ref="F35:H36" si="0">IF(OR(G35="-",G35=0),"",IF(AND(G35&gt;=1,G35&lt;=2,D35&gt;=18),"baja",IF(AND(G35&gt;1,G35&lt;=2,D35&gt;=10,D35&lt;18),"media",IF(AND(G35&gt;=2,D35&lt;=9),"alta",""))))</f>
        <v/>
      </c>
      <c r="G35" s="33"/>
      <c r="H35" s="33" t="str">
        <f t="shared" si="0"/>
        <v/>
      </c>
      <c r="I35" s="33"/>
    </row>
    <row r="36" spans="2:9" ht="17" x14ac:dyDescent="0.2">
      <c r="B36" s="5">
        <v>23</v>
      </c>
      <c r="C36" s="29" t="s">
        <v>37</v>
      </c>
      <c r="D36" s="34"/>
      <c r="E36" s="34"/>
      <c r="F36" s="34" t="str">
        <f t="shared" si="0"/>
        <v/>
      </c>
      <c r="G36" s="34"/>
      <c r="H36" s="34" t="str">
        <f t="shared" si="0"/>
        <v/>
      </c>
      <c r="I36" s="34"/>
    </row>
    <row r="37" spans="2:9" ht="17" x14ac:dyDescent="0.2">
      <c r="B37" s="32" t="s">
        <v>38</v>
      </c>
      <c r="C37" s="30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7</v>
      </c>
    </row>
    <row r="38" spans="2:9" x14ac:dyDescent="0.2">
      <c r="B38" s="1"/>
      <c r="E38" s="35"/>
      <c r="F38" s="35"/>
      <c r="G38" s="35"/>
      <c r="H38" s="35"/>
      <c r="I38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3">
      <formula>D7=""</formula>
    </cfRule>
  </conditionalFormatting>
  <conditionalFormatting sqref="E7">
    <cfRule type="expression" dxfId="8" priority="52">
      <formula>E7=""</formula>
    </cfRule>
  </conditionalFormatting>
  <conditionalFormatting sqref="C7">
    <cfRule type="expression" dxfId="7" priority="51">
      <formula>C7=""</formula>
    </cfRule>
  </conditionalFormatting>
  <conditionalFormatting sqref="B7">
    <cfRule type="expression" dxfId="6" priority="50">
      <formula>B7=""</formula>
    </cfRule>
  </conditionalFormatting>
  <conditionalFormatting sqref="F7">
    <cfRule type="expression" dxfId="5" priority="49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9"/>
  <sheetViews>
    <sheetView tabSelected="1" topLeftCell="A10" zoomScale="70" zoomScaleNormal="70" workbookViewId="0">
      <selection activeCell="K22" sqref="K22"/>
    </sheetView>
  </sheetViews>
  <sheetFormatPr baseColWidth="10" defaultRowHeight="15" x14ac:dyDescent="0.2"/>
  <cols>
    <col min="1" max="1" width="4.6640625" customWidth="1"/>
    <col min="2" max="9" width="15.6640625" customWidth="1"/>
  </cols>
  <sheetData>
    <row r="2" spans="2:9" ht="21" x14ac:dyDescent="0.2">
      <c r="B2" s="56" t="str">
        <f>"PROGRAMA DE OPERACIÓN DEL SERVICIO ("&amp;B7&amp;" - "&amp;C7&amp;")"</f>
        <v>PROGRAMA DE OPERACIÓN DEL SERVICIO (4 - Regreso)</v>
      </c>
      <c r="C2" s="56"/>
      <c r="D2" s="56"/>
      <c r="E2" s="56"/>
      <c r="F2" s="56"/>
      <c r="G2" s="56"/>
      <c r="H2" s="56"/>
      <c r="I2" s="56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4</v>
      </c>
      <c r="C7" s="3" t="s">
        <v>39</v>
      </c>
      <c r="D7" s="3" t="s">
        <v>78</v>
      </c>
      <c r="E7" s="3" t="s">
        <v>77</v>
      </c>
      <c r="F7" s="3" t="str">
        <f>+'4-I'!F7</f>
        <v>ELECCIONES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57" t="s">
        <v>7</v>
      </c>
      <c r="C11" s="57" t="s">
        <v>8</v>
      </c>
      <c r="D11" s="58" t="s">
        <v>9</v>
      </c>
      <c r="E11" s="58"/>
      <c r="F11" s="58" t="s">
        <v>10</v>
      </c>
      <c r="G11" s="58"/>
      <c r="H11" s="58" t="s">
        <v>11</v>
      </c>
      <c r="I11" s="58"/>
    </row>
    <row r="12" spans="2:9" ht="32" x14ac:dyDescent="0.2">
      <c r="B12" s="57"/>
      <c r="C12" s="57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6"/>
      <c r="F13" s="33"/>
      <c r="G13" s="33"/>
      <c r="H13" s="33"/>
      <c r="I13" s="33"/>
    </row>
    <row r="14" spans="2:9" ht="16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</row>
    <row r="15" spans="2:9" ht="16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</row>
    <row r="16" spans="2:9" ht="16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</row>
    <row r="17" spans="2:9" ht="16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</row>
    <row r="18" spans="2:9" ht="16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</row>
    <row r="19" spans="2:9" ht="16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</row>
    <row r="20" spans="2:9" ht="17" x14ac:dyDescent="0.2">
      <c r="B20" s="5">
        <v>7</v>
      </c>
      <c r="C20" s="29" t="s">
        <v>21</v>
      </c>
      <c r="D20" s="34"/>
      <c r="E20" s="34"/>
      <c r="F20" s="34"/>
      <c r="G20" s="34"/>
      <c r="H20" s="34" t="s">
        <v>68</v>
      </c>
      <c r="I20" s="34">
        <v>1</v>
      </c>
    </row>
    <row r="21" spans="2:9" ht="17" x14ac:dyDescent="0.2">
      <c r="B21" s="32">
        <v>8</v>
      </c>
      <c r="C21" s="30" t="s">
        <v>22</v>
      </c>
      <c r="D21" s="33"/>
      <c r="E21" s="33"/>
      <c r="F21" s="33"/>
      <c r="G21" s="33"/>
      <c r="H21" s="33" t="s">
        <v>68</v>
      </c>
      <c r="I21" s="33">
        <v>1</v>
      </c>
    </row>
    <row r="22" spans="2:9" ht="17" x14ac:dyDescent="0.2">
      <c r="B22" s="5">
        <v>9</v>
      </c>
      <c r="C22" s="29" t="s">
        <v>23</v>
      </c>
      <c r="D22" s="34"/>
      <c r="E22" s="34"/>
      <c r="F22" s="34"/>
      <c r="G22" s="34"/>
      <c r="H22" s="34" t="s">
        <v>69</v>
      </c>
      <c r="I22" s="34">
        <v>1</v>
      </c>
    </row>
    <row r="23" spans="2:9" ht="16" x14ac:dyDescent="0.2">
      <c r="B23" s="32">
        <v>10</v>
      </c>
      <c r="C23" s="30" t="s">
        <v>24</v>
      </c>
      <c r="D23" s="33"/>
      <c r="E23" s="33"/>
      <c r="F23" s="33"/>
      <c r="G23" s="33"/>
      <c r="H23" s="33"/>
      <c r="I23" s="33"/>
    </row>
    <row r="24" spans="2:9" ht="16" x14ac:dyDescent="0.2">
      <c r="B24" s="5">
        <v>11</v>
      </c>
      <c r="C24" s="29" t="s">
        <v>25</v>
      </c>
      <c r="D24" s="34"/>
      <c r="E24" s="34"/>
      <c r="F24" s="34"/>
      <c r="G24" s="34"/>
      <c r="H24" s="34"/>
      <c r="I24" s="34"/>
    </row>
    <row r="25" spans="2:9" ht="17" x14ac:dyDescent="0.2">
      <c r="B25" s="32">
        <v>12</v>
      </c>
      <c r="C25" s="30" t="s">
        <v>26</v>
      </c>
      <c r="D25" s="33"/>
      <c r="E25" s="33"/>
      <c r="F25" s="33"/>
      <c r="G25" s="33"/>
      <c r="H25" s="33" t="s">
        <v>69</v>
      </c>
      <c r="I25" s="33">
        <v>1</v>
      </c>
    </row>
    <row r="26" spans="2:9" ht="17" x14ac:dyDescent="0.2">
      <c r="B26" s="5">
        <v>13</v>
      </c>
      <c r="C26" s="29" t="s">
        <v>27</v>
      </c>
      <c r="D26" s="34"/>
      <c r="E26" s="34"/>
      <c r="F26" s="34"/>
      <c r="G26" s="34"/>
      <c r="H26" s="34" t="s">
        <v>69</v>
      </c>
      <c r="I26" s="34">
        <v>1</v>
      </c>
    </row>
    <row r="27" spans="2:9" ht="16" x14ac:dyDescent="0.2">
      <c r="B27" s="32">
        <v>14</v>
      </c>
      <c r="C27" s="30" t="s">
        <v>28</v>
      </c>
      <c r="D27" s="33"/>
      <c r="E27" s="33"/>
      <c r="F27" s="33"/>
      <c r="G27" s="33"/>
      <c r="H27" s="33"/>
      <c r="I27" s="33"/>
    </row>
    <row r="28" spans="2:9" ht="16" x14ac:dyDescent="0.2">
      <c r="B28" s="5">
        <v>15</v>
      </c>
      <c r="C28" s="29" t="s">
        <v>29</v>
      </c>
      <c r="D28" s="34"/>
      <c r="E28" s="34"/>
      <c r="F28" s="34"/>
      <c r="G28" s="34"/>
      <c r="H28" s="34"/>
      <c r="I28" s="34"/>
    </row>
    <row r="29" spans="2:9" ht="17" x14ac:dyDescent="0.2">
      <c r="B29" s="32">
        <v>16</v>
      </c>
      <c r="C29" s="30" t="s">
        <v>30</v>
      </c>
      <c r="D29" s="33"/>
      <c r="E29" s="33"/>
      <c r="F29" s="33"/>
      <c r="G29" s="33"/>
      <c r="H29" s="33" t="s">
        <v>70</v>
      </c>
      <c r="I29" s="33">
        <v>1</v>
      </c>
    </row>
    <row r="30" spans="2:9" ht="17" x14ac:dyDescent="0.2">
      <c r="B30" s="5">
        <v>17</v>
      </c>
      <c r="C30" s="29" t="s">
        <v>31</v>
      </c>
      <c r="D30" s="34"/>
      <c r="E30" s="34"/>
      <c r="F30" s="34"/>
      <c r="G30" s="34"/>
      <c r="H30" s="34" t="s">
        <v>70</v>
      </c>
      <c r="I30" s="34">
        <v>1</v>
      </c>
    </row>
    <row r="31" spans="2:9" ht="16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</row>
    <row r="32" spans="2:9" ht="16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</row>
    <row r="33" spans="2:9" ht="16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</row>
    <row r="34" spans="2:9" ht="17" x14ac:dyDescent="0.2">
      <c r="B34" s="5">
        <v>21</v>
      </c>
      <c r="C34" s="29" t="s">
        <v>35</v>
      </c>
      <c r="D34" s="34"/>
      <c r="E34" s="34"/>
      <c r="F34" s="34" t="str">
        <f t="shared" ref="F34:H36" si="0">IF(OR(G34="-",G34=0),"",IF(AND(G34&gt;=1,G34&lt;=2,D34&gt;=18),"baja",IF(AND(G34&gt;1,G34&lt;=2,D34&gt;=10,D34&lt;18),"media",IF(AND(G34&gt;=2,D34&lt;=9),"alta",""))))</f>
        <v/>
      </c>
      <c r="G34" s="34"/>
      <c r="H34" s="34" t="str">
        <f t="shared" si="0"/>
        <v/>
      </c>
      <c r="I34" s="34"/>
    </row>
    <row r="35" spans="2:9" ht="17" x14ac:dyDescent="0.2">
      <c r="B35" s="32">
        <v>22</v>
      </c>
      <c r="C35" s="30" t="s">
        <v>36</v>
      </c>
      <c r="D35" s="33"/>
      <c r="E35" s="33"/>
      <c r="F35" s="33" t="str">
        <f t="shared" si="0"/>
        <v/>
      </c>
      <c r="G35" s="33"/>
      <c r="H35" s="33" t="str">
        <f t="shared" si="0"/>
        <v/>
      </c>
      <c r="I35" s="33"/>
    </row>
    <row r="36" spans="2:9" ht="17" x14ac:dyDescent="0.2">
      <c r="B36" s="5">
        <v>23</v>
      </c>
      <c r="C36" s="29" t="s">
        <v>37</v>
      </c>
      <c r="D36" s="34"/>
      <c r="E36" s="34"/>
      <c r="F36" s="34" t="str">
        <f t="shared" si="0"/>
        <v/>
      </c>
      <c r="G36" s="34"/>
      <c r="H36" s="34" t="str">
        <f t="shared" si="0"/>
        <v/>
      </c>
      <c r="I36" s="34"/>
    </row>
    <row r="37" spans="2:9" ht="17" x14ac:dyDescent="0.2">
      <c r="B37" s="32" t="s">
        <v>38</v>
      </c>
      <c r="C37" s="30"/>
      <c r="D37" s="6"/>
      <c r="E37" s="6" t="str">
        <f>+IF(SUM(E13:E36)=0,"",SUM(E13:E36))</f>
        <v/>
      </c>
      <c r="F37" s="6"/>
      <c r="G37" s="6" t="str">
        <f>+IF(SUM(G13:G36)=0,"",SUM(G13:G36))</f>
        <v/>
      </c>
      <c r="H37" s="6"/>
      <c r="I37" s="6">
        <f>+IF(SUM(I13:I36)=0,"",SUM(I13:I36))</f>
        <v>7</v>
      </c>
    </row>
    <row r="38" spans="2:9" x14ac:dyDescent="0.2">
      <c r="B38" s="1"/>
      <c r="E38" s="35"/>
      <c r="F38" s="35"/>
      <c r="G38" s="35"/>
      <c r="H38" s="35"/>
      <c r="I38" s="35"/>
    </row>
    <row r="39" spans="2:9" x14ac:dyDescent="0.2">
      <c r="E39" s="35"/>
      <c r="F39" s="35"/>
      <c r="G39" s="35"/>
      <c r="H39" s="35"/>
      <c r="I39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3">
      <formula>D7=""</formula>
    </cfRule>
  </conditionalFormatting>
  <conditionalFormatting sqref="E7">
    <cfRule type="expression" dxfId="3" priority="52">
      <formula>E7=""</formula>
    </cfRule>
  </conditionalFormatting>
  <conditionalFormatting sqref="C7">
    <cfRule type="expression" dxfId="2" priority="51">
      <formula>C7=""</formula>
    </cfRule>
  </conditionalFormatting>
  <conditionalFormatting sqref="B7">
    <cfRule type="expression" dxfId="1" priority="50">
      <formula>B7=""</formula>
    </cfRule>
  </conditionalFormatting>
  <conditionalFormatting sqref="F7">
    <cfRule type="expression" dxfId="0" priority="49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2021-05-13T20:11:43Z</dcterms:modified>
</cp:coreProperties>
</file>