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RepositorioZR\PO\"/>
    </mc:Choice>
  </mc:AlternateContent>
  <bookViews>
    <workbookView xWindow="0" yWindow="0" windowWidth="21600" windowHeight="853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Dias_en_el_mes">#REF!</definedName>
    <definedName name="Tarifa_Adulta">#REF!</definedName>
    <definedName name="_xlnm.Print_Area" localSheetId="0">TAPA!$B$2:$J$13</definedName>
    <definedName name="_xlnm.Print_Area" localSheetId="2">PC!$A$1:$L$12</definedName>
  </definedNames>
  <calcPr/>
</workbook>
</file>

<file path=xl/calcChain.xml><?xml version="1.0" encoding="utf-8"?>
<calcChain xmlns="http://schemas.openxmlformats.org/spreadsheetml/2006/main">
  <c i="8" l="1" r="A2"/>
  <c i="3" r="A2"/>
  <c a="1" i="11" r="F7"/>
  <c r="G7"/>
  <c a="1" r="A7"/>
  <c r="A7"/>
  <c r="A2"/>
  <c r="E7"/>
  <c r="C7"/>
  <c i="25" r="B4"/>
  <c i="11" l="1" r="F7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<sst xmlns="http://schemas.openxmlformats.org/spreadsheetml/2006/main">
  <si>
    <t>TIPO REGULACIÓN</t>
  </si>
  <si>
    <t>PE</t>
  </si>
  <si>
    <t>ESTACIONALIDAD</t>
  </si>
  <si>
    <t>NORMAL</t>
  </si>
  <si>
    <t>TIPO ANEXO</t>
  </si>
  <si>
    <t>A5</t>
  </si>
  <si>
    <t>CORRELATIVO A1</t>
  </si>
  <si>
    <t>TIPO PROGRAMA</t>
  </si>
  <si>
    <t>POT</t>
  </si>
  <si>
    <t>CORRELATIVO A5</t>
  </si>
  <si>
    <t>REGIÓN</t>
  </si>
  <si>
    <t>VII</t>
  </si>
  <si>
    <t>ZONA REGULADA</t>
  </si>
  <si>
    <t>LINARES</t>
  </si>
  <si>
    <t>UNIDAD DE NEGOCIO</t>
  </si>
  <si>
    <t>SA</t>
  </si>
  <si>
    <t>CON VERSIONES DE TRAZADO</t>
  </si>
  <si>
    <t>NO</t>
  </si>
  <si>
    <t>FECHA INICIO</t>
  </si>
  <si>
    <t>04/09/2022</t>
  </si>
  <si>
    <t>Realizado por</t>
  </si>
  <si>
    <t>David Suazo</t>
  </si>
  <si>
    <t>FECHA FIN</t>
  </si>
  <si>
    <t>Revisado por</t>
  </si>
  <si>
    <t>Macarena Salazar</t>
  </si>
  <si>
    <t>RES N°</t>
  </si>
  <si>
    <t>1. Descripción de la Unidad de Negocio</t>
  </si>
  <si>
    <t>UN</t>
  </si>
  <si>
    <t>Estacionalidad</t>
  </si>
  <si>
    <t>FECHA INICIO
 A5</t>
  </si>
  <si>
    <t>FECHA FIN 
A5</t>
  </si>
  <si>
    <t>Servicio</t>
  </si>
  <si>
    <t>Sentido</t>
  </si>
  <si>
    <t>Origen</t>
  </si>
  <si>
    <t>Destino</t>
  </si>
  <si>
    <t>Longitud
 (KM)</t>
  </si>
  <si>
    <t>1A</t>
  </si>
  <si>
    <t>IDA</t>
  </si>
  <si>
    <t>POBLACIÓN LAS CAMELIAS</t>
  </si>
  <si>
    <t>POBLACIÓN FONTANA</t>
  </si>
  <si>
    <t>REGRESO</t>
  </si>
  <si>
    <t>1B</t>
  </si>
  <si>
    <t>LAS TRANQUERAS</t>
  </si>
  <si>
    <t>2A</t>
  </si>
  <si>
    <t>SECTOR CEMENTERIO</t>
  </si>
  <si>
    <t>POBLACIÓN OSCAR BONILLA</t>
  </si>
  <si>
    <t>4A</t>
  </si>
  <si>
    <t>POBLACIÓN CARLOS CAMUS</t>
  </si>
  <si>
    <t>VILLA NEMESIO ANTÚNEZ</t>
  </si>
  <si>
    <t>3A</t>
  </si>
  <si>
    <t>POBLACIÓN QUIÑIPEUMO</t>
  </si>
  <si>
    <t>4D</t>
  </si>
  <si>
    <t>RUTA L - 45</t>
  </si>
  <si>
    <t>VILLA PABLO NERUDA</t>
  </si>
  <si>
    <t>4E</t>
  </si>
  <si>
    <t>POBLACIÓN DON BOSCO</t>
  </si>
  <si>
    <t>FECHA INICIO A5</t>
  </si>
  <si>
    <t>FECHA FIN A5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</si>
  <si>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</si>
  <si>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</si>
  <si>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</si>
  <si>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</si>
  <si>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</si>
  <si>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</si>
  <si>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</si>
  <si>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</si>
  <si>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</si>
  <si>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</si>
  <si>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</si>
  <si>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</si>
  <si>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</si>
  <si>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</si>
  <si>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</si>
  <si>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</si>
  <si>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</si>
  <si>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00:12:00</t>
  </si>
  <si>
    <t>8:02:00</t>
  </si>
  <si>
    <t>DF</t>
  </si>
  <si>
    <t>00:15:00</t>
  </si>
  <si>
    <t>00:30:00</t>
  </si>
  <si>
    <t>7:35:00</t>
  </si>
</sst>
</file>

<file path=xl/styles.xml><?xml version="1.0" encoding="utf-8"?>
<styleSheet xmlns="http://schemas.openxmlformats.org/spreadsheetml/2006/main">
  <numFmts count="3">
    <numFmt numFmtId="164" formatCode="dd\/mm\/yyyy"/>
    <numFmt numFmtId="165" formatCode="0.000000"/>
    <numFmt numFmtId="166" formatCode="_-* #,##0.00_-;-* #,##0.00_-;_-* &quot;-&quot;??_-;_-@_-"/>
  </numFmts>
  <fonts count="15">
    <font>
      <sz val="11"/>
      <color theme="1"/>
      <name val="Calibri"/>
      <family val="2"/>
      <scheme val="minor"/>
    </font>
    <font>
      <sz val="10"/>
      <color theme="1"/>
      <name val="Calibri"/>
      <scheme val="minor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0"/>
      <name val="Calibri"/>
      <scheme val="minor"/>
    </font>
    <font>
      <b/>
      <sz val="28"/>
      <color theme="1"/>
      <name val="Calibri"/>
      <scheme val="minor"/>
    </font>
    <font>
      <sz val="11"/>
      <name val="Calibri"/>
      <scheme val="minor"/>
    </font>
    <font>
      <b/>
      <sz val="11"/>
      <color theme="1"/>
      <name val="Trebuchet MS"/>
    </font>
    <font>
      <sz val="10"/>
      <color theme="0"/>
      <name val="Calibri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b/>
      <sz val="11"/>
      <color rgb="FFFF0000"/>
      <name val="Calibri"/>
      <scheme val="minor"/>
    </font>
    <font>
      <sz val="11"/>
      <color rgb="FFFF0000"/>
      <name val="Calibri"/>
      <scheme val="minor"/>
    </font>
    <font>
      <sz val="10"/>
      <name val="MS Sans Serif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"/>
        <bgColor indexed="64"/>
      </patternFill>
    </fill>
  </fills>
  <borders count="10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</borders>
  <cellStyleXfs count="3">
    <xf numFmtId="0" fontId="0" fillId="0" borderId="0"/>
    <xf numFmtId="166" fontId="0" fillId="0" borderId="0" applyFont="0" applyFill="0" applyBorder="0" applyAlignment="0" applyProtection="0"/>
    <xf numFmtId="0" fontId="14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9" fillId="0" borderId="0" xfId="0" applyFont="1" applyAlignment="1">
      <alignment horizontal="left"/>
    </xf>
    <xf numFmtId="0" fontId="10" fillId="6" borderId="5" xfId="0" applyFont="1" applyFill="1" applyBorder="1" applyAlignment="1">
      <alignment horizontal="center" vertical="center" textRotation="90" wrapText="1"/>
    </xf>
    <xf numFmtId="0" fontId="10" fillId="6" borderId="6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65" fontId="11" fillId="0" borderId="3" xfId="0" applyNumberFormat="1" applyFont="1" applyFill="1" applyBorder="1" applyAlignment="1">
      <alignment horizontal="center"/>
    </xf>
    <xf numFmtId="2" fontId="11" fillId="0" borderId="3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165" fontId="11" fillId="0" borderId="8" xfId="0" applyNumberFormat="1" applyFont="1" applyFill="1" applyBorder="1" applyAlignment="1">
      <alignment horizontal="center"/>
    </xf>
    <xf numFmtId="2" fontId="11" fillId="0" borderId="8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2" fillId="0" borderId="0" xfId="0" applyFont="1" applyFill="1"/>
    <xf numFmtId="0" fontId="13" fillId="0" borderId="0" xfId="0" applyFont="1" applyFill="1"/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Normal" xfId="0" builtinId="0"/>
    <cellStyle name="Millares 2" xfId="1"/>
    <cellStyle name="Normal 2" xfId="2"/>
  </cellStyles>
  <dxfs count="12">
    <dxf>
      <fill>
        <patternFill>
          <bgColor rgb="FFFFFF99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7" tint="0.399884029663991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Relationship Id="rId9" Type="http://schemas.openxmlformats.org/officeDocument/2006/relationships/sheetMetadata" Target="metadata.xml" /></Relationships>
</file>

<file path=xl/tables/table1.xml><?xml version="1.0" encoding="utf-8"?>
<table xmlns="http://schemas.openxmlformats.org/spreadsheetml/2006/main" id="1" name="Tabla1" displayName="Tabla1" ref="A11:L243" headerRowDxfId="1" dataDxfId="4" headerRowBorderDxfId="2" tableBorderDxfId="5" totalsRowBorderDxfId="3">
  <autoFilter ref="A11:L243"/>
  <tableColumns count="12">
    <tableColumn id="1" name="Unidad de Negocio" totalsRowLabel="Total" dataDxfId="6"/>
    <tableColumn id="2" name="Servicio" dataDxfId="7"/>
    <tableColumn id="3" name="Sentido" dataDxfId="8"/>
    <tableColumn id="4" name="Correlativo Punto de Control" dataDxfId="8"/>
    <tableColumn id="5" name="Longitud" dataDxfId="9"/>
    <tableColumn id="6" name="Latitud" dataDxfId="9"/>
    <tableColumn id="7" name="Distancia al origen" dataDxfId="10"/>
    <tableColumn id="8" name="Seguimiento" dataDxfId="8"/>
    <tableColumn id="9" name="ICR" dataDxfId="6"/>
    <tableColumn id="10" name="IP" dataDxfId="6"/>
    <tableColumn id="11" name="Ponderador ICR" dataDxfId="6"/>
    <tableColumn id="12" name="Punto Urbano" dataDxfId="6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Relationship Id="rId2" Type="http://schemas.openxmlformats.org/officeDocument/2006/relationships/table" Target="../tables/table1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tabSelected="1" zoomScale="90" zoomScaleNormal="90" workbookViewId="0"/>
  </sheetViews>
  <sheetFormatPr baseColWidth="10" defaultColWidth="11.42188" defaultRowHeight="15"/>
  <cols>
    <col min="1" max="1" width="3.28125" customWidth="1"/>
    <col min="2" max="2" width="22.00391" customWidth="1"/>
    <col min="3" max="3" width="20.85156" style="4" customWidth="1"/>
    <col min="4" max="5" width="16.28125" style="4" customWidth="1"/>
    <col min="6" max="6" width="13.28125" style="4" customWidth="1"/>
    <col min="7" max="7" width="20.00391" style="4" customWidth="1"/>
    <col min="8" max="8" width="9.421875" customWidth="1"/>
    <col min="9" max="10" width="14.71094" customWidth="1"/>
  </cols>
  <sheetData>
    <row r="1">
      <c r="A1" s="5">
        <v>2081</v>
      </c>
    </row>
    <row r="2">
      <c r="C2"/>
      <c r="D2"/>
      <c r="E2"/>
      <c r="F2"/>
      <c r="G2"/>
    </row>
    <row r="4" ht="51.6" customHeight="1">
      <c r="B4" s="6" t="str">
        <f>+D10&amp;"_"&amp;D11&amp;"_"&amp;D12&amp;"_"&amp;D13&amp;"_"&amp;I8&amp;"_"&amp;YEAR(D16)&amp;"_"&amp;I9&amp;"_A5_"&amp;I10&amp;""</f>
        <v>POT_VII_LINARES_SA_NORMAL_2022_5_A5_5</v>
      </c>
      <c r="C4" s="6"/>
      <c r="D4" s="6"/>
      <c r="E4" s="6"/>
      <c r="F4" s="6"/>
      <c r="G4" s="6"/>
      <c r="H4" s="6"/>
      <c r="I4" s="6"/>
      <c r="J4" s="6"/>
    </row>
    <row r="5" s="1" customFormat="1">
      <c r="B5"/>
      <c r="C5"/>
      <c r="D5"/>
      <c r="E5"/>
      <c r="F5"/>
      <c r="G5"/>
      <c r="H5"/>
      <c r="I5"/>
      <c r="J5"/>
    </row>
    <row r="6" s="1" customFormat="1">
      <c r="B6"/>
      <c r="C6"/>
      <c r="D6"/>
      <c r="E6"/>
      <c r="F6"/>
      <c r="G6"/>
      <c r="H6"/>
      <c r="I6"/>
      <c r="J6"/>
    </row>
    <row r="7">
      <c r="C7"/>
      <c r="D7"/>
      <c r="E7"/>
      <c r="F7"/>
      <c r="G7"/>
    </row>
    <row r="8" ht="15" customHeight="1">
      <c r="B8" s="7" t="s">
        <v>0</v>
      </c>
      <c r="C8" s="7"/>
      <c r="D8" s="8" t="s">
        <v>1</v>
      </c>
      <c r="E8" s="9"/>
      <c r="F8"/>
      <c r="G8" s="7" t="s">
        <v>2</v>
      </c>
      <c r="H8" s="7"/>
      <c r="I8" s="10" t="s">
        <v>3</v>
      </c>
      <c r="J8" s="10"/>
    </row>
    <row r="9" ht="15" customHeight="1">
      <c r="B9" s="7" t="s">
        <v>4</v>
      </c>
      <c r="C9" s="7"/>
      <c r="D9" s="11" t="s">
        <v>5</v>
      </c>
      <c r="E9" s="11"/>
      <c r="F9"/>
      <c r="G9" s="7" t="s">
        <v>6</v>
      </c>
      <c r="H9" s="7"/>
      <c r="I9" s="10">
        <v>5</v>
      </c>
      <c r="J9" s="10"/>
    </row>
    <row r="10" ht="15" customHeight="1">
      <c r="B10" s="7" t="s">
        <v>7</v>
      </c>
      <c r="C10" s="7"/>
      <c r="D10" s="8" t="s">
        <v>8</v>
      </c>
      <c r="E10" s="9"/>
      <c r="G10" s="7" t="s">
        <v>9</v>
      </c>
      <c r="H10" s="7"/>
      <c r="I10" s="10">
        <v>5</v>
      </c>
      <c r="J10" s="10"/>
    </row>
    <row r="11" ht="15" customHeight="1">
      <c r="B11" s="7" t="s">
        <v>10</v>
      </c>
      <c r="C11" s="7"/>
      <c r="D11" s="8" t="s">
        <v>11</v>
      </c>
      <c r="E11" s="9"/>
    </row>
    <row r="12" ht="15" customHeight="1">
      <c r="B12" s="7" t="s">
        <v>12</v>
      </c>
      <c r="C12" s="7"/>
      <c r="D12" s="8" t="s">
        <v>13</v>
      </c>
      <c r="E12" s="9"/>
    </row>
    <row r="13" ht="15" customHeight="1">
      <c r="B13" s="7" t="s">
        <v>14</v>
      </c>
      <c r="C13" s="7"/>
      <c r="D13" s="8" t="s">
        <v>15</v>
      </c>
      <c r="E13" s="9"/>
    </row>
    <row r="14" ht="15" customHeight="1">
      <c r="B14" s="7" t="s">
        <v>16</v>
      </c>
      <c r="C14" s="7"/>
      <c r="D14" s="12" t="s">
        <v>17</v>
      </c>
      <c r="E14" s="12"/>
    </row>
    <row r="15" ht="15" customHeight="1">
      <c r="D15" s="13"/>
      <c r="E15" s="13"/>
    </row>
    <row r="16" ht="15" customHeight="1">
      <c r="B16" s="7" t="s">
        <v>18</v>
      </c>
      <c r="C16" s="7"/>
      <c r="D16" s="14" t="s">
        <v>19</v>
      </c>
      <c r="E16" s="14"/>
      <c r="G16" s="15" t="s">
        <v>20</v>
      </c>
      <c r="H16" s="16" t="s">
        <v>21</v>
      </c>
      <c r="I16" s="16"/>
      <c r="J16" s="16"/>
    </row>
    <row r="17" ht="15" customHeight="1">
      <c r="B17" s="7" t="s">
        <v>22</v>
      </c>
      <c r="C17" s="7"/>
      <c r="D17" s="14" t="s">
        <v>19</v>
      </c>
      <c r="E17" s="14"/>
      <c r="G17" s="15" t="s">
        <v>23</v>
      </c>
      <c r="H17" s="16" t="s">
        <v>24</v>
      </c>
      <c r="I17" s="16"/>
      <c r="J17" s="16"/>
    </row>
    <row r="18" ht="15" customHeight="1">
      <c r="D18" s="13"/>
      <c r="E18" s="13"/>
    </row>
    <row r="19" ht="16.5" customHeight="1">
      <c r="B19" s="7" t="s">
        <v>25</v>
      </c>
      <c r="C19" s="7"/>
      <c r="D19" s="11">
        <v>729</v>
      </c>
      <c r="E19" s="11"/>
    </row>
    <row r="20" ht="23.25" customHeight="1">
      <c r="D20" s="13"/>
      <c r="E20" s="13"/>
    </row>
    <row r="21" ht="16.5" customHeight="1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priority="1" dxfId="0" type="expression">
      <formula>H16=""</formula>
    </cfRule>
  </conditionalFormatting>
  <conditionalFormatting sqref="I8:J8">
    <cfRule priority="3" dxfId="0" type="expression">
      <formula>I8=""</formula>
    </cfRule>
  </conditionalFormatting>
  <conditionalFormatting sqref="I9:J9">
    <cfRule priority="4" dxfId="0" type="expression">
      <formula>I9=""</formula>
    </cfRule>
  </conditionalFormatting>
  <conditionalFormatting sqref="I10:J10">
    <cfRule priority="5" dxfId="0" type="expression">
      <formula>I10=""</formula>
    </cfRule>
  </conditionalFormatting>
  <conditionalFormatting sqref="D9:E9">
    <cfRule priority="6" dxfId="0" type="expression">
      <formula>D9=""</formula>
    </cfRule>
  </conditionalFormatting>
  <printOptions horizontalCentered="1"/>
  <pageMargins left="0.7083333" right="0.7083333" top="0.7479166" bottom="0.7479166" header="0.3152778" footer="0.3152778"/>
  <pageSetup r:id="rId1" paperSize="297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>
      <selection activeCell="C8" sqref="C8"/>
    </sheetView>
  </sheetViews>
  <sheetFormatPr baseColWidth="10" defaultRowHeight="15"/>
  <cols>
    <col min="4" max="5" width="16.71094" customWidth="1"/>
    <col min="6" max="6" width="18.85156" customWidth="1"/>
  </cols>
  <sheetData>
    <row r="2" ht="16.5">
      <c r="A2" s="17" t="str">
        <f>"SERVICIOS DE LA UNIDAD DE NEGOCIO ("&amp;A7&amp;" - "&amp;C7&amp;")"</f>
        <v>SERVICIOS DE LA UNIDAD DE NEGOCIO (SA - NORMAL)</v>
      </c>
      <c r="B2" s="17"/>
      <c r="C2" s="17"/>
      <c r="D2" s="17"/>
      <c r="E2" s="17"/>
      <c r="F2" s="17"/>
    </row>
    <row r="4">
      <c r="A4" s="2" t="s">
        <v>26</v>
      </c>
      <c r="B4" s="2"/>
      <c r="C4" s="2"/>
      <c r="D4" s="2"/>
      <c r="E4" s="2"/>
      <c r="F4" s="2"/>
    </row>
    <row r="6" ht="30">
      <c r="A6" s="18" t="s">
        <v>27</v>
      </c>
      <c r="B6" s="19"/>
      <c r="C6" s="18" t="s">
        <v>28</v>
      </c>
      <c r="D6" s="20"/>
      <c r="E6" s="21" t="s">
        <v>29</v>
      </c>
      <c r="F6" s="21" t="s">
        <v>30</v>
      </c>
    </row>
    <row r="7">
      <c r="A7" s="22" t="str">
        <f t="array" ref="A7">+TAPA!D13:E13</f>
        <v>SA</v>
      </c>
      <c r="B7" s="23"/>
      <c r="C7" s="22" t="str">
        <f>TAPA!I8</f>
        <v>NORMAL</v>
      </c>
      <c r="D7" s="24"/>
      <c r="E7" s="25" t="str">
        <f>+TAPA!D16</f>
        <v>04/09/2022</v>
      </c>
      <c r="F7" s="25" t="str">
        <f t="array" ref="F7:G7">+TAPA!D17:E17</f>
        <v>04/09/2022</v>
      </c>
      <c r="G7" t="str">
        <v>04/09/2022</v>
      </c>
    </row>
    <row r="9" ht="25.5">
      <c r="A9" s="26" t="s">
        <v>27</v>
      </c>
      <c r="B9" s="26" t="s">
        <v>31</v>
      </c>
      <c r="C9" s="26" t="s">
        <v>32</v>
      </c>
      <c r="D9" s="26" t="s">
        <v>33</v>
      </c>
      <c r="E9" s="26" t="s">
        <v>34</v>
      </c>
      <c r="F9" s="26" t="s">
        <v>35</v>
      </c>
    </row>
    <row r="10">
      <c r="A10" s="27" t="s">
        <v>15</v>
      </c>
      <c r="B10" s="27" t="s">
        <v>36</v>
      </c>
      <c r="C10" s="27" t="s">
        <v>37</v>
      </c>
      <c r="D10" s="28" t="s">
        <v>38</v>
      </c>
      <c r="E10" s="28" t="s">
        <v>39</v>
      </c>
      <c r="F10" s="29">
        <v>9.8300000000000001</v>
      </c>
    </row>
    <row r="11">
      <c r="A11" s="27" t="s">
        <v>15</v>
      </c>
      <c r="B11" s="27" t="s">
        <v>36</v>
      </c>
      <c r="C11" s="27" t="s">
        <v>40</v>
      </c>
      <c r="D11" s="28" t="s">
        <v>39</v>
      </c>
      <c r="E11" s="28" t="s">
        <v>38</v>
      </c>
      <c r="F11" s="29">
        <v>10.76</v>
      </c>
    </row>
    <row r="12">
      <c r="A12" s="27" t="s">
        <v>15</v>
      </c>
      <c r="B12" s="27" t="s">
        <v>41</v>
      </c>
      <c r="C12" s="27" t="s">
        <v>37</v>
      </c>
      <c r="D12" s="28" t="s">
        <v>38</v>
      </c>
      <c r="E12" s="28" t="s">
        <v>42</v>
      </c>
      <c r="F12" s="29">
        <v>9.4299999999999997</v>
      </c>
    </row>
    <row r="13">
      <c r="A13" s="27" t="s">
        <v>15</v>
      </c>
      <c r="B13" s="27" t="s">
        <v>41</v>
      </c>
      <c r="C13" s="27" t="s">
        <v>40</v>
      </c>
      <c r="D13" s="28" t="s">
        <v>42</v>
      </c>
      <c r="E13" s="28" t="s">
        <v>38</v>
      </c>
      <c r="F13" s="29">
        <v>9.8800000000000008</v>
      </c>
    </row>
    <row r="14">
      <c r="A14" s="27" t="s">
        <v>15</v>
      </c>
      <c r="B14" s="27" t="s">
        <v>43</v>
      </c>
      <c r="C14" s="27" t="s">
        <v>37</v>
      </c>
      <c r="D14" s="28" t="s">
        <v>44</v>
      </c>
      <c r="E14" s="28" t="s">
        <v>45</v>
      </c>
      <c r="F14" s="29">
        <v>6.5800000000000001</v>
      </c>
    </row>
    <row r="15">
      <c r="A15" s="27" t="s">
        <v>15</v>
      </c>
      <c r="B15" s="27" t="s">
        <v>43</v>
      </c>
      <c r="C15" s="27" t="s">
        <v>40</v>
      </c>
      <c r="D15" s="28" t="s">
        <v>45</v>
      </c>
      <c r="E15" s="28" t="s">
        <v>44</v>
      </c>
      <c r="F15" s="29">
        <v>8.7699999999999996</v>
      </c>
    </row>
    <row r="16">
      <c r="A16" s="27" t="s">
        <v>15</v>
      </c>
      <c r="B16" s="27" t="s">
        <v>46</v>
      </c>
      <c r="C16" s="27" t="s">
        <v>37</v>
      </c>
      <c r="D16" s="28" t="s">
        <v>47</v>
      </c>
      <c r="E16" s="28" t="s">
        <v>48</v>
      </c>
      <c r="F16" s="29">
        <v>6.9699999999999998</v>
      </c>
    </row>
    <row r="17">
      <c r="A17" s="27" t="s">
        <v>15</v>
      </c>
      <c r="B17" s="27" t="s">
        <v>46</v>
      </c>
      <c r="C17" s="27" t="s">
        <v>40</v>
      </c>
      <c r="D17" s="28" t="s">
        <v>48</v>
      </c>
      <c r="E17" s="28" t="s">
        <v>47</v>
      </c>
      <c r="F17" s="29">
        <v>10.16</v>
      </c>
    </row>
    <row r="18">
      <c r="A18" s="27" t="s">
        <v>15</v>
      </c>
      <c r="B18" s="27" t="s">
        <v>49</v>
      </c>
      <c r="C18" s="27" t="s">
        <v>37</v>
      </c>
      <c r="D18" s="28" t="s">
        <v>44</v>
      </c>
      <c r="E18" s="28" t="s">
        <v>50</v>
      </c>
      <c r="F18" s="29">
        <v>8.3499999999999996</v>
      </c>
    </row>
    <row r="19">
      <c r="A19" s="27" t="s">
        <v>15</v>
      </c>
      <c r="B19" s="27" t="s">
        <v>49</v>
      </c>
      <c r="C19" s="27" t="s">
        <v>40</v>
      </c>
      <c r="D19" s="28" t="s">
        <v>50</v>
      </c>
      <c r="E19" s="28" t="s">
        <v>44</v>
      </c>
      <c r="F19" s="29">
        <v>8.7699999999999996</v>
      </c>
    </row>
    <row r="20">
      <c r="A20" s="27" t="s">
        <v>15</v>
      </c>
      <c r="B20" s="27" t="s">
        <v>51</v>
      </c>
      <c r="C20" s="27" t="s">
        <v>37</v>
      </c>
      <c r="D20" s="28" t="s">
        <v>52</v>
      </c>
      <c r="E20" s="28" t="s">
        <v>53</v>
      </c>
      <c r="F20" s="29">
        <v>11.01</v>
      </c>
    </row>
    <row r="21">
      <c r="A21" s="27" t="s">
        <v>15</v>
      </c>
      <c r="B21" s="27" t="s">
        <v>51</v>
      </c>
      <c r="C21" s="27" t="s">
        <v>40</v>
      </c>
      <c r="D21" s="28" t="s">
        <v>53</v>
      </c>
      <c r="E21" s="28" t="s">
        <v>52</v>
      </c>
      <c r="F21" s="29">
        <v>11.960000000000001</v>
      </c>
    </row>
    <row r="22">
      <c r="A22" s="27" t="s">
        <v>15</v>
      </c>
      <c r="B22" s="27" t="s">
        <v>54</v>
      </c>
      <c r="C22" s="27" t="s">
        <v>37</v>
      </c>
      <c r="D22" s="28" t="s">
        <v>55</v>
      </c>
      <c r="E22" s="28" t="s">
        <v>53</v>
      </c>
      <c r="F22" s="29">
        <v>5.7400000000000002</v>
      </c>
    </row>
    <row r="23">
      <c r="A23" s="27" t="s">
        <v>15</v>
      </c>
      <c r="B23" s="27" t="s">
        <v>54</v>
      </c>
      <c r="C23" s="27" t="s">
        <v>40</v>
      </c>
      <c r="D23" s="28" t="s">
        <v>53</v>
      </c>
      <c r="E23" s="28" t="s">
        <v>55</v>
      </c>
      <c r="F23" s="29">
        <v>6.8399999999999999</v>
      </c>
    </row>
  </sheetData>
  <mergeCells count="5">
    <mergeCell ref="A2:F2"/>
    <mergeCell ref="A6:B6"/>
    <mergeCell ref="C6:D6"/>
    <mergeCell ref="A7:B7"/>
    <mergeCell ref="C7:D7"/>
  </mergeCells>
</worksheet>
</file>

<file path=xl/worksheets/sheet3.xml><?xml version="1.0" encoding="utf-8"?>
<worksheet xmlns:r="http://schemas.openxmlformats.org/officeDocument/2006/relationships" xmlns="http://schemas.openxmlformats.org/spreadsheetml/2006/main">
  <sheetPr codeName="Hoja2">
    <pageSetUpPr fitToPage="1"/>
  </sheetPr>
  <sheetViews>
    <sheetView zoomScaleNormal="100" workbookViewId="0">
      <selection activeCell="M11" sqref="M11"/>
    </sheetView>
  </sheetViews>
  <sheetFormatPr baseColWidth="10" defaultColWidth="20.42188" defaultRowHeight="14.25" customHeight="1"/>
  <cols>
    <col min="1" max="1" width="8.421875" style="30" customWidth="1"/>
    <col min="2" max="2" width="7.851563" style="30" bestFit="1" customWidth="1"/>
    <col min="3" max="3" width="3.28125" style="30" bestFit="1" customWidth="1"/>
    <col min="4" max="4" width="5.710938" style="30" bestFit="1" customWidth="1"/>
    <col min="5" max="5" width="11.85156" style="30" customWidth="1"/>
    <col min="6" max="6" width="13.71094" style="30" customWidth="1"/>
    <col min="7" max="7" width="8.710938" style="30" bestFit="1" customWidth="1"/>
    <col min="8" max="10" width="3.28125" style="30" bestFit="1" customWidth="1"/>
    <col min="11" max="11" width="4.003906" style="30" bestFit="1" customWidth="1"/>
    <col min="12" max="12" width="3.28125" style="30" bestFit="1" customWidth="1"/>
    <col min="13" max="16384" width="20.42188" style="30"/>
  </cols>
  <sheetData>
    <row r="1" ht="11.25"/>
    <row r="2" ht="16.5">
      <c r="A2" s="17" t="str">
        <f>"PUNTOS DE CONTROL DE LA UNIDAD DE NEGOCIO ("&amp;A7&amp;" - "&amp;C7&amp;")"</f>
        <v>PUNTOS DE CONTROL DE LA UNIDAD DE NEGOCIO (SA - NORMAL)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1.25"/>
    <row r="4" s="2" customFormat="1" ht="15">
      <c r="A4" s="2" t="s">
        <v>26</v>
      </c>
    </row>
    <row r="5" ht="11.25"/>
    <row r="6" ht="15">
      <c r="A6" s="31" t="s">
        <v>27</v>
      </c>
      <c r="B6" s="32"/>
      <c r="C6" s="31" t="s">
        <v>28</v>
      </c>
      <c r="D6" s="33"/>
      <c r="E6" s="32"/>
      <c r="F6" s="31" t="s">
        <v>56</v>
      </c>
      <c r="G6" s="32"/>
      <c r="H6" s="31" t="s">
        <v>57</v>
      </c>
      <c r="I6" s="33"/>
      <c r="J6" s="33"/>
      <c r="K6" s="33"/>
      <c r="L6" s="32"/>
    </row>
    <row r="7" ht="15">
      <c r="A7" s="22" t="s">
        <v>15</v>
      </c>
      <c r="B7" s="23"/>
      <c r="C7" s="22" t="s">
        <v>3</v>
      </c>
      <c r="D7" s="24"/>
      <c r="E7" s="23"/>
      <c r="F7" s="34" t="s">
        <v>19</v>
      </c>
      <c r="G7" s="35"/>
      <c r="H7" s="34" t="s">
        <v>19</v>
      </c>
      <c r="I7" s="36"/>
      <c r="J7" s="36"/>
      <c r="K7" s="36"/>
      <c r="L7" s="35"/>
    </row>
    <row r="8" ht="11.25"/>
    <row r="9" s="2" customFormat="1" ht="15">
      <c r="A9" s="2" t="s">
        <v>58</v>
      </c>
      <c r="D9" s="37"/>
      <c r="E9" s="38"/>
      <c r="F9" s="37"/>
      <c r="G9" s="37"/>
      <c r="H9" s="37"/>
    </row>
    <row r="10" ht="14.25" customHeight="1">
      <c r="L10" s="39"/>
    </row>
    <row r="11" s="3" customFormat="1" ht="99.75" customHeight="1">
      <c r="A11" s="40" t="s">
        <v>59</v>
      </c>
      <c r="B11" s="41" t="s">
        <v>31</v>
      </c>
      <c r="C11" s="41" t="s">
        <v>32</v>
      </c>
      <c r="D11" s="41" t="s">
        <v>60</v>
      </c>
      <c r="E11" s="41" t="s">
        <v>61</v>
      </c>
      <c r="F11" s="41" t="s">
        <v>62</v>
      </c>
      <c r="G11" s="41" t="s">
        <v>63</v>
      </c>
      <c r="H11" s="41" t="s">
        <v>64</v>
      </c>
      <c r="I11" s="41" t="s">
        <v>65</v>
      </c>
      <c r="J11" s="41" t="s">
        <v>66</v>
      </c>
      <c r="K11" s="41" t="s">
        <v>67</v>
      </c>
      <c r="L11" s="41" t="s">
        <v>68</v>
      </c>
    </row>
    <row r="12" ht="14.25" customHeight="1">
      <c r="A12" s="42" t="s">
        <v>15</v>
      </c>
      <c r="B12" s="43" t="s">
        <v>36</v>
      </c>
      <c r="C12" s="43">
        <v>0</v>
      </c>
      <c r="D12" s="43">
        <v>1</v>
      </c>
      <c r="E12" s="44">
        <v>-71.588201999999995</v>
      </c>
      <c r="F12" s="44">
        <v>-35.866295999999998</v>
      </c>
      <c r="G12" s="45">
        <v>244.5</v>
      </c>
      <c r="H12" s="43">
        <v>1</v>
      </c>
      <c r="I12" s="42">
        <v>1</v>
      </c>
      <c r="J12" s="42">
        <v>1</v>
      </c>
      <c r="K12" s="42">
        <v>0.90000000000000002</v>
      </c>
      <c r="L12" s="42">
        <v>1</v>
      </c>
    </row>
    <row r="13" ht="14.25" customHeight="1">
      <c r="A13" s="42" t="s">
        <v>15</v>
      </c>
      <c r="B13" s="43" t="s">
        <v>36</v>
      </c>
      <c r="C13" s="43">
        <v>0</v>
      </c>
      <c r="D13" s="43">
        <v>2</v>
      </c>
      <c r="E13" s="44">
        <v>-71.591768999999999</v>
      </c>
      <c r="F13" s="44">
        <v>-35.869236000000001</v>
      </c>
      <c r="G13" s="45">
        <v>913.21000000000004</v>
      </c>
      <c r="H13" s="43">
        <v>1</v>
      </c>
      <c r="I13" s="42">
        <v>1</v>
      </c>
      <c r="J13" s="42">
        <v>0</v>
      </c>
      <c r="K13" s="42">
        <v>0.050000000000000003</v>
      </c>
      <c r="L13" s="42">
        <v>1</v>
      </c>
    </row>
    <row r="14" ht="14.25" customHeight="1">
      <c r="A14" s="42" t="s">
        <v>15</v>
      </c>
      <c r="B14" s="43" t="s">
        <v>36</v>
      </c>
      <c r="C14" s="43">
        <v>0</v>
      </c>
      <c r="D14" s="43">
        <v>3</v>
      </c>
      <c r="E14" s="44">
        <v>-71.596006000000003</v>
      </c>
      <c r="F14" s="44">
        <v>-35.863339000000003</v>
      </c>
      <c r="G14" s="45">
        <v>2074.4899999999998</v>
      </c>
      <c r="H14" s="43">
        <v>1</v>
      </c>
      <c r="I14" s="42">
        <v>0</v>
      </c>
      <c r="J14" s="42">
        <v>0</v>
      </c>
      <c r="K14" s="42">
        <v>0</v>
      </c>
      <c r="L14" s="42">
        <v>1</v>
      </c>
    </row>
    <row r="15" ht="14.25" customHeight="1">
      <c r="A15" s="42" t="s">
        <v>15</v>
      </c>
      <c r="B15" s="43" t="s">
        <v>36</v>
      </c>
      <c r="C15" s="43">
        <v>0</v>
      </c>
      <c r="D15" s="43">
        <v>4</v>
      </c>
      <c r="E15" s="44">
        <v>-71.587693000000002</v>
      </c>
      <c r="F15" s="44">
        <v>-35.860543</v>
      </c>
      <c r="G15" s="45">
        <v>3269.02</v>
      </c>
      <c r="H15" s="43">
        <v>1</v>
      </c>
      <c r="I15" s="42">
        <v>0</v>
      </c>
      <c r="J15" s="42">
        <v>0</v>
      </c>
      <c r="K15" s="42">
        <v>0</v>
      </c>
      <c r="L15" s="42">
        <v>1</v>
      </c>
    </row>
    <row r="16" ht="14.25" customHeight="1">
      <c r="A16" s="42" t="s">
        <v>15</v>
      </c>
      <c r="B16" s="43" t="s">
        <v>36</v>
      </c>
      <c r="C16" s="43">
        <v>0</v>
      </c>
      <c r="D16" s="43">
        <v>5</v>
      </c>
      <c r="E16" s="44">
        <v>-71.581485000000001</v>
      </c>
      <c r="F16" s="44">
        <v>-35.857360999999997</v>
      </c>
      <c r="G16" s="45">
        <v>4256.9499999999998</v>
      </c>
      <c r="H16" s="43">
        <v>1</v>
      </c>
      <c r="I16" s="42">
        <v>0</v>
      </c>
      <c r="J16" s="42">
        <v>0</v>
      </c>
      <c r="K16" s="42">
        <v>0</v>
      </c>
      <c r="L16" s="42">
        <v>1</v>
      </c>
    </row>
    <row r="17" ht="14.25" customHeight="1">
      <c r="A17" s="42" t="s">
        <v>15</v>
      </c>
      <c r="B17" s="43" t="s">
        <v>36</v>
      </c>
      <c r="C17" s="43">
        <v>0</v>
      </c>
      <c r="D17" s="43">
        <v>6</v>
      </c>
      <c r="E17" s="44">
        <v>-71.585218999999995</v>
      </c>
      <c r="F17" s="44">
        <v>-35.852716999999998</v>
      </c>
      <c r="G17" s="45">
        <v>5261.04</v>
      </c>
      <c r="H17" s="43">
        <v>1</v>
      </c>
      <c r="I17" s="42">
        <v>0</v>
      </c>
      <c r="J17" s="42">
        <v>0</v>
      </c>
      <c r="K17" s="42">
        <v>0</v>
      </c>
      <c r="L17" s="42">
        <v>1</v>
      </c>
    </row>
    <row r="18" ht="14.25" customHeight="1">
      <c r="A18" s="42" t="s">
        <v>15</v>
      </c>
      <c r="B18" s="43" t="s">
        <v>36</v>
      </c>
      <c r="C18" s="43">
        <v>0</v>
      </c>
      <c r="D18" s="43">
        <v>7</v>
      </c>
      <c r="E18" s="44">
        <v>-71.591255000000004</v>
      </c>
      <c r="F18" s="44">
        <v>-35.846178000000002</v>
      </c>
      <c r="G18" s="45">
        <v>6559.2600000000002</v>
      </c>
      <c r="H18" s="43">
        <v>1</v>
      </c>
      <c r="I18" s="42">
        <v>0</v>
      </c>
      <c r="J18" s="42">
        <v>0</v>
      </c>
      <c r="K18" s="42">
        <v>0</v>
      </c>
      <c r="L18" s="42">
        <v>1</v>
      </c>
    </row>
    <row r="19" ht="14.25" customHeight="1">
      <c r="A19" s="42" t="s">
        <v>15</v>
      </c>
      <c r="B19" s="43" t="s">
        <v>36</v>
      </c>
      <c r="C19" s="43">
        <v>0</v>
      </c>
      <c r="D19" s="43">
        <v>8</v>
      </c>
      <c r="E19" s="44">
        <v>-71.601082000000005</v>
      </c>
      <c r="F19" s="44">
        <v>-35.851649000000002</v>
      </c>
      <c r="G19" s="45">
        <v>8013.0699999999997</v>
      </c>
      <c r="H19" s="43">
        <v>1</v>
      </c>
      <c r="I19" s="42">
        <v>0</v>
      </c>
      <c r="J19" s="42">
        <v>0</v>
      </c>
      <c r="K19" s="42">
        <v>0</v>
      </c>
      <c r="L19" s="42">
        <v>1</v>
      </c>
    </row>
    <row r="20" ht="14.25" customHeight="1">
      <c r="A20" s="42" t="s">
        <v>15</v>
      </c>
      <c r="B20" s="43" t="s">
        <v>36</v>
      </c>
      <c r="C20" s="43">
        <v>0</v>
      </c>
      <c r="D20" s="43">
        <v>9</v>
      </c>
      <c r="E20" s="44">
        <v>-71.600447000000003</v>
      </c>
      <c r="F20" s="44">
        <v>-35.856499999999997</v>
      </c>
      <c r="G20" s="45">
        <v>8727.1200000000008</v>
      </c>
      <c r="H20" s="43">
        <v>1</v>
      </c>
      <c r="I20" s="42">
        <v>0</v>
      </c>
      <c r="J20" s="42">
        <v>0</v>
      </c>
      <c r="K20" s="42">
        <v>0</v>
      </c>
      <c r="L20" s="42">
        <v>1</v>
      </c>
    </row>
    <row r="21" ht="14.25" customHeight="1">
      <c r="A21" s="42" t="s">
        <v>15</v>
      </c>
      <c r="B21" s="43" t="s">
        <v>36</v>
      </c>
      <c r="C21" s="43">
        <v>0</v>
      </c>
      <c r="D21" s="43">
        <v>10</v>
      </c>
      <c r="E21" s="44">
        <v>-71.595326999999997</v>
      </c>
      <c r="F21" s="44">
        <v>-35.856808999999998</v>
      </c>
      <c r="G21" s="45">
        <v>9312.75</v>
      </c>
      <c r="H21" s="43">
        <v>1</v>
      </c>
      <c r="I21" s="42">
        <v>1</v>
      </c>
      <c r="J21" s="42">
        <v>0</v>
      </c>
      <c r="K21" s="42">
        <v>0.050000000000000003</v>
      </c>
      <c r="L21" s="42">
        <v>1</v>
      </c>
    </row>
    <row r="22" ht="14.25" customHeight="1">
      <c r="A22" s="42" t="s">
        <v>15</v>
      </c>
      <c r="B22" s="43" t="s">
        <v>36</v>
      </c>
      <c r="C22" s="43">
        <v>1</v>
      </c>
      <c r="D22" s="43">
        <v>10</v>
      </c>
      <c r="E22" s="44">
        <v>-71.596006000000003</v>
      </c>
      <c r="F22" s="44">
        <v>-35.863339000000003</v>
      </c>
      <c r="G22" s="45">
        <v>8256.1700000000001</v>
      </c>
      <c r="H22" s="43">
        <v>1</v>
      </c>
      <c r="I22" s="42">
        <v>0</v>
      </c>
      <c r="J22" s="42">
        <v>0</v>
      </c>
      <c r="K22" s="42">
        <v>0</v>
      </c>
      <c r="L22" s="42">
        <v>1</v>
      </c>
    </row>
    <row r="23" ht="14.25" customHeight="1">
      <c r="A23" s="42" t="s">
        <v>15</v>
      </c>
      <c r="B23" s="43" t="s">
        <v>36</v>
      </c>
      <c r="C23" s="43">
        <v>1</v>
      </c>
      <c r="D23" s="43">
        <v>1</v>
      </c>
      <c r="E23" s="44">
        <v>-71.594307000000001</v>
      </c>
      <c r="F23" s="44">
        <v>-35.856200999999999</v>
      </c>
      <c r="G23" s="45">
        <v>85.930000000000007</v>
      </c>
      <c r="H23" s="43">
        <v>1</v>
      </c>
      <c r="I23" s="42">
        <v>1</v>
      </c>
      <c r="J23" s="42">
        <v>0</v>
      </c>
      <c r="K23" s="42">
        <v>0.90000000000000002</v>
      </c>
      <c r="L23" s="42">
        <v>1</v>
      </c>
    </row>
    <row r="24" ht="14.25" customHeight="1">
      <c r="A24" s="42" t="s">
        <v>15</v>
      </c>
      <c r="B24" s="43" t="s">
        <v>36</v>
      </c>
      <c r="C24" s="43">
        <v>1</v>
      </c>
      <c r="D24" s="43">
        <v>2</v>
      </c>
      <c r="E24" s="44">
        <v>-71.600945999999993</v>
      </c>
      <c r="F24" s="44">
        <v>-35.853777999999998</v>
      </c>
      <c r="G24" s="45">
        <v>840.39999999999998</v>
      </c>
      <c r="H24" s="43">
        <v>1</v>
      </c>
      <c r="I24" s="42">
        <v>1</v>
      </c>
      <c r="J24" s="42">
        <v>0</v>
      </c>
      <c r="K24" s="42">
        <v>0.050000000000000003</v>
      </c>
      <c r="L24" s="42">
        <v>1</v>
      </c>
    </row>
    <row r="25" ht="14.25" customHeight="1">
      <c r="A25" s="42" t="s">
        <v>15</v>
      </c>
      <c r="B25" s="43" t="s">
        <v>36</v>
      </c>
      <c r="C25" s="43">
        <v>1</v>
      </c>
      <c r="D25" s="43">
        <v>3</v>
      </c>
      <c r="E25" s="44">
        <v>-71.605305999999999</v>
      </c>
      <c r="F25" s="44">
        <v>-35.849783000000002</v>
      </c>
      <c r="G25" s="45">
        <v>1689.8399999999999</v>
      </c>
      <c r="H25" s="43">
        <v>1</v>
      </c>
      <c r="I25" s="42">
        <v>0</v>
      </c>
      <c r="J25" s="42">
        <v>0</v>
      </c>
      <c r="K25" s="42">
        <v>0</v>
      </c>
      <c r="L25" s="42">
        <v>1</v>
      </c>
    </row>
    <row r="26" ht="14.25" customHeight="1">
      <c r="A26" s="42" t="s">
        <v>15</v>
      </c>
      <c r="B26" s="43" t="s">
        <v>36</v>
      </c>
      <c r="C26" s="43">
        <v>1</v>
      </c>
      <c r="D26" s="43">
        <v>4</v>
      </c>
      <c r="E26" s="44">
        <v>-71.601423999999994</v>
      </c>
      <c r="F26" s="44">
        <v>-35.845390999999999</v>
      </c>
      <c r="G26" s="45">
        <v>2429.0100000000002</v>
      </c>
      <c r="H26" s="43">
        <v>1</v>
      </c>
      <c r="I26" s="42">
        <v>0</v>
      </c>
      <c r="J26" s="42">
        <v>0</v>
      </c>
      <c r="K26" s="42">
        <v>0</v>
      </c>
      <c r="L26" s="42">
        <v>1</v>
      </c>
    </row>
    <row r="27" ht="14.25" customHeight="1">
      <c r="A27" s="42" t="s">
        <v>15</v>
      </c>
      <c r="B27" s="43" t="s">
        <v>36</v>
      </c>
      <c r="C27" s="43">
        <v>1</v>
      </c>
      <c r="D27" s="43">
        <v>5</v>
      </c>
      <c r="E27" s="44">
        <v>-71.593442999999994</v>
      </c>
      <c r="F27" s="44">
        <v>-35.848427999999998</v>
      </c>
      <c r="G27" s="45">
        <v>3930</v>
      </c>
      <c r="H27" s="43">
        <v>1</v>
      </c>
      <c r="I27" s="42">
        <v>0</v>
      </c>
      <c r="J27" s="42">
        <v>0</v>
      </c>
      <c r="K27" s="42">
        <v>0</v>
      </c>
      <c r="L27" s="42">
        <v>1</v>
      </c>
    </row>
    <row r="28" ht="14.25" customHeight="1">
      <c r="A28" s="42" t="s">
        <v>15</v>
      </c>
      <c r="B28" s="43" t="s">
        <v>36</v>
      </c>
      <c r="C28" s="43">
        <v>1</v>
      </c>
      <c r="D28" s="43">
        <v>6</v>
      </c>
      <c r="E28" s="44">
        <v>-71.588156999999995</v>
      </c>
      <c r="F28" s="44">
        <v>-35.850757999999999</v>
      </c>
      <c r="G28" s="45">
        <v>4594.8000000000002</v>
      </c>
      <c r="H28" s="43">
        <v>1</v>
      </c>
      <c r="I28" s="42">
        <v>0</v>
      </c>
      <c r="J28" s="42">
        <v>0</v>
      </c>
      <c r="K28" s="42">
        <v>0</v>
      </c>
      <c r="L28" s="42">
        <v>1</v>
      </c>
    </row>
    <row r="29" ht="14.25" customHeight="1">
      <c r="A29" s="42" t="s">
        <v>15</v>
      </c>
      <c r="B29" s="43" t="s">
        <v>36</v>
      </c>
      <c r="C29" s="43">
        <v>1</v>
      </c>
      <c r="D29" s="43">
        <v>7</v>
      </c>
      <c r="E29" s="44">
        <v>-71.581344999999999</v>
      </c>
      <c r="F29" s="44">
        <v>-35.854833999999997</v>
      </c>
      <c r="G29" s="45">
        <v>5588.3000000000002</v>
      </c>
      <c r="H29" s="43">
        <v>1</v>
      </c>
      <c r="I29" s="42">
        <v>0</v>
      </c>
      <c r="J29" s="42">
        <v>0</v>
      </c>
      <c r="K29" s="42">
        <v>0</v>
      </c>
      <c r="L29" s="42">
        <v>1</v>
      </c>
    </row>
    <row r="30" ht="14.25" customHeight="1">
      <c r="A30" s="42" t="s">
        <v>15</v>
      </c>
      <c r="B30" s="43" t="s">
        <v>36</v>
      </c>
      <c r="C30" s="43">
        <v>1</v>
      </c>
      <c r="D30" s="43">
        <v>8</v>
      </c>
      <c r="E30" s="44">
        <v>-71.584753000000006</v>
      </c>
      <c r="F30" s="44">
        <v>-35.857506000000001</v>
      </c>
      <c r="G30" s="45">
        <v>6529.9700000000003</v>
      </c>
      <c r="H30" s="43">
        <v>1</v>
      </c>
      <c r="I30" s="42">
        <v>0</v>
      </c>
      <c r="J30" s="42">
        <v>0</v>
      </c>
      <c r="K30" s="42">
        <v>0</v>
      </c>
      <c r="L30" s="42">
        <v>1</v>
      </c>
    </row>
    <row r="31" ht="14.25" customHeight="1">
      <c r="A31" s="42" t="s">
        <v>15</v>
      </c>
      <c r="B31" s="43" t="s">
        <v>36</v>
      </c>
      <c r="C31" s="43">
        <v>1</v>
      </c>
      <c r="D31" s="43">
        <v>9</v>
      </c>
      <c r="E31" s="44">
        <v>-71.590078000000005</v>
      </c>
      <c r="F31" s="44">
        <v>-35.859735999999998</v>
      </c>
      <c r="G31" s="45">
        <v>7294.96</v>
      </c>
      <c r="H31" s="43">
        <v>1</v>
      </c>
      <c r="I31" s="42">
        <v>0</v>
      </c>
      <c r="J31" s="42">
        <v>0</v>
      </c>
      <c r="K31" s="42">
        <v>0</v>
      </c>
      <c r="L31" s="42">
        <v>1</v>
      </c>
    </row>
    <row r="32" ht="14.25" customHeight="1">
      <c r="A32" s="42" t="s">
        <v>15</v>
      </c>
      <c r="B32" s="43" t="s">
        <v>36</v>
      </c>
      <c r="C32" s="43">
        <v>1</v>
      </c>
      <c r="D32" s="43">
        <v>11</v>
      </c>
      <c r="E32" s="44">
        <v>-71.592246000000003</v>
      </c>
      <c r="F32" s="44">
        <v>-35.870137</v>
      </c>
      <c r="G32" s="45">
        <v>9308.5499999999993</v>
      </c>
      <c r="H32" s="43">
        <v>1</v>
      </c>
      <c r="I32" s="42">
        <v>0</v>
      </c>
      <c r="J32" s="42">
        <v>0</v>
      </c>
      <c r="K32" s="42">
        <v>0</v>
      </c>
      <c r="L32" s="42">
        <v>1</v>
      </c>
    </row>
    <row r="33" ht="14.25" customHeight="1">
      <c r="A33" s="42" t="s">
        <v>15</v>
      </c>
      <c r="B33" s="43" t="s">
        <v>36</v>
      </c>
      <c r="C33" s="43">
        <v>1</v>
      </c>
      <c r="D33" s="43">
        <v>12</v>
      </c>
      <c r="E33" s="44">
        <v>-71.588329000000002</v>
      </c>
      <c r="F33" s="44">
        <v>-35.866635000000002</v>
      </c>
      <c r="G33" s="45">
        <v>10046.84</v>
      </c>
      <c r="H33" s="43">
        <v>1</v>
      </c>
      <c r="I33" s="42">
        <v>1</v>
      </c>
      <c r="J33" s="42">
        <v>0</v>
      </c>
      <c r="K33" s="42">
        <v>0.050000000000000003</v>
      </c>
      <c r="L33" s="42">
        <v>1</v>
      </c>
    </row>
    <row r="34" ht="14.25" customHeight="1">
      <c r="A34" s="42" t="s">
        <v>15</v>
      </c>
      <c r="B34" s="43" t="s">
        <v>41</v>
      </c>
      <c r="C34" s="43">
        <v>0</v>
      </c>
      <c r="D34" s="43">
        <v>3</v>
      </c>
      <c r="E34" s="44">
        <v>-71.596006000000003</v>
      </c>
      <c r="F34" s="44">
        <v>-35.863339000000003</v>
      </c>
      <c r="G34" s="45">
        <v>2645.0100000000002</v>
      </c>
      <c r="H34" s="43">
        <v>1</v>
      </c>
      <c r="I34" s="42">
        <v>0</v>
      </c>
      <c r="J34" s="42">
        <v>0</v>
      </c>
      <c r="K34" s="42">
        <v>0</v>
      </c>
      <c r="L34" s="42">
        <v>1</v>
      </c>
    </row>
    <row r="35" ht="14.25" customHeight="1">
      <c r="A35" s="42" t="s">
        <v>15</v>
      </c>
      <c r="B35" s="43" t="s">
        <v>41</v>
      </c>
      <c r="C35" s="43">
        <v>0</v>
      </c>
      <c r="D35" s="43">
        <v>1</v>
      </c>
      <c r="E35" s="44">
        <v>-71.590974000000003</v>
      </c>
      <c r="F35" s="44">
        <v>-35.868248000000001</v>
      </c>
      <c r="G35" s="45">
        <v>88.230000000000004</v>
      </c>
      <c r="H35" s="43">
        <v>1</v>
      </c>
      <c r="I35" s="42">
        <v>1</v>
      </c>
      <c r="J35" s="42">
        <v>1</v>
      </c>
      <c r="K35" s="42">
        <v>0.90000000000000002</v>
      </c>
      <c r="L35" s="42">
        <v>1</v>
      </c>
    </row>
    <row r="36" ht="14.25" customHeight="1">
      <c r="A36" s="42" t="s">
        <v>15</v>
      </c>
      <c r="B36" s="43" t="s">
        <v>41</v>
      </c>
      <c r="C36" s="43">
        <v>0</v>
      </c>
      <c r="D36" s="43">
        <v>2</v>
      </c>
      <c r="E36" s="44">
        <v>-71.592459000000005</v>
      </c>
      <c r="F36" s="44">
        <v>-35.865519999999997</v>
      </c>
      <c r="G36" s="45">
        <v>816.37</v>
      </c>
      <c r="H36" s="43">
        <v>1</v>
      </c>
      <c r="I36" s="42">
        <v>1</v>
      </c>
      <c r="J36" s="42">
        <v>0</v>
      </c>
      <c r="K36" s="42">
        <v>0.050000000000000003</v>
      </c>
      <c r="L36" s="42">
        <v>1</v>
      </c>
    </row>
    <row r="37" ht="14.25" customHeight="1">
      <c r="A37" s="42" t="s">
        <v>15</v>
      </c>
      <c r="B37" s="43" t="s">
        <v>41</v>
      </c>
      <c r="C37" s="43">
        <v>0</v>
      </c>
      <c r="D37" s="43">
        <v>4</v>
      </c>
      <c r="E37" s="44">
        <v>-71.591897000000003</v>
      </c>
      <c r="F37" s="44">
        <v>-35.854104</v>
      </c>
      <c r="G37" s="45">
        <v>3839.4899999999998</v>
      </c>
      <c r="H37" s="43">
        <v>1</v>
      </c>
      <c r="I37" s="42">
        <v>0</v>
      </c>
      <c r="J37" s="42">
        <v>0</v>
      </c>
      <c r="K37" s="42">
        <v>0</v>
      </c>
      <c r="L37" s="42">
        <v>1</v>
      </c>
    </row>
    <row r="38" ht="14.25" customHeight="1">
      <c r="A38" s="42" t="s">
        <v>15</v>
      </c>
      <c r="B38" s="43" t="s">
        <v>41</v>
      </c>
      <c r="C38" s="43">
        <v>0</v>
      </c>
      <c r="D38" s="43">
        <v>5</v>
      </c>
      <c r="E38" s="44">
        <v>-71.589815999999999</v>
      </c>
      <c r="F38" s="44">
        <v>-35.851416999999998</v>
      </c>
      <c r="G38" s="45">
        <v>4271.1599999999999</v>
      </c>
      <c r="H38" s="43">
        <v>1</v>
      </c>
      <c r="I38" s="42">
        <v>0</v>
      </c>
      <c r="J38" s="42">
        <v>0</v>
      </c>
      <c r="K38" s="42">
        <v>0</v>
      </c>
      <c r="L38" s="42">
        <v>1</v>
      </c>
    </row>
    <row r="39" ht="14.25" customHeight="1">
      <c r="A39" s="42" t="s">
        <v>15</v>
      </c>
      <c r="B39" s="43" t="s">
        <v>41</v>
      </c>
      <c r="C39" s="43">
        <v>0</v>
      </c>
      <c r="D39" s="43">
        <v>6</v>
      </c>
      <c r="E39" s="44">
        <v>-71.593134000000006</v>
      </c>
      <c r="F39" s="44">
        <v>-35.848416999999998</v>
      </c>
      <c r="G39" s="45">
        <v>4906.0900000000001</v>
      </c>
      <c r="H39" s="43">
        <v>1</v>
      </c>
      <c r="I39" s="42">
        <v>0</v>
      </c>
      <c r="J39" s="42">
        <v>0</v>
      </c>
      <c r="K39" s="42">
        <v>0</v>
      </c>
      <c r="L39" s="42">
        <v>1</v>
      </c>
    </row>
    <row r="40" ht="14.25" customHeight="1">
      <c r="A40" s="42" t="s">
        <v>15</v>
      </c>
      <c r="B40" s="43" t="s">
        <v>41</v>
      </c>
      <c r="C40" s="43">
        <v>0</v>
      </c>
      <c r="D40" s="43">
        <v>7</v>
      </c>
      <c r="E40" s="44">
        <v>-71.599300999999997</v>
      </c>
      <c r="F40" s="44">
        <v>-35.844557999999999</v>
      </c>
      <c r="G40" s="45">
        <v>5830.2399999999998</v>
      </c>
      <c r="H40" s="43">
        <v>1</v>
      </c>
      <c r="I40" s="42">
        <v>0</v>
      </c>
      <c r="J40" s="42">
        <v>0</v>
      </c>
      <c r="K40" s="42">
        <v>0</v>
      </c>
      <c r="L40" s="42">
        <v>1</v>
      </c>
    </row>
    <row r="41" ht="14.25" customHeight="1">
      <c r="A41" s="42" t="s">
        <v>15</v>
      </c>
      <c r="B41" s="43" t="s">
        <v>41</v>
      </c>
      <c r="C41" s="43">
        <v>0</v>
      </c>
      <c r="D41" s="43">
        <v>8</v>
      </c>
      <c r="E41" s="44">
        <v>-71.606752999999998</v>
      </c>
      <c r="F41" s="44">
        <v>-35.840026999999999</v>
      </c>
      <c r="G41" s="45">
        <v>7100.1899999999996</v>
      </c>
      <c r="H41" s="43">
        <v>1</v>
      </c>
      <c r="I41" s="42">
        <v>0</v>
      </c>
      <c r="J41" s="42">
        <v>0</v>
      </c>
      <c r="K41" s="42">
        <v>0</v>
      </c>
      <c r="L41" s="42">
        <v>1</v>
      </c>
    </row>
    <row r="42" ht="14.25" customHeight="1">
      <c r="A42" s="42" t="s">
        <v>15</v>
      </c>
      <c r="B42" s="43" t="s">
        <v>41</v>
      </c>
      <c r="C42" s="43">
        <v>0</v>
      </c>
      <c r="D42" s="43">
        <v>9</v>
      </c>
      <c r="E42" s="44">
        <v>-71.612234000000001</v>
      </c>
      <c r="F42" s="44">
        <v>-35.834269999999997</v>
      </c>
      <c r="G42" s="45">
        <v>8447.9699999999993</v>
      </c>
      <c r="H42" s="43">
        <v>1</v>
      </c>
      <c r="I42" s="42">
        <v>0</v>
      </c>
      <c r="J42" s="42">
        <v>0</v>
      </c>
      <c r="K42" s="42">
        <v>0</v>
      </c>
      <c r="L42" s="42">
        <v>1</v>
      </c>
    </row>
    <row r="43" ht="14.25" customHeight="1">
      <c r="A43" s="42" t="s">
        <v>15</v>
      </c>
      <c r="B43" s="43" t="s">
        <v>41</v>
      </c>
      <c r="C43" s="43">
        <v>0</v>
      </c>
      <c r="D43" s="43">
        <v>10</v>
      </c>
      <c r="E43" s="44">
        <v>-71.619788</v>
      </c>
      <c r="F43" s="44">
        <v>-35.836620000000003</v>
      </c>
      <c r="G43" s="45">
        <v>9356.2700000000004</v>
      </c>
      <c r="H43" s="43">
        <v>1</v>
      </c>
      <c r="I43" s="42">
        <v>1</v>
      </c>
      <c r="J43" s="42">
        <v>0</v>
      </c>
      <c r="K43" s="42">
        <v>0.050000000000000003</v>
      </c>
      <c r="L43" s="42">
        <v>1</v>
      </c>
    </row>
    <row r="44" ht="14.25" customHeight="1">
      <c r="A44" s="42" t="s">
        <v>15</v>
      </c>
      <c r="B44" s="43" t="s">
        <v>41</v>
      </c>
      <c r="C44" s="43">
        <v>1</v>
      </c>
      <c r="D44" s="43">
        <v>8</v>
      </c>
      <c r="E44" s="44">
        <v>-71.596006000000003</v>
      </c>
      <c r="F44" s="44">
        <v>-35.863339000000003</v>
      </c>
      <c r="G44" s="45">
        <v>6853.1999999999998</v>
      </c>
      <c r="H44" s="43">
        <v>1</v>
      </c>
      <c r="I44" s="42">
        <v>0</v>
      </c>
      <c r="J44" s="42">
        <v>0</v>
      </c>
      <c r="K44" s="42">
        <v>0</v>
      </c>
      <c r="L44" s="42">
        <v>1</v>
      </c>
    </row>
    <row r="45" ht="14.25" customHeight="1">
      <c r="A45" s="42" t="s">
        <v>15</v>
      </c>
      <c r="B45" s="43" t="s">
        <v>41</v>
      </c>
      <c r="C45" s="43">
        <v>1</v>
      </c>
      <c r="D45" s="43">
        <v>5</v>
      </c>
      <c r="E45" s="44">
        <v>-71.601423999999994</v>
      </c>
      <c r="F45" s="44">
        <v>-35.845390999999999</v>
      </c>
      <c r="G45" s="45">
        <v>3368.7600000000002</v>
      </c>
      <c r="H45" s="43">
        <v>1</v>
      </c>
      <c r="I45" s="42">
        <v>0</v>
      </c>
      <c r="J45" s="42">
        <v>0</v>
      </c>
      <c r="K45" s="42">
        <v>0</v>
      </c>
      <c r="L45" s="42">
        <v>1</v>
      </c>
    </row>
    <row r="46" ht="14.25" customHeight="1">
      <c r="A46" s="42" t="s">
        <v>15</v>
      </c>
      <c r="B46" s="43" t="s">
        <v>41</v>
      </c>
      <c r="C46" s="43">
        <v>1</v>
      </c>
      <c r="D46" s="43">
        <v>6</v>
      </c>
      <c r="E46" s="44">
        <v>-71.593442999999994</v>
      </c>
      <c r="F46" s="44">
        <v>-35.848427999999998</v>
      </c>
      <c r="G46" s="45">
        <v>4869.75</v>
      </c>
      <c r="H46" s="43">
        <v>1</v>
      </c>
      <c r="I46" s="42">
        <v>0</v>
      </c>
      <c r="J46" s="42">
        <v>0</v>
      </c>
      <c r="K46" s="42">
        <v>0</v>
      </c>
      <c r="L46" s="42">
        <v>1</v>
      </c>
    </row>
    <row r="47" ht="14.25" customHeight="1">
      <c r="A47" s="42" t="s">
        <v>15</v>
      </c>
      <c r="B47" s="43" t="s">
        <v>41</v>
      </c>
      <c r="C47" s="43">
        <v>1</v>
      </c>
      <c r="D47" s="43">
        <v>1</v>
      </c>
      <c r="E47" s="44">
        <v>-71.614827000000005</v>
      </c>
      <c r="F47" s="44">
        <v>-35.837012000000001</v>
      </c>
      <c r="G47" s="45">
        <v>254.87</v>
      </c>
      <c r="H47" s="43">
        <v>1</v>
      </c>
      <c r="I47" s="42">
        <v>1</v>
      </c>
      <c r="J47" s="42">
        <v>0</v>
      </c>
      <c r="K47" s="42">
        <v>0.90000000000000002</v>
      </c>
      <c r="L47" s="42">
        <v>1</v>
      </c>
    </row>
    <row r="48" ht="14.25" customHeight="1">
      <c r="A48" s="42" t="s">
        <v>15</v>
      </c>
      <c r="B48" s="43" t="s">
        <v>41</v>
      </c>
      <c r="C48" s="43">
        <v>1</v>
      </c>
      <c r="D48" s="43">
        <v>2</v>
      </c>
      <c r="E48" s="44">
        <v>-71.610800999999995</v>
      </c>
      <c r="F48" s="44">
        <v>-35.837862000000001</v>
      </c>
      <c r="G48" s="45">
        <v>630.69000000000005</v>
      </c>
      <c r="H48" s="43">
        <v>1</v>
      </c>
      <c r="I48" s="42">
        <v>1</v>
      </c>
      <c r="J48" s="42">
        <v>0</v>
      </c>
      <c r="K48" s="42">
        <v>0.050000000000000003</v>
      </c>
      <c r="L48" s="42">
        <v>1</v>
      </c>
    </row>
    <row r="49" ht="14.25" customHeight="1">
      <c r="A49" s="42" t="s">
        <v>15</v>
      </c>
      <c r="B49" s="43" t="s">
        <v>41</v>
      </c>
      <c r="C49" s="43">
        <v>1</v>
      </c>
      <c r="D49" s="43">
        <v>3</v>
      </c>
      <c r="E49" s="44">
        <v>-71.606755000000007</v>
      </c>
      <c r="F49" s="44">
        <v>-35.840032999999998</v>
      </c>
      <c r="G49" s="45">
        <v>1184.76</v>
      </c>
      <c r="H49" s="43">
        <v>1</v>
      </c>
      <c r="I49" s="42">
        <v>0</v>
      </c>
      <c r="J49" s="42">
        <v>0</v>
      </c>
      <c r="K49" s="42">
        <v>0</v>
      </c>
      <c r="L49" s="42">
        <v>1</v>
      </c>
    </row>
    <row r="50" ht="14.25" customHeight="1">
      <c r="A50" s="42" t="s">
        <v>15</v>
      </c>
      <c r="B50" s="43" t="s">
        <v>41</v>
      </c>
      <c r="C50" s="43">
        <v>1</v>
      </c>
      <c r="D50" s="43">
        <v>4</v>
      </c>
      <c r="E50" s="44">
        <v>-71.613910000000004</v>
      </c>
      <c r="F50" s="44">
        <v>-35.842866999999998</v>
      </c>
      <c r="G50" s="45">
        <v>2190.6999999999998</v>
      </c>
      <c r="H50" s="43">
        <v>1</v>
      </c>
      <c r="I50" s="42">
        <v>0</v>
      </c>
      <c r="J50" s="42">
        <v>0</v>
      </c>
      <c r="K50" s="42">
        <v>0</v>
      </c>
      <c r="L50" s="42">
        <v>1</v>
      </c>
    </row>
    <row r="51" ht="14.25" customHeight="1">
      <c r="A51" s="42" t="s">
        <v>15</v>
      </c>
      <c r="B51" s="43" t="s">
        <v>41</v>
      </c>
      <c r="C51" s="43">
        <v>1</v>
      </c>
      <c r="D51" s="43">
        <v>7</v>
      </c>
      <c r="E51" s="44">
        <v>-71.593250999999995</v>
      </c>
      <c r="F51" s="44">
        <v>-35.856014999999999</v>
      </c>
      <c r="G51" s="45">
        <v>5958.1300000000001</v>
      </c>
      <c r="H51" s="43">
        <v>1</v>
      </c>
      <c r="I51" s="42">
        <v>0</v>
      </c>
      <c r="J51" s="42">
        <v>0</v>
      </c>
      <c r="K51" s="42">
        <v>0</v>
      </c>
      <c r="L51" s="42">
        <v>1</v>
      </c>
    </row>
    <row r="52" ht="14.25" customHeight="1">
      <c r="A52" s="42" t="s">
        <v>15</v>
      </c>
      <c r="B52" s="43" t="s">
        <v>41</v>
      </c>
      <c r="C52" s="43">
        <v>1</v>
      </c>
      <c r="D52" s="43">
        <v>9</v>
      </c>
      <c r="E52" s="44">
        <v>-71.592471000000003</v>
      </c>
      <c r="F52" s="44">
        <v>-35.865513999999997</v>
      </c>
      <c r="G52" s="45">
        <v>8680.5699999999997</v>
      </c>
      <c r="H52" s="43">
        <v>1</v>
      </c>
      <c r="I52" s="42">
        <v>0</v>
      </c>
      <c r="J52" s="42">
        <v>0</v>
      </c>
      <c r="K52" s="42">
        <v>0</v>
      </c>
      <c r="L52" s="42">
        <v>1</v>
      </c>
    </row>
    <row r="53" ht="14.25" customHeight="1">
      <c r="A53" s="42" t="s">
        <v>15</v>
      </c>
      <c r="B53" s="43" t="s">
        <v>41</v>
      </c>
      <c r="C53" s="43">
        <v>1</v>
      </c>
      <c r="D53" s="43">
        <v>10</v>
      </c>
      <c r="E53" s="44">
        <v>-71.590975999999998</v>
      </c>
      <c r="F53" s="44">
        <v>-35.868246999999997</v>
      </c>
      <c r="G53" s="45">
        <v>9409.7800000000007</v>
      </c>
      <c r="H53" s="43">
        <v>1</v>
      </c>
      <c r="I53" s="42">
        <v>1</v>
      </c>
      <c r="J53" s="42">
        <v>0</v>
      </c>
      <c r="K53" s="42">
        <v>0.050000000000000003</v>
      </c>
      <c r="L53" s="42">
        <v>1</v>
      </c>
    </row>
    <row r="54" ht="14.25" customHeight="1">
      <c r="A54" s="42" t="s">
        <v>15</v>
      </c>
      <c r="B54" s="43" t="s">
        <v>43</v>
      </c>
      <c r="C54" s="43">
        <v>0</v>
      </c>
      <c r="D54" s="43">
        <v>1</v>
      </c>
      <c r="E54" s="44">
        <v>-71.570291999999995</v>
      </c>
      <c r="F54" s="44">
        <v>-35.839157999999998</v>
      </c>
      <c r="G54" s="45">
        <v>80.959999999999994</v>
      </c>
      <c r="H54" s="43">
        <v>1</v>
      </c>
      <c r="I54" s="42">
        <v>1</v>
      </c>
      <c r="J54" s="42">
        <v>1</v>
      </c>
      <c r="K54" s="42">
        <v>0.90000000000000002</v>
      </c>
      <c r="L54" s="42">
        <v>1</v>
      </c>
    </row>
    <row r="55" ht="14.25" customHeight="1">
      <c r="A55" s="42" t="s">
        <v>15</v>
      </c>
      <c r="B55" s="43" t="s">
        <v>43</v>
      </c>
      <c r="C55" s="43">
        <v>0</v>
      </c>
      <c r="D55" s="43">
        <v>2</v>
      </c>
      <c r="E55" s="44">
        <v>-71.575435999999996</v>
      </c>
      <c r="F55" s="44">
        <v>-35.841681999999999</v>
      </c>
      <c r="G55" s="45">
        <v>748.49000000000001</v>
      </c>
      <c r="H55" s="43">
        <v>1</v>
      </c>
      <c r="I55" s="42">
        <v>1</v>
      </c>
      <c r="J55" s="42">
        <v>0</v>
      </c>
      <c r="K55" s="42">
        <v>0.050000000000000003</v>
      </c>
      <c r="L55" s="42">
        <v>1</v>
      </c>
    </row>
    <row r="56" ht="14.25" customHeight="1">
      <c r="A56" s="42" t="s">
        <v>15</v>
      </c>
      <c r="B56" s="43" t="s">
        <v>43</v>
      </c>
      <c r="C56" s="43">
        <v>0</v>
      </c>
      <c r="D56" s="43">
        <v>3</v>
      </c>
      <c r="E56" s="44">
        <v>-71.579958000000005</v>
      </c>
      <c r="F56" s="44">
        <v>-35.842233999999998</v>
      </c>
      <c r="G56" s="45">
        <v>1259.8699999999999</v>
      </c>
      <c r="H56" s="43">
        <v>1</v>
      </c>
      <c r="I56" s="42">
        <v>0</v>
      </c>
      <c r="J56" s="42">
        <v>0</v>
      </c>
      <c r="K56" s="42">
        <v>0</v>
      </c>
      <c r="L56" s="42">
        <v>1</v>
      </c>
    </row>
    <row r="57" ht="14.25" customHeight="1">
      <c r="A57" s="42" t="s">
        <v>15</v>
      </c>
      <c r="B57" s="43" t="s">
        <v>43</v>
      </c>
      <c r="C57" s="43">
        <v>0</v>
      </c>
      <c r="D57" s="43">
        <v>4</v>
      </c>
      <c r="E57" s="44">
        <v>-71.583682999999994</v>
      </c>
      <c r="F57" s="44">
        <v>-35.836162999999999</v>
      </c>
      <c r="G57" s="45">
        <v>2345.8000000000002</v>
      </c>
      <c r="H57" s="43">
        <v>1</v>
      </c>
      <c r="I57" s="42">
        <v>0</v>
      </c>
      <c r="J57" s="42">
        <v>0</v>
      </c>
      <c r="K57" s="42">
        <v>0</v>
      </c>
      <c r="L57" s="42">
        <v>1</v>
      </c>
    </row>
    <row r="58" ht="14.25" customHeight="1">
      <c r="A58" s="42" t="s">
        <v>15</v>
      </c>
      <c r="B58" s="43" t="s">
        <v>43</v>
      </c>
      <c r="C58" s="43">
        <v>0</v>
      </c>
      <c r="D58" s="43">
        <v>5</v>
      </c>
      <c r="E58" s="44">
        <v>-71.586206000000004</v>
      </c>
      <c r="F58" s="44">
        <v>-35.838016000000003</v>
      </c>
      <c r="G58" s="45">
        <v>2749.6500000000001</v>
      </c>
      <c r="H58" s="43">
        <v>1</v>
      </c>
      <c r="I58" s="42">
        <v>0</v>
      </c>
      <c r="J58" s="42">
        <v>0</v>
      </c>
      <c r="K58" s="42">
        <v>0</v>
      </c>
      <c r="L58" s="42">
        <v>1</v>
      </c>
    </row>
    <row r="59" ht="14.25" customHeight="1">
      <c r="A59" s="42" t="s">
        <v>15</v>
      </c>
      <c r="B59" s="43" t="s">
        <v>43</v>
      </c>
      <c r="C59" s="43">
        <v>0</v>
      </c>
      <c r="D59" s="43">
        <v>6</v>
      </c>
      <c r="E59" s="44">
        <v>-71.588420999999997</v>
      </c>
      <c r="F59" s="44">
        <v>-35.841450000000002</v>
      </c>
      <c r="G59" s="45">
        <v>3255.5100000000002</v>
      </c>
      <c r="H59" s="43">
        <v>1</v>
      </c>
      <c r="I59" s="42">
        <v>0</v>
      </c>
      <c r="J59" s="42">
        <v>0</v>
      </c>
      <c r="K59" s="42">
        <v>0</v>
      </c>
      <c r="L59" s="42">
        <v>1</v>
      </c>
    </row>
    <row r="60" ht="14.25" customHeight="1">
      <c r="A60" s="42" t="s">
        <v>15</v>
      </c>
      <c r="B60" s="43" t="s">
        <v>43</v>
      </c>
      <c r="C60" s="43">
        <v>0</v>
      </c>
      <c r="D60" s="43">
        <v>7</v>
      </c>
      <c r="E60" s="44">
        <v>-71.590467000000004</v>
      </c>
      <c r="F60" s="44">
        <v>-35.844844000000002</v>
      </c>
      <c r="G60" s="45">
        <v>3727.4400000000001</v>
      </c>
      <c r="H60" s="43">
        <v>1</v>
      </c>
      <c r="I60" s="42">
        <v>0</v>
      </c>
      <c r="J60" s="42">
        <v>0</v>
      </c>
      <c r="K60" s="42">
        <v>0</v>
      </c>
      <c r="L60" s="42">
        <v>1</v>
      </c>
    </row>
    <row r="61" ht="14.25" customHeight="1">
      <c r="A61" s="42" t="s">
        <v>15</v>
      </c>
      <c r="B61" s="43" t="s">
        <v>43</v>
      </c>
      <c r="C61" s="43">
        <v>0</v>
      </c>
      <c r="D61" s="43">
        <v>8</v>
      </c>
      <c r="E61" s="44">
        <v>-71.592692</v>
      </c>
      <c r="F61" s="44">
        <v>-35.848506999999998</v>
      </c>
      <c r="G61" s="45">
        <v>4243.3299999999999</v>
      </c>
      <c r="H61" s="43">
        <v>1</v>
      </c>
      <c r="I61" s="42">
        <v>0</v>
      </c>
      <c r="J61" s="42">
        <v>0</v>
      </c>
      <c r="K61" s="42">
        <v>0</v>
      </c>
      <c r="L61" s="42">
        <v>1</v>
      </c>
    </row>
    <row r="62" ht="14.25" customHeight="1">
      <c r="A62" s="42" t="s">
        <v>15</v>
      </c>
      <c r="B62" s="43" t="s">
        <v>43</v>
      </c>
      <c r="C62" s="43">
        <v>0</v>
      </c>
      <c r="D62" s="43">
        <v>9</v>
      </c>
      <c r="E62" s="44">
        <v>-71.595198999999994</v>
      </c>
      <c r="F62" s="44">
        <v>-35.840601999999997</v>
      </c>
      <c r="G62" s="45">
        <v>5522.9099999999999</v>
      </c>
      <c r="H62" s="43">
        <v>1</v>
      </c>
      <c r="I62" s="42">
        <v>0</v>
      </c>
      <c r="J62" s="42">
        <v>0</v>
      </c>
      <c r="K62" s="42">
        <v>0</v>
      </c>
      <c r="L62" s="42">
        <v>1</v>
      </c>
    </row>
    <row r="63" ht="14.25" customHeight="1">
      <c r="A63" s="42" t="s">
        <v>15</v>
      </c>
      <c r="B63" s="43" t="s">
        <v>43</v>
      </c>
      <c r="C63" s="43">
        <v>0</v>
      </c>
      <c r="D63" s="43">
        <v>10</v>
      </c>
      <c r="E63" s="44">
        <v>-71.597744000000006</v>
      </c>
      <c r="F63" s="44">
        <v>-35.835597</v>
      </c>
      <c r="G63" s="45">
        <v>6451.1400000000003</v>
      </c>
      <c r="H63" s="43">
        <v>1</v>
      </c>
      <c r="I63" s="42">
        <v>1</v>
      </c>
      <c r="J63" s="42">
        <v>0</v>
      </c>
      <c r="K63" s="42">
        <v>0.050000000000000003</v>
      </c>
      <c r="L63" s="42">
        <v>1</v>
      </c>
    </row>
    <row r="64" ht="14.25" customHeight="1">
      <c r="A64" s="42" t="s">
        <v>15</v>
      </c>
      <c r="B64" s="43" t="s">
        <v>43</v>
      </c>
      <c r="C64" s="43">
        <v>1</v>
      </c>
      <c r="D64" s="43">
        <v>4</v>
      </c>
      <c r="E64" s="44">
        <v>-71.601423999999994</v>
      </c>
      <c r="F64" s="44">
        <v>-35.845390999999999</v>
      </c>
      <c r="G64" s="45">
        <v>2700.6599999999999</v>
      </c>
      <c r="H64" s="43">
        <v>1</v>
      </c>
      <c r="I64" s="42">
        <v>0</v>
      </c>
      <c r="J64" s="42">
        <v>0</v>
      </c>
      <c r="K64" s="42">
        <v>0</v>
      </c>
      <c r="L64" s="42">
        <v>1</v>
      </c>
    </row>
    <row r="65" ht="14.25" customHeight="1">
      <c r="A65" s="42" t="s">
        <v>15</v>
      </c>
      <c r="B65" s="43" t="s">
        <v>43</v>
      </c>
      <c r="C65" s="43">
        <v>1</v>
      </c>
      <c r="D65" s="43">
        <v>5</v>
      </c>
      <c r="E65" s="44">
        <v>-71.593442999999994</v>
      </c>
      <c r="F65" s="44">
        <v>-35.848427999999998</v>
      </c>
      <c r="G65" s="45">
        <v>4201.6499999999996</v>
      </c>
      <c r="H65" s="43">
        <v>1</v>
      </c>
      <c r="I65" s="42">
        <v>0</v>
      </c>
      <c r="J65" s="42">
        <v>0</v>
      </c>
      <c r="K65" s="42">
        <v>0</v>
      </c>
      <c r="L65" s="42">
        <v>1</v>
      </c>
    </row>
    <row r="66" ht="14.25" customHeight="1">
      <c r="A66" s="42" t="s">
        <v>15</v>
      </c>
      <c r="B66" s="43" t="s">
        <v>43</v>
      </c>
      <c r="C66" s="43">
        <v>1</v>
      </c>
      <c r="D66" s="43">
        <v>1</v>
      </c>
      <c r="E66" s="44">
        <v>-71.599699000000001</v>
      </c>
      <c r="F66" s="44">
        <v>-35.835690999999997</v>
      </c>
      <c r="G66" s="45">
        <v>103.59999999999999</v>
      </c>
      <c r="H66" s="43">
        <v>1</v>
      </c>
      <c r="I66" s="42">
        <v>1</v>
      </c>
      <c r="J66" s="42">
        <v>0</v>
      </c>
      <c r="K66" s="42">
        <v>0.90000000000000002</v>
      </c>
      <c r="L66" s="42">
        <v>1</v>
      </c>
    </row>
    <row r="67" ht="14.25" customHeight="1">
      <c r="A67" s="42" t="s">
        <v>15</v>
      </c>
      <c r="B67" s="43" t="s">
        <v>43</v>
      </c>
      <c r="C67" s="43">
        <v>1</v>
      </c>
      <c r="D67" s="43">
        <v>2</v>
      </c>
      <c r="E67" s="44">
        <v>-71.602283999999997</v>
      </c>
      <c r="F67" s="44">
        <v>-35.838577000000001</v>
      </c>
      <c r="G67" s="45">
        <v>590.19000000000005</v>
      </c>
      <c r="H67" s="43">
        <v>1</v>
      </c>
      <c r="I67" s="42">
        <v>1</v>
      </c>
      <c r="J67" s="42">
        <v>0</v>
      </c>
      <c r="K67" s="42">
        <v>0.050000000000000003</v>
      </c>
      <c r="L67" s="42">
        <v>1</v>
      </c>
    </row>
    <row r="68" ht="14.25" customHeight="1">
      <c r="A68" s="42" t="s">
        <v>15</v>
      </c>
      <c r="B68" s="43" t="s">
        <v>43</v>
      </c>
      <c r="C68" s="43">
        <v>1</v>
      </c>
      <c r="D68" s="43">
        <v>3</v>
      </c>
      <c r="E68" s="44">
        <v>-71.604466000000002</v>
      </c>
      <c r="F68" s="44">
        <v>-35.843874999999997</v>
      </c>
      <c r="G68" s="45">
        <v>1257.4200000000001</v>
      </c>
      <c r="H68" s="43">
        <v>1</v>
      </c>
      <c r="I68" s="42">
        <v>0</v>
      </c>
      <c r="J68" s="42">
        <v>0</v>
      </c>
      <c r="K68" s="42">
        <v>0</v>
      </c>
      <c r="L68" s="42">
        <v>1</v>
      </c>
    </row>
    <row r="69" ht="14.25" customHeight="1">
      <c r="A69" s="42" t="s">
        <v>15</v>
      </c>
      <c r="B69" s="43" t="s">
        <v>43</v>
      </c>
      <c r="C69" s="43">
        <v>1</v>
      </c>
      <c r="D69" s="43">
        <v>6</v>
      </c>
      <c r="E69" s="44">
        <v>-71.588474000000005</v>
      </c>
      <c r="F69" s="44">
        <v>-35.841529999999999</v>
      </c>
      <c r="G69" s="45">
        <v>5522.9899999999998</v>
      </c>
      <c r="H69" s="43">
        <v>1</v>
      </c>
      <c r="I69" s="42">
        <v>0</v>
      </c>
      <c r="J69" s="42">
        <v>0</v>
      </c>
      <c r="K69" s="42">
        <v>0</v>
      </c>
      <c r="L69" s="42">
        <v>1</v>
      </c>
    </row>
    <row r="70" ht="14.25" customHeight="1">
      <c r="A70" s="42" t="s">
        <v>15</v>
      </c>
      <c r="B70" s="43" t="s">
        <v>43</v>
      </c>
      <c r="C70" s="43">
        <v>1</v>
      </c>
      <c r="D70" s="43">
        <v>7</v>
      </c>
      <c r="E70" s="44">
        <v>-71.583404999999999</v>
      </c>
      <c r="F70" s="44">
        <v>-35.836253999999997</v>
      </c>
      <c r="G70" s="45">
        <v>6461.1999999999998</v>
      </c>
      <c r="H70" s="43">
        <v>1</v>
      </c>
      <c r="I70" s="42">
        <v>0</v>
      </c>
      <c r="J70" s="42">
        <v>0</v>
      </c>
      <c r="K70" s="42">
        <v>0</v>
      </c>
      <c r="L70" s="42">
        <v>1</v>
      </c>
    </row>
    <row r="71" ht="14.25" customHeight="1">
      <c r="A71" s="42" t="s">
        <v>15</v>
      </c>
      <c r="B71" s="43" t="s">
        <v>43</v>
      </c>
      <c r="C71" s="43">
        <v>1</v>
      </c>
      <c r="D71" s="43">
        <v>8</v>
      </c>
      <c r="E71" s="44">
        <v>-71.580437000000003</v>
      </c>
      <c r="F71" s="44">
        <v>-35.841459</v>
      </c>
      <c r="G71" s="45">
        <v>7373.8000000000002</v>
      </c>
      <c r="H71" s="43">
        <v>1</v>
      </c>
      <c r="I71" s="42">
        <v>0</v>
      </c>
      <c r="J71" s="42">
        <v>0</v>
      </c>
      <c r="K71" s="42">
        <v>0</v>
      </c>
      <c r="L71" s="42">
        <v>1</v>
      </c>
    </row>
    <row r="72" ht="14.25" customHeight="1">
      <c r="A72" s="42" t="s">
        <v>15</v>
      </c>
      <c r="B72" s="43" t="s">
        <v>43</v>
      </c>
      <c r="C72" s="43">
        <v>1</v>
      </c>
      <c r="D72" s="43">
        <v>9</v>
      </c>
      <c r="E72" s="44">
        <v>-71.575436999999994</v>
      </c>
      <c r="F72" s="44">
        <v>-35.841681999999999</v>
      </c>
      <c r="G72" s="45">
        <v>8031.3599999999997</v>
      </c>
      <c r="H72" s="43">
        <v>1</v>
      </c>
      <c r="I72" s="42">
        <v>0</v>
      </c>
      <c r="J72" s="42">
        <v>0</v>
      </c>
      <c r="K72" s="42">
        <v>0</v>
      </c>
      <c r="L72" s="42">
        <v>1</v>
      </c>
    </row>
    <row r="73" ht="14.25" customHeight="1">
      <c r="A73" s="42" t="s">
        <v>15</v>
      </c>
      <c r="B73" s="43" t="s">
        <v>49</v>
      </c>
      <c r="C73" s="43">
        <v>0</v>
      </c>
      <c r="D73" s="43">
        <v>8</v>
      </c>
      <c r="E73" s="44">
        <v>-71.599300999999997</v>
      </c>
      <c r="F73" s="44">
        <v>-35.844557999999999</v>
      </c>
      <c r="G73" s="45">
        <v>6458.5</v>
      </c>
      <c r="H73" s="43">
        <v>1</v>
      </c>
      <c r="I73" s="42">
        <v>0</v>
      </c>
      <c r="J73" s="42">
        <v>0</v>
      </c>
      <c r="K73" s="42">
        <v>0</v>
      </c>
      <c r="L73" s="42">
        <v>1</v>
      </c>
    </row>
    <row r="74" ht="14.25" customHeight="1">
      <c r="A74" s="42" t="s">
        <v>15</v>
      </c>
      <c r="B74" s="43" t="s">
        <v>49</v>
      </c>
      <c r="C74" s="43">
        <v>0</v>
      </c>
      <c r="D74" s="43">
        <v>1</v>
      </c>
      <c r="E74" s="44">
        <v>-71.570291999999995</v>
      </c>
      <c r="F74" s="44">
        <v>-35.839157999999998</v>
      </c>
      <c r="G74" s="45">
        <v>80.959999999999994</v>
      </c>
      <c r="H74" s="43">
        <v>1</v>
      </c>
      <c r="I74" s="42">
        <v>1</v>
      </c>
      <c r="J74" s="42">
        <v>1</v>
      </c>
      <c r="K74" s="42">
        <v>0.90000000000000002</v>
      </c>
      <c r="L74" s="42">
        <v>1</v>
      </c>
    </row>
    <row r="75" ht="14.25" customHeight="1">
      <c r="A75" s="42" t="s">
        <v>15</v>
      </c>
      <c r="B75" s="43" t="s">
        <v>49</v>
      </c>
      <c r="C75" s="43">
        <v>0</v>
      </c>
      <c r="D75" s="43">
        <v>2</v>
      </c>
      <c r="E75" s="44">
        <v>-71.575435999999996</v>
      </c>
      <c r="F75" s="44">
        <v>-35.841681999999999</v>
      </c>
      <c r="G75" s="45">
        <v>748.49000000000001</v>
      </c>
      <c r="H75" s="43">
        <v>1</v>
      </c>
      <c r="I75" s="42">
        <v>1</v>
      </c>
      <c r="J75" s="42">
        <v>0</v>
      </c>
      <c r="K75" s="42">
        <v>0.050000000000000003</v>
      </c>
      <c r="L75" s="42">
        <v>1</v>
      </c>
    </row>
    <row r="76" ht="14.25" customHeight="1">
      <c r="A76" s="42" t="s">
        <v>15</v>
      </c>
      <c r="B76" s="43" t="s">
        <v>49</v>
      </c>
      <c r="C76" s="43">
        <v>0</v>
      </c>
      <c r="D76" s="43">
        <v>7</v>
      </c>
      <c r="E76" s="44">
        <v>-71.592692</v>
      </c>
      <c r="F76" s="44">
        <v>-35.848506999999998</v>
      </c>
      <c r="G76" s="45">
        <v>5493.1899999999996</v>
      </c>
      <c r="H76" s="43">
        <v>1</v>
      </c>
      <c r="I76" s="42">
        <v>0</v>
      </c>
      <c r="J76" s="42">
        <v>0</v>
      </c>
      <c r="K76" s="42">
        <v>0</v>
      </c>
      <c r="L76" s="42">
        <v>1</v>
      </c>
    </row>
    <row r="77" ht="14.25" customHeight="1">
      <c r="A77" s="42" t="s">
        <v>15</v>
      </c>
      <c r="B77" s="43" t="s">
        <v>43</v>
      </c>
      <c r="C77" s="43">
        <v>1</v>
      </c>
      <c r="D77" s="43">
        <v>10</v>
      </c>
      <c r="E77" s="44">
        <v>-71.570293000000007</v>
      </c>
      <c r="F77" s="44">
        <v>-35.839159000000002</v>
      </c>
      <c r="G77" s="45">
        <v>8698.8299999999999</v>
      </c>
      <c r="H77" s="43">
        <v>1</v>
      </c>
      <c r="I77" s="42">
        <v>1</v>
      </c>
      <c r="J77" s="42">
        <v>0</v>
      </c>
      <c r="K77" s="42">
        <v>0.050000000000000003</v>
      </c>
      <c r="L77" s="42">
        <v>1</v>
      </c>
    </row>
    <row r="78" ht="14.25" customHeight="1">
      <c r="A78" s="42" t="s">
        <v>15</v>
      </c>
      <c r="B78" s="43" t="s">
        <v>49</v>
      </c>
      <c r="C78" s="43">
        <v>0</v>
      </c>
      <c r="D78" s="43">
        <v>5</v>
      </c>
      <c r="E78" s="44">
        <v>-71.587158000000002</v>
      </c>
      <c r="F78" s="44">
        <v>-35.856954000000002</v>
      </c>
      <c r="G78" s="45">
        <v>3969.48</v>
      </c>
      <c r="H78" s="43">
        <v>1</v>
      </c>
      <c r="I78" s="42">
        <v>0</v>
      </c>
      <c r="J78" s="42">
        <v>0</v>
      </c>
      <c r="K78" s="42">
        <v>0</v>
      </c>
      <c r="L78" s="42">
        <v>1</v>
      </c>
    </row>
    <row r="79" ht="14.25" customHeight="1">
      <c r="A79" s="42" t="s">
        <v>15</v>
      </c>
      <c r="B79" s="43" t="s">
        <v>49</v>
      </c>
      <c r="C79" s="43">
        <v>0</v>
      </c>
      <c r="D79" s="43">
        <v>9</v>
      </c>
      <c r="E79" s="44">
        <v>-71.612589999999997</v>
      </c>
      <c r="F79" s="44">
        <v>-35.843096000000003</v>
      </c>
      <c r="G79" s="45">
        <v>7708.6800000000003</v>
      </c>
      <c r="H79" s="43">
        <v>1</v>
      </c>
      <c r="I79" s="42">
        <v>0</v>
      </c>
      <c r="J79" s="42">
        <v>0</v>
      </c>
      <c r="K79" s="42">
        <v>0</v>
      </c>
      <c r="L79" s="42">
        <v>1</v>
      </c>
    </row>
    <row r="80" ht="14.25" customHeight="1">
      <c r="A80" s="42" t="s">
        <v>15</v>
      </c>
      <c r="B80" s="43" t="s">
        <v>49</v>
      </c>
      <c r="C80" s="43">
        <v>0</v>
      </c>
      <c r="D80" s="43">
        <v>4</v>
      </c>
      <c r="E80" s="44">
        <v>-71.583706000000006</v>
      </c>
      <c r="F80" s="44">
        <v>-35.848191999999997</v>
      </c>
      <c r="G80" s="45">
        <v>2788.6999999999998</v>
      </c>
      <c r="H80" s="43">
        <v>1</v>
      </c>
      <c r="I80" s="42">
        <v>0</v>
      </c>
      <c r="J80" s="42">
        <v>0</v>
      </c>
      <c r="K80" s="42">
        <v>0</v>
      </c>
      <c r="L80" s="42">
        <v>1</v>
      </c>
    </row>
    <row r="81" ht="14.25" customHeight="1">
      <c r="A81" s="42" t="s">
        <v>15</v>
      </c>
      <c r="B81" s="43" t="s">
        <v>49</v>
      </c>
      <c r="C81" s="43">
        <v>0</v>
      </c>
      <c r="D81" s="43">
        <v>3</v>
      </c>
      <c r="E81" s="44">
        <v>-71.575523000000004</v>
      </c>
      <c r="F81" s="44">
        <v>-35.845236</v>
      </c>
      <c r="G81" s="45">
        <v>1673.78</v>
      </c>
      <c r="H81" s="43">
        <v>1</v>
      </c>
      <c r="I81" s="42">
        <v>0</v>
      </c>
      <c r="J81" s="42">
        <v>0</v>
      </c>
      <c r="K81" s="42">
        <v>0</v>
      </c>
      <c r="L81" s="42">
        <v>1</v>
      </c>
    </row>
    <row r="82" ht="14.25" customHeight="1">
      <c r="A82" s="42" t="s">
        <v>15</v>
      </c>
      <c r="B82" s="43" t="s">
        <v>49</v>
      </c>
      <c r="C82" s="43">
        <v>0</v>
      </c>
      <c r="D82" s="43">
        <v>6</v>
      </c>
      <c r="E82" s="44">
        <v>-71.589944000000003</v>
      </c>
      <c r="F82" s="44">
        <v>-35.854244000000001</v>
      </c>
      <c r="G82" s="45">
        <v>4503.4399999999996</v>
      </c>
      <c r="H82" s="43">
        <v>1</v>
      </c>
      <c r="I82" s="42">
        <v>0</v>
      </c>
      <c r="J82" s="42">
        <v>0</v>
      </c>
      <c r="K82" s="42">
        <v>0</v>
      </c>
      <c r="L82" s="42">
        <v>1</v>
      </c>
    </row>
    <row r="83" ht="14.25" customHeight="1">
      <c r="A83" s="42" t="s">
        <v>15</v>
      </c>
      <c r="B83" s="43" t="s">
        <v>49</v>
      </c>
      <c r="C83" s="43">
        <v>0</v>
      </c>
      <c r="D83" s="43">
        <v>10</v>
      </c>
      <c r="E83" s="44">
        <v>-71.613085999999996</v>
      </c>
      <c r="F83" s="44">
        <v>-35.839723999999997</v>
      </c>
      <c r="G83" s="45">
        <v>8224.7700000000004</v>
      </c>
      <c r="H83" s="43">
        <v>1</v>
      </c>
      <c r="I83" s="42">
        <v>1</v>
      </c>
      <c r="J83" s="42">
        <v>0</v>
      </c>
      <c r="K83" s="42">
        <v>0.050000000000000003</v>
      </c>
      <c r="L83" s="42">
        <v>1</v>
      </c>
    </row>
    <row r="84" ht="14.25" customHeight="1">
      <c r="A84" s="42" t="s">
        <v>15</v>
      </c>
      <c r="B84" s="43" t="s">
        <v>49</v>
      </c>
      <c r="C84" s="43">
        <v>1</v>
      </c>
      <c r="D84" s="43">
        <v>4</v>
      </c>
      <c r="E84" s="44">
        <v>-71.593442999999994</v>
      </c>
      <c r="F84" s="44">
        <v>-35.848427999999998</v>
      </c>
      <c r="G84" s="45">
        <v>3119.4400000000001</v>
      </c>
      <c r="H84" s="43">
        <v>1</v>
      </c>
      <c r="I84" s="42">
        <v>0</v>
      </c>
      <c r="J84" s="42">
        <v>0</v>
      </c>
      <c r="K84" s="42">
        <v>0</v>
      </c>
      <c r="L84" s="42">
        <v>1</v>
      </c>
    </row>
    <row r="85" ht="14.25" customHeight="1">
      <c r="A85" s="42" t="s">
        <v>15</v>
      </c>
      <c r="B85" s="43" t="s">
        <v>49</v>
      </c>
      <c r="C85" s="43">
        <v>1</v>
      </c>
      <c r="D85" s="43">
        <v>9</v>
      </c>
      <c r="E85" s="44">
        <v>-71.575436999999994</v>
      </c>
      <c r="F85" s="44">
        <v>-35.841681999999999</v>
      </c>
      <c r="G85" s="45">
        <v>8022.3900000000003</v>
      </c>
      <c r="H85" s="43">
        <v>1</v>
      </c>
      <c r="I85" s="42">
        <v>0</v>
      </c>
      <c r="J85" s="42">
        <v>0</v>
      </c>
      <c r="K85" s="42">
        <v>0</v>
      </c>
      <c r="L85" s="42">
        <v>1</v>
      </c>
    </row>
    <row r="86" ht="14.25" customHeight="1">
      <c r="A86" s="42" t="s">
        <v>15</v>
      </c>
      <c r="B86" s="43" t="s">
        <v>49</v>
      </c>
      <c r="C86" s="43">
        <v>1</v>
      </c>
      <c r="D86" s="43">
        <v>10</v>
      </c>
      <c r="E86" s="44">
        <v>-71.570293000000007</v>
      </c>
      <c r="F86" s="44">
        <v>-35.839159000000002</v>
      </c>
      <c r="G86" s="45">
        <v>8689.8600000000006</v>
      </c>
      <c r="H86" s="43">
        <v>1</v>
      </c>
      <c r="I86" s="42">
        <v>1</v>
      </c>
      <c r="J86" s="42">
        <v>0</v>
      </c>
      <c r="K86" s="42">
        <v>0.050000000000000003</v>
      </c>
      <c r="L86" s="42">
        <v>1</v>
      </c>
    </row>
    <row r="87" ht="14.25" customHeight="1">
      <c r="A87" s="42" t="s">
        <v>15</v>
      </c>
      <c r="B87" s="43" t="s">
        <v>49</v>
      </c>
      <c r="C87" s="43">
        <v>1</v>
      </c>
      <c r="D87" s="43">
        <v>5</v>
      </c>
      <c r="E87" s="44">
        <v>-71.591308999999995</v>
      </c>
      <c r="F87" s="44">
        <v>-35.853965000000002</v>
      </c>
      <c r="G87" s="45">
        <v>4038.8699999999999</v>
      </c>
      <c r="H87" s="43">
        <v>1</v>
      </c>
      <c r="I87" s="42">
        <v>0</v>
      </c>
      <c r="J87" s="42">
        <v>0</v>
      </c>
      <c r="K87" s="42">
        <v>0</v>
      </c>
      <c r="L87" s="42">
        <v>1</v>
      </c>
    </row>
    <row r="88" ht="14.25" customHeight="1">
      <c r="A88" s="42" t="s">
        <v>15</v>
      </c>
      <c r="B88" s="43" t="s">
        <v>49</v>
      </c>
      <c r="C88" s="43">
        <v>1</v>
      </c>
      <c r="D88" s="43">
        <v>1</v>
      </c>
      <c r="E88" s="44">
        <v>-71.611518000000004</v>
      </c>
      <c r="F88" s="44">
        <v>-35.839129</v>
      </c>
      <c r="G88" s="45">
        <v>99.859999999999999</v>
      </c>
      <c r="H88" s="43">
        <v>1</v>
      </c>
      <c r="I88" s="42">
        <v>1</v>
      </c>
      <c r="J88" s="42">
        <v>0</v>
      </c>
      <c r="K88" s="42">
        <v>0.90000000000000002</v>
      </c>
      <c r="L88" s="42">
        <v>1</v>
      </c>
    </row>
    <row r="89" ht="14.25" customHeight="1">
      <c r="A89" s="42" t="s">
        <v>15</v>
      </c>
      <c r="B89" s="43" t="s">
        <v>49</v>
      </c>
      <c r="C89" s="43">
        <v>1</v>
      </c>
      <c r="D89" s="43">
        <v>2</v>
      </c>
      <c r="E89" s="44">
        <v>-71.602284999999995</v>
      </c>
      <c r="F89" s="44">
        <v>-35.838576000000003</v>
      </c>
      <c r="G89" s="45">
        <v>1172.4300000000001</v>
      </c>
      <c r="H89" s="43">
        <v>1</v>
      </c>
      <c r="I89" s="42">
        <v>1</v>
      </c>
      <c r="J89" s="42">
        <v>0</v>
      </c>
      <c r="K89" s="42">
        <v>0.050000000000000003</v>
      </c>
      <c r="L89" s="42">
        <v>1</v>
      </c>
    </row>
    <row r="90" ht="14.25" customHeight="1">
      <c r="A90" s="42" t="s">
        <v>15</v>
      </c>
      <c r="B90" s="43" t="s">
        <v>49</v>
      </c>
      <c r="C90" s="43">
        <v>1</v>
      </c>
      <c r="D90" s="43">
        <v>3</v>
      </c>
      <c r="E90" s="44">
        <v>-71.597376999999994</v>
      </c>
      <c r="F90" s="44">
        <v>-35.842058999999999</v>
      </c>
      <c r="G90" s="45">
        <v>1966.1400000000001</v>
      </c>
      <c r="H90" s="43">
        <v>1</v>
      </c>
      <c r="I90" s="42">
        <v>0</v>
      </c>
      <c r="J90" s="42">
        <v>0</v>
      </c>
      <c r="K90" s="42">
        <v>0</v>
      </c>
      <c r="L90" s="42">
        <v>1</v>
      </c>
    </row>
    <row r="91" ht="14.25" customHeight="1">
      <c r="A91" s="42" t="s">
        <v>15</v>
      </c>
      <c r="B91" s="43" t="s">
        <v>49</v>
      </c>
      <c r="C91" s="43">
        <v>1</v>
      </c>
      <c r="D91" s="43">
        <v>6</v>
      </c>
      <c r="E91" s="44">
        <v>-71.587159999999997</v>
      </c>
      <c r="F91" s="44">
        <v>-35.856952999999997</v>
      </c>
      <c r="G91" s="45">
        <v>4699.7600000000002</v>
      </c>
      <c r="H91" s="43">
        <v>1</v>
      </c>
      <c r="I91" s="42">
        <v>0</v>
      </c>
      <c r="J91" s="42">
        <v>0</v>
      </c>
      <c r="K91" s="42">
        <v>0</v>
      </c>
      <c r="L91" s="42">
        <v>1</v>
      </c>
    </row>
    <row r="92" ht="14.25" customHeight="1">
      <c r="A92" s="42" t="s">
        <v>15</v>
      </c>
      <c r="B92" s="43" t="s">
        <v>49</v>
      </c>
      <c r="C92" s="43">
        <v>1</v>
      </c>
      <c r="D92" s="43">
        <v>7</v>
      </c>
      <c r="E92" s="44">
        <v>-71.583706000000006</v>
      </c>
      <c r="F92" s="44">
        <v>-35.848191999999997</v>
      </c>
      <c r="G92" s="45">
        <v>5957.0900000000001</v>
      </c>
      <c r="H92" s="43">
        <v>1</v>
      </c>
      <c r="I92" s="42">
        <v>0</v>
      </c>
      <c r="J92" s="42">
        <v>0</v>
      </c>
      <c r="K92" s="42">
        <v>0</v>
      </c>
      <c r="L92" s="42">
        <v>1</v>
      </c>
    </row>
    <row r="93" ht="14.25" customHeight="1">
      <c r="A93" s="42" t="s">
        <v>15</v>
      </c>
      <c r="B93" s="43" t="s">
        <v>49</v>
      </c>
      <c r="C93" s="43">
        <v>1</v>
      </c>
      <c r="D93" s="43">
        <v>8</v>
      </c>
      <c r="E93" s="44">
        <v>-71.575378000000001</v>
      </c>
      <c r="F93" s="44">
        <v>-35.845235000000002</v>
      </c>
      <c r="G93" s="45">
        <v>7086.9799999999996</v>
      </c>
      <c r="H93" s="43">
        <v>1</v>
      </c>
      <c r="I93" s="42">
        <v>0</v>
      </c>
      <c r="J93" s="42">
        <v>0</v>
      </c>
      <c r="K93" s="42">
        <v>0</v>
      </c>
      <c r="L93" s="42">
        <v>1</v>
      </c>
    </row>
    <row r="94" ht="14.25" customHeight="1">
      <c r="A94" s="42" t="s">
        <v>15</v>
      </c>
      <c r="B94" s="43" t="s">
        <v>46</v>
      </c>
      <c r="C94" s="43">
        <v>0</v>
      </c>
      <c r="D94" s="43">
        <v>8</v>
      </c>
      <c r="E94" s="44">
        <v>-71.599300999999997</v>
      </c>
      <c r="F94" s="44">
        <v>-35.844557999999999</v>
      </c>
      <c r="G94" s="45">
        <v>4511.6800000000003</v>
      </c>
      <c r="H94" s="43">
        <v>1</v>
      </c>
      <c r="I94" s="42">
        <v>0</v>
      </c>
      <c r="J94" s="42">
        <v>0</v>
      </c>
      <c r="K94" s="42">
        <v>0</v>
      </c>
      <c r="L94" s="42">
        <v>1</v>
      </c>
    </row>
    <row r="95" ht="14.25" customHeight="1">
      <c r="A95" s="42" t="s">
        <v>15</v>
      </c>
      <c r="B95" s="43" t="s">
        <v>46</v>
      </c>
      <c r="C95" s="43">
        <v>0</v>
      </c>
      <c r="D95" s="43">
        <v>9</v>
      </c>
      <c r="E95" s="44">
        <v>-71.606752999999998</v>
      </c>
      <c r="F95" s="44">
        <v>-35.840026999999999</v>
      </c>
      <c r="G95" s="45">
        <v>5781.6300000000001</v>
      </c>
      <c r="H95" s="43">
        <v>1</v>
      </c>
      <c r="I95" s="42">
        <v>0</v>
      </c>
      <c r="J95" s="42">
        <v>0</v>
      </c>
      <c r="K95" s="42">
        <v>0</v>
      </c>
      <c r="L95" s="42">
        <v>1</v>
      </c>
    </row>
    <row r="96" ht="14.25" customHeight="1">
      <c r="A96" s="42" t="s">
        <v>15</v>
      </c>
      <c r="B96" s="43" t="s">
        <v>46</v>
      </c>
      <c r="C96" s="43">
        <v>0</v>
      </c>
      <c r="D96" s="43">
        <v>5</v>
      </c>
      <c r="E96" s="44">
        <v>-71.586206000000004</v>
      </c>
      <c r="F96" s="44">
        <v>-35.838016000000003</v>
      </c>
      <c r="G96" s="45">
        <v>2051.4899999999998</v>
      </c>
      <c r="H96" s="43">
        <v>1</v>
      </c>
      <c r="I96" s="42">
        <v>0</v>
      </c>
      <c r="J96" s="42">
        <v>0</v>
      </c>
      <c r="K96" s="42">
        <v>0</v>
      </c>
      <c r="L96" s="42">
        <v>1</v>
      </c>
    </row>
    <row r="97" ht="14.25" customHeight="1">
      <c r="A97" s="42" t="s">
        <v>15</v>
      </c>
      <c r="B97" s="43" t="s">
        <v>46</v>
      </c>
      <c r="C97" s="43">
        <v>0</v>
      </c>
      <c r="D97" s="43">
        <v>7</v>
      </c>
      <c r="E97" s="44">
        <v>-71.592692</v>
      </c>
      <c r="F97" s="44">
        <v>-35.848506999999998</v>
      </c>
      <c r="G97" s="45">
        <v>3546.3699999999999</v>
      </c>
      <c r="H97" s="43">
        <v>1</v>
      </c>
      <c r="I97" s="42">
        <v>0</v>
      </c>
      <c r="J97" s="42">
        <v>0</v>
      </c>
      <c r="K97" s="42">
        <v>0</v>
      </c>
      <c r="L97" s="42">
        <v>1</v>
      </c>
    </row>
    <row r="98" ht="14.25" customHeight="1">
      <c r="A98" s="42" t="s">
        <v>15</v>
      </c>
      <c r="B98" s="43" t="s">
        <v>46</v>
      </c>
      <c r="C98" s="43">
        <v>0</v>
      </c>
      <c r="D98" s="43">
        <v>2</v>
      </c>
      <c r="E98" s="44">
        <v>-71.595851999999994</v>
      </c>
      <c r="F98" s="44">
        <v>-35.830433999999997</v>
      </c>
      <c r="G98" s="45">
        <v>495.02999999999997</v>
      </c>
      <c r="H98" s="43">
        <v>1</v>
      </c>
      <c r="I98" s="42">
        <v>1</v>
      </c>
      <c r="J98" s="42">
        <v>0</v>
      </c>
      <c r="K98" s="42">
        <v>0.050000000000000003</v>
      </c>
      <c r="L98" s="42">
        <v>1</v>
      </c>
    </row>
    <row r="99" ht="14.25" customHeight="1">
      <c r="A99" s="42" t="s">
        <v>15</v>
      </c>
      <c r="B99" s="43" t="s">
        <v>46</v>
      </c>
      <c r="C99" s="43">
        <v>0</v>
      </c>
      <c r="D99" s="43">
        <v>3</v>
      </c>
      <c r="E99" s="44">
        <v>-71.590254999999999</v>
      </c>
      <c r="F99" s="44">
        <v>-35.832810000000002</v>
      </c>
      <c r="G99" s="45">
        <v>1083</v>
      </c>
      <c r="H99" s="43">
        <v>1</v>
      </c>
      <c r="I99" s="42">
        <v>0</v>
      </c>
      <c r="J99" s="42">
        <v>0</v>
      </c>
      <c r="K99" s="42">
        <v>0</v>
      </c>
      <c r="L99" s="42">
        <v>1</v>
      </c>
    </row>
    <row r="100" ht="14.25" customHeight="1">
      <c r="A100" s="42" t="s">
        <v>15</v>
      </c>
      <c r="B100" s="43" t="s">
        <v>46</v>
      </c>
      <c r="C100" s="43">
        <v>0</v>
      </c>
      <c r="D100" s="43">
        <v>4</v>
      </c>
      <c r="E100" s="44">
        <v>-71.588787999999994</v>
      </c>
      <c r="F100" s="44">
        <v>-35.835504</v>
      </c>
      <c r="G100" s="45">
        <v>1545.8599999999999</v>
      </c>
      <c r="H100" s="43">
        <v>1</v>
      </c>
      <c r="I100" s="42">
        <v>0</v>
      </c>
      <c r="J100" s="42">
        <v>0</v>
      </c>
      <c r="K100" s="42">
        <v>0</v>
      </c>
      <c r="L100" s="42">
        <v>1</v>
      </c>
    </row>
    <row r="101" ht="14.25" customHeight="1">
      <c r="A101" s="42" t="s">
        <v>15</v>
      </c>
      <c r="B101" s="43" t="s">
        <v>46</v>
      </c>
      <c r="C101" s="43">
        <v>0</v>
      </c>
      <c r="D101" s="43">
        <v>6</v>
      </c>
      <c r="E101" s="44">
        <v>-71.588729000000001</v>
      </c>
      <c r="F101" s="44">
        <v>-35.845002000000001</v>
      </c>
      <c r="G101" s="45">
        <v>2863.5599999999999</v>
      </c>
      <c r="H101" s="43">
        <v>1</v>
      </c>
      <c r="I101" s="42">
        <v>0</v>
      </c>
      <c r="J101" s="42">
        <v>0</v>
      </c>
      <c r="K101" s="42">
        <v>0</v>
      </c>
      <c r="L101" s="42">
        <v>1</v>
      </c>
    </row>
    <row r="102" ht="14.25" customHeight="1">
      <c r="A102" s="42" t="s">
        <v>15</v>
      </c>
      <c r="B102" s="43" t="s">
        <v>46</v>
      </c>
      <c r="C102" s="43">
        <v>0</v>
      </c>
      <c r="D102" s="43">
        <v>10</v>
      </c>
      <c r="E102" s="44">
        <v>-71.60624</v>
      </c>
      <c r="F102" s="44">
        <v>-35.834488999999998</v>
      </c>
      <c r="G102" s="45">
        <v>6478.8599999999997</v>
      </c>
      <c r="H102" s="43">
        <v>1</v>
      </c>
      <c r="I102" s="42">
        <v>1</v>
      </c>
      <c r="J102" s="42">
        <v>0</v>
      </c>
      <c r="K102" s="42">
        <v>0.050000000000000003</v>
      </c>
      <c r="L102" s="42">
        <v>1</v>
      </c>
    </row>
    <row r="103" ht="14.25" customHeight="1">
      <c r="A103" s="42" t="s">
        <v>15</v>
      </c>
      <c r="B103" s="43" t="s">
        <v>46</v>
      </c>
      <c r="C103" s="43">
        <v>1</v>
      </c>
      <c r="D103" s="43">
        <v>5</v>
      </c>
      <c r="E103" s="44">
        <v>-71.601423999999994</v>
      </c>
      <c r="F103" s="44">
        <v>-35.845390999999999</v>
      </c>
      <c r="G103" s="45">
        <v>4170.0500000000002</v>
      </c>
      <c r="H103" s="43">
        <v>1</v>
      </c>
      <c r="I103" s="42">
        <v>0</v>
      </c>
      <c r="J103" s="42">
        <v>0</v>
      </c>
      <c r="K103" s="42">
        <v>0</v>
      </c>
      <c r="L103" s="42">
        <v>1</v>
      </c>
    </row>
    <row r="104" ht="14.25" customHeight="1">
      <c r="A104" s="42" t="s">
        <v>15</v>
      </c>
      <c r="B104" s="43" t="s">
        <v>46</v>
      </c>
      <c r="C104" s="43">
        <v>1</v>
      </c>
      <c r="D104" s="43">
        <v>7</v>
      </c>
      <c r="E104" s="44">
        <v>-71.593442999999994</v>
      </c>
      <c r="F104" s="44">
        <v>-35.848427999999998</v>
      </c>
      <c r="G104" s="45">
        <v>5671.04</v>
      </c>
      <c r="H104" s="43">
        <v>1</v>
      </c>
      <c r="I104" s="42">
        <v>0</v>
      </c>
      <c r="J104" s="42">
        <v>0</v>
      </c>
      <c r="K104" s="42">
        <v>0</v>
      </c>
      <c r="L104" s="42">
        <v>1</v>
      </c>
    </row>
    <row r="105" ht="14.25" customHeight="1">
      <c r="A105" s="42" t="s">
        <v>15</v>
      </c>
      <c r="B105" s="43" t="s">
        <v>46</v>
      </c>
      <c r="C105" s="43">
        <v>1</v>
      </c>
      <c r="D105" s="43">
        <v>4</v>
      </c>
      <c r="E105" s="44">
        <v>-71.604466000000002</v>
      </c>
      <c r="F105" s="44">
        <v>-35.843874999999997</v>
      </c>
      <c r="G105" s="45">
        <v>2726.8000000000002</v>
      </c>
      <c r="H105" s="43">
        <v>1</v>
      </c>
      <c r="I105" s="42">
        <v>0</v>
      </c>
      <c r="J105" s="42">
        <v>0</v>
      </c>
      <c r="K105" s="42">
        <v>0</v>
      </c>
      <c r="L105" s="42">
        <v>1</v>
      </c>
    </row>
    <row r="106" ht="14.25" customHeight="1">
      <c r="A106" s="42" t="s">
        <v>15</v>
      </c>
      <c r="B106" s="43" t="s">
        <v>46</v>
      </c>
      <c r="C106" s="43">
        <v>1</v>
      </c>
      <c r="D106" s="43">
        <v>1</v>
      </c>
      <c r="E106" s="44">
        <v>-71.604982000000007</v>
      </c>
      <c r="F106" s="44">
        <v>-35.832273000000001</v>
      </c>
      <c r="G106" s="45">
        <v>350.43000000000001</v>
      </c>
      <c r="H106" s="43">
        <v>1</v>
      </c>
      <c r="I106" s="42">
        <v>1</v>
      </c>
      <c r="J106" s="42">
        <v>0</v>
      </c>
      <c r="K106" s="42">
        <v>0.90000000000000002</v>
      </c>
      <c r="L106" s="42">
        <v>1</v>
      </c>
    </row>
    <row r="107" ht="14.25" customHeight="1">
      <c r="A107" s="42" t="s">
        <v>15</v>
      </c>
      <c r="B107" s="43" t="s">
        <v>46</v>
      </c>
      <c r="C107" s="43">
        <v>1</v>
      </c>
      <c r="D107" s="43">
        <v>2</v>
      </c>
      <c r="E107" s="44">
        <v>-71.600750000000005</v>
      </c>
      <c r="F107" s="44">
        <v>-35.830942999999998</v>
      </c>
      <c r="G107" s="45">
        <v>760.34000000000003</v>
      </c>
      <c r="H107" s="43">
        <v>1</v>
      </c>
      <c r="I107" s="42">
        <v>1</v>
      </c>
      <c r="J107" s="42">
        <v>0</v>
      </c>
      <c r="K107" s="42">
        <v>0.050000000000000003</v>
      </c>
      <c r="L107" s="42">
        <v>1</v>
      </c>
    </row>
    <row r="108" ht="14.25" customHeight="1">
      <c r="A108" s="42" t="s">
        <v>15</v>
      </c>
      <c r="B108" s="43" t="s">
        <v>46</v>
      </c>
      <c r="C108" s="43">
        <v>1</v>
      </c>
      <c r="D108" s="43">
        <v>3</v>
      </c>
      <c r="E108" s="44">
        <v>-71.601339999999993</v>
      </c>
      <c r="F108" s="44">
        <v>-35.834299999999999</v>
      </c>
      <c r="G108" s="45">
        <v>1627.1800000000001</v>
      </c>
      <c r="H108" s="43">
        <v>1</v>
      </c>
      <c r="I108" s="42">
        <v>0</v>
      </c>
      <c r="J108" s="42">
        <v>0</v>
      </c>
      <c r="K108" s="42">
        <v>0</v>
      </c>
      <c r="L108" s="42">
        <v>1</v>
      </c>
    </row>
    <row r="109" ht="14.25" customHeight="1">
      <c r="A109" s="42" t="s">
        <v>15</v>
      </c>
      <c r="B109" s="43" t="s">
        <v>46</v>
      </c>
      <c r="C109" s="43">
        <v>1</v>
      </c>
      <c r="D109" s="43">
        <v>6</v>
      </c>
      <c r="E109" s="44">
        <v>-71.595714999999998</v>
      </c>
      <c r="F109" s="44">
        <v>-35.843988000000003</v>
      </c>
      <c r="G109" s="45">
        <v>4896.8100000000004</v>
      </c>
      <c r="H109" s="43">
        <v>1</v>
      </c>
      <c r="I109" s="42">
        <v>0</v>
      </c>
      <c r="J109" s="42">
        <v>0</v>
      </c>
      <c r="K109" s="42">
        <v>0</v>
      </c>
      <c r="L109" s="42">
        <v>1</v>
      </c>
    </row>
    <row r="110" ht="14.25" customHeight="1">
      <c r="A110" s="42" t="s">
        <v>15</v>
      </c>
      <c r="B110" s="43" t="s">
        <v>46</v>
      </c>
      <c r="C110" s="43">
        <v>1</v>
      </c>
      <c r="D110" s="43">
        <v>8</v>
      </c>
      <c r="E110" s="44">
        <v>-71.588729999999998</v>
      </c>
      <c r="F110" s="44">
        <v>-35.845004000000003</v>
      </c>
      <c r="G110" s="45">
        <v>6926.9700000000003</v>
      </c>
      <c r="H110" s="43">
        <v>1</v>
      </c>
      <c r="I110" s="42">
        <v>0</v>
      </c>
      <c r="J110" s="42">
        <v>0</v>
      </c>
      <c r="K110" s="42">
        <v>0</v>
      </c>
      <c r="L110" s="42">
        <v>1</v>
      </c>
    </row>
    <row r="111" ht="14.25" customHeight="1">
      <c r="A111" s="42" t="s">
        <v>15</v>
      </c>
      <c r="B111" s="43" t="s">
        <v>46</v>
      </c>
      <c r="C111" s="43">
        <v>1</v>
      </c>
      <c r="D111" s="43">
        <v>9</v>
      </c>
      <c r="E111" s="44">
        <v>-71.590391999999994</v>
      </c>
      <c r="F111" s="44">
        <v>-35.834983000000001</v>
      </c>
      <c r="G111" s="45">
        <v>8402.3799999999992</v>
      </c>
      <c r="H111" s="43">
        <v>1</v>
      </c>
      <c r="I111" s="42">
        <v>0</v>
      </c>
      <c r="J111" s="42">
        <v>0</v>
      </c>
      <c r="K111" s="42">
        <v>0</v>
      </c>
      <c r="L111" s="42">
        <v>1</v>
      </c>
    </row>
    <row r="112" ht="14.25" customHeight="1">
      <c r="A112" s="42" t="s">
        <v>15</v>
      </c>
      <c r="B112" s="43" t="s">
        <v>46</v>
      </c>
      <c r="C112" s="43">
        <v>1</v>
      </c>
      <c r="D112" s="43">
        <v>10</v>
      </c>
      <c r="E112" s="44">
        <v>-71.595855</v>
      </c>
      <c r="F112" s="44">
        <v>-35.830438999999998</v>
      </c>
      <c r="G112" s="45">
        <v>9296.5699999999997</v>
      </c>
      <c r="H112" s="43">
        <v>1</v>
      </c>
      <c r="I112" s="42">
        <v>0</v>
      </c>
      <c r="J112" s="42">
        <v>0</v>
      </c>
      <c r="K112" s="42">
        <v>0</v>
      </c>
      <c r="L112" s="42">
        <v>1</v>
      </c>
    </row>
    <row r="113" ht="14.25" customHeight="1">
      <c r="A113" s="42" t="s">
        <v>15</v>
      </c>
      <c r="B113" s="43" t="s">
        <v>46</v>
      </c>
      <c r="C113" s="43">
        <v>1</v>
      </c>
      <c r="D113" s="43">
        <v>11</v>
      </c>
      <c r="E113" s="44">
        <v>-71.594627000000003</v>
      </c>
      <c r="F113" s="44">
        <v>-35.828223999999999</v>
      </c>
      <c r="G113" s="45">
        <v>9568.8600000000006</v>
      </c>
      <c r="H113" s="43">
        <v>1</v>
      </c>
      <c r="I113" s="42">
        <v>1</v>
      </c>
      <c r="J113" s="42">
        <v>0</v>
      </c>
      <c r="K113" s="42">
        <v>0.050000000000000003</v>
      </c>
      <c r="L113" s="42">
        <v>1</v>
      </c>
    </row>
    <row r="114" ht="14.25" customHeight="1">
      <c r="A114" s="42" t="s">
        <v>15</v>
      </c>
      <c r="B114" s="43" t="s">
        <v>51</v>
      </c>
      <c r="C114" s="43">
        <v>0</v>
      </c>
      <c r="D114" s="43">
        <v>6</v>
      </c>
      <c r="E114" s="44">
        <v>-71.585218999999995</v>
      </c>
      <c r="F114" s="44">
        <v>-35.852716999999998</v>
      </c>
      <c r="G114" s="45">
        <v>6607.8999999999996</v>
      </c>
      <c r="H114" s="43">
        <v>1</v>
      </c>
      <c r="I114" s="42">
        <v>0</v>
      </c>
      <c r="J114" s="42">
        <v>0</v>
      </c>
      <c r="K114" s="42">
        <v>0</v>
      </c>
      <c r="L114" s="42">
        <v>1</v>
      </c>
    </row>
    <row r="115" ht="14.25" customHeight="1">
      <c r="A115" s="42" t="s">
        <v>15</v>
      </c>
      <c r="B115" s="43" t="s">
        <v>51</v>
      </c>
      <c r="C115" s="43">
        <v>0</v>
      </c>
      <c r="D115" s="43">
        <v>8</v>
      </c>
      <c r="E115" s="44">
        <v>-71.599300999999997</v>
      </c>
      <c r="F115" s="44">
        <v>-35.844557999999999</v>
      </c>
      <c r="G115" s="45">
        <v>8638.6900000000005</v>
      </c>
      <c r="H115" s="43">
        <v>1</v>
      </c>
      <c r="I115" s="42">
        <v>0</v>
      </c>
      <c r="J115" s="42">
        <v>0</v>
      </c>
      <c r="K115" s="42">
        <v>0</v>
      </c>
      <c r="L115" s="42">
        <v>1</v>
      </c>
    </row>
    <row r="116" ht="14.25" customHeight="1">
      <c r="A116" s="42" t="s">
        <v>15</v>
      </c>
      <c r="B116" s="43" t="s">
        <v>51</v>
      </c>
      <c r="C116" s="43">
        <v>0</v>
      </c>
      <c r="D116" s="43">
        <v>7</v>
      </c>
      <c r="E116" s="44">
        <v>-71.592692</v>
      </c>
      <c r="F116" s="44">
        <v>-35.848506999999998</v>
      </c>
      <c r="G116" s="45">
        <v>7673.3800000000001</v>
      </c>
      <c r="H116" s="43">
        <v>1</v>
      </c>
      <c r="I116" s="42">
        <v>0</v>
      </c>
      <c r="J116" s="42">
        <v>0</v>
      </c>
      <c r="K116" s="42">
        <v>0</v>
      </c>
      <c r="L116" s="42">
        <v>1</v>
      </c>
    </row>
    <row r="117" ht="14.25" customHeight="1">
      <c r="A117" s="42" t="s">
        <v>15</v>
      </c>
      <c r="B117" s="43" t="s">
        <v>51</v>
      </c>
      <c r="C117" s="43">
        <v>0</v>
      </c>
      <c r="D117" s="43">
        <v>5</v>
      </c>
      <c r="E117" s="44">
        <v>-71.570245999999997</v>
      </c>
      <c r="F117" s="44">
        <v>-35.860475000000001</v>
      </c>
      <c r="G117" s="45">
        <v>4640.6499999999996</v>
      </c>
      <c r="H117" s="43">
        <v>1</v>
      </c>
      <c r="I117" s="42">
        <v>0</v>
      </c>
      <c r="J117" s="42">
        <v>0</v>
      </c>
      <c r="K117" s="42">
        <v>0</v>
      </c>
      <c r="L117" s="42">
        <v>0</v>
      </c>
    </row>
    <row r="118" ht="14.25" customHeight="1">
      <c r="A118" s="42" t="s">
        <v>15</v>
      </c>
      <c r="B118" s="43" t="s">
        <v>51</v>
      </c>
      <c r="C118" s="43">
        <v>0</v>
      </c>
      <c r="D118" s="43">
        <v>1</v>
      </c>
      <c r="E118" s="44">
        <v>-71.537272000000002</v>
      </c>
      <c r="F118" s="44">
        <v>-35.883589000000001</v>
      </c>
      <c r="G118" s="45">
        <v>101.23</v>
      </c>
      <c r="H118" s="43">
        <v>1</v>
      </c>
      <c r="I118" s="42">
        <v>1</v>
      </c>
      <c r="J118" s="42">
        <v>1</v>
      </c>
      <c r="K118" s="42">
        <v>0.90000000000000002</v>
      </c>
      <c r="L118" s="42">
        <v>0</v>
      </c>
    </row>
    <row r="119" ht="14.25" customHeight="1">
      <c r="A119" s="42" t="s">
        <v>15</v>
      </c>
      <c r="B119" s="43" t="s">
        <v>51</v>
      </c>
      <c r="C119" s="43">
        <v>0</v>
      </c>
      <c r="D119" s="43">
        <v>2</v>
      </c>
      <c r="E119" s="44">
        <v>-71.541600000000003</v>
      </c>
      <c r="F119" s="44">
        <v>-35.877370999999997</v>
      </c>
      <c r="G119" s="45">
        <v>1169.05</v>
      </c>
      <c r="H119" s="43">
        <v>1</v>
      </c>
      <c r="I119" s="42">
        <v>1</v>
      </c>
      <c r="J119" s="42">
        <v>0</v>
      </c>
      <c r="K119" s="42">
        <v>0.050000000000000003</v>
      </c>
      <c r="L119" s="42">
        <v>0</v>
      </c>
    </row>
    <row r="120" ht="14.25" customHeight="1">
      <c r="A120" s="42" t="s">
        <v>15</v>
      </c>
      <c r="B120" s="43" t="s">
        <v>51</v>
      </c>
      <c r="C120" s="43">
        <v>0</v>
      </c>
      <c r="D120" s="43">
        <v>3</v>
      </c>
      <c r="E120" s="44">
        <v>-71.551374999999993</v>
      </c>
      <c r="F120" s="44">
        <v>-35.867840000000001</v>
      </c>
      <c r="G120" s="45">
        <v>2732.4400000000001</v>
      </c>
      <c r="H120" s="43">
        <v>1</v>
      </c>
      <c r="I120" s="42">
        <v>0</v>
      </c>
      <c r="J120" s="42">
        <v>0</v>
      </c>
      <c r="K120" s="42">
        <v>0</v>
      </c>
      <c r="L120" s="42">
        <v>0</v>
      </c>
    </row>
    <row r="121" ht="14.25" customHeight="1">
      <c r="A121" s="42" t="s">
        <v>15</v>
      </c>
      <c r="B121" s="43" t="s">
        <v>51</v>
      </c>
      <c r="C121" s="43">
        <v>0</v>
      </c>
      <c r="D121" s="43">
        <v>4</v>
      </c>
      <c r="E121" s="44">
        <v>-71.561757</v>
      </c>
      <c r="F121" s="44">
        <v>-35.863407000000002</v>
      </c>
      <c r="G121" s="45">
        <v>3806.6500000000001</v>
      </c>
      <c r="H121" s="43">
        <v>1</v>
      </c>
      <c r="I121" s="42">
        <v>0</v>
      </c>
      <c r="J121" s="42">
        <v>0</v>
      </c>
      <c r="K121" s="42">
        <v>0</v>
      </c>
      <c r="L121" s="42">
        <v>0</v>
      </c>
    </row>
    <row r="122" ht="14.25" customHeight="1">
      <c r="A122" s="42" t="s">
        <v>15</v>
      </c>
      <c r="B122" s="43" t="s">
        <v>51</v>
      </c>
      <c r="C122" s="43">
        <v>0</v>
      </c>
      <c r="D122" s="43">
        <v>9</v>
      </c>
      <c r="E122" s="44">
        <v>-71.614158000000003</v>
      </c>
      <c r="F122" s="44">
        <v>-35.844354000000003</v>
      </c>
      <c r="G122" s="45">
        <v>10180.48</v>
      </c>
      <c r="H122" s="43">
        <v>1</v>
      </c>
      <c r="I122" s="42">
        <v>0</v>
      </c>
      <c r="J122" s="42">
        <v>0</v>
      </c>
      <c r="K122" s="42">
        <v>0</v>
      </c>
      <c r="L122" s="42">
        <v>1</v>
      </c>
    </row>
    <row r="123" ht="14.25" customHeight="1">
      <c r="A123" s="42" t="s">
        <v>15</v>
      </c>
      <c r="B123" s="43" t="s">
        <v>51</v>
      </c>
      <c r="C123" s="43">
        <v>0</v>
      </c>
      <c r="D123" s="43">
        <v>10</v>
      </c>
      <c r="E123" s="44">
        <v>-71.618599000000003</v>
      </c>
      <c r="F123" s="44">
        <v>-35.844016000000003</v>
      </c>
      <c r="G123" s="45">
        <v>10829.200000000001</v>
      </c>
      <c r="H123" s="43">
        <v>1</v>
      </c>
      <c r="I123" s="42">
        <v>1</v>
      </c>
      <c r="J123" s="42">
        <v>0</v>
      </c>
      <c r="K123" s="42">
        <v>0.050000000000000003</v>
      </c>
      <c r="L123" s="42">
        <v>1</v>
      </c>
    </row>
    <row r="124" ht="14.25" customHeight="1">
      <c r="A124" s="42" t="s">
        <v>15</v>
      </c>
      <c r="B124" s="43" t="s">
        <v>51</v>
      </c>
      <c r="C124" s="43">
        <v>1</v>
      </c>
      <c r="D124" s="43">
        <v>4</v>
      </c>
      <c r="E124" s="44">
        <v>-71.601423999999994</v>
      </c>
      <c r="F124" s="44">
        <v>-35.845390999999999</v>
      </c>
      <c r="G124" s="45">
        <v>2734.6999999999998</v>
      </c>
      <c r="H124" s="43">
        <v>1</v>
      </c>
      <c r="I124" s="42">
        <v>0</v>
      </c>
      <c r="J124" s="42">
        <v>0</v>
      </c>
      <c r="K124" s="42">
        <v>0</v>
      </c>
      <c r="L124" s="42">
        <v>1</v>
      </c>
    </row>
    <row r="125" ht="14.25" customHeight="1">
      <c r="A125" s="42" t="s">
        <v>15</v>
      </c>
      <c r="B125" s="43" t="s">
        <v>51</v>
      </c>
      <c r="C125" s="43">
        <v>1</v>
      </c>
      <c r="D125" s="43">
        <v>5</v>
      </c>
      <c r="E125" s="44">
        <v>-71.593442999999994</v>
      </c>
      <c r="F125" s="44">
        <v>-35.848427999999998</v>
      </c>
      <c r="G125" s="45">
        <v>4235.6899999999996</v>
      </c>
      <c r="H125" s="43">
        <v>1</v>
      </c>
      <c r="I125" s="42">
        <v>0</v>
      </c>
      <c r="J125" s="42">
        <v>0</v>
      </c>
      <c r="K125" s="42">
        <v>0</v>
      </c>
      <c r="L125" s="42">
        <v>1</v>
      </c>
    </row>
    <row r="126" ht="14.25" customHeight="1">
      <c r="A126" s="42" t="s">
        <v>15</v>
      </c>
      <c r="B126" s="43" t="s">
        <v>51</v>
      </c>
      <c r="C126" s="43">
        <v>1</v>
      </c>
      <c r="D126" s="43">
        <v>6</v>
      </c>
      <c r="E126" s="44">
        <v>-71.588156999999995</v>
      </c>
      <c r="F126" s="44">
        <v>-35.850757999999999</v>
      </c>
      <c r="G126" s="45">
        <v>4900.4899999999998</v>
      </c>
      <c r="H126" s="43">
        <v>1</v>
      </c>
      <c r="I126" s="42">
        <v>0</v>
      </c>
      <c r="J126" s="42">
        <v>0</v>
      </c>
      <c r="K126" s="42">
        <v>0</v>
      </c>
      <c r="L126" s="42">
        <v>1</v>
      </c>
    </row>
    <row r="127" ht="14.25" customHeight="1">
      <c r="A127" s="42" t="s">
        <v>15</v>
      </c>
      <c r="B127" s="43" t="s">
        <v>51</v>
      </c>
      <c r="C127" s="43">
        <v>1</v>
      </c>
      <c r="D127" s="43">
        <v>7</v>
      </c>
      <c r="E127" s="44">
        <v>-71.581344999999999</v>
      </c>
      <c r="F127" s="44">
        <v>-35.854833999999997</v>
      </c>
      <c r="G127" s="45">
        <v>5893.9799999999996</v>
      </c>
      <c r="H127" s="43">
        <v>1</v>
      </c>
      <c r="I127" s="42">
        <v>0</v>
      </c>
      <c r="J127" s="42">
        <v>0</v>
      </c>
      <c r="K127" s="42">
        <v>0</v>
      </c>
      <c r="L127" s="42">
        <v>1</v>
      </c>
    </row>
    <row r="128" ht="14.25" customHeight="1">
      <c r="A128" s="42" t="s">
        <v>15</v>
      </c>
      <c r="B128" s="43" t="s">
        <v>51</v>
      </c>
      <c r="C128" s="43">
        <v>1</v>
      </c>
      <c r="D128" s="43">
        <v>1</v>
      </c>
      <c r="E128" s="44">
        <v>-71.620485000000002</v>
      </c>
      <c r="F128" s="44">
        <v>-35.844248999999998</v>
      </c>
      <c r="G128" s="45">
        <v>98.659999999999997</v>
      </c>
      <c r="H128" s="43">
        <v>1</v>
      </c>
      <c r="I128" s="42">
        <v>1</v>
      </c>
      <c r="J128" s="42">
        <v>0</v>
      </c>
      <c r="K128" s="42">
        <v>0.90000000000000002</v>
      </c>
      <c r="L128" s="42">
        <v>1</v>
      </c>
    </row>
    <row r="129" ht="14.25" customHeight="1">
      <c r="A129" s="42" t="s">
        <v>15</v>
      </c>
      <c r="B129" s="43" t="s">
        <v>51</v>
      </c>
      <c r="C129" s="43">
        <v>1</v>
      </c>
      <c r="D129" s="43">
        <v>2</v>
      </c>
      <c r="E129" s="44">
        <v>-71.619265999999996</v>
      </c>
      <c r="F129" s="44">
        <v>-35.845599999999997</v>
      </c>
      <c r="G129" s="45">
        <v>349.67000000000002</v>
      </c>
      <c r="H129" s="43">
        <v>1</v>
      </c>
      <c r="I129" s="42">
        <v>1</v>
      </c>
      <c r="J129" s="42">
        <v>0</v>
      </c>
      <c r="K129" s="42">
        <v>0.050000000000000003</v>
      </c>
      <c r="L129" s="42">
        <v>1</v>
      </c>
    </row>
    <row r="130" ht="14.25" customHeight="1">
      <c r="A130" s="42" t="s">
        <v>15</v>
      </c>
      <c r="B130" s="43" t="s">
        <v>51</v>
      </c>
      <c r="C130" s="43">
        <v>1</v>
      </c>
      <c r="D130" s="43">
        <v>3</v>
      </c>
      <c r="E130" s="44">
        <v>-71.612630999999993</v>
      </c>
      <c r="F130" s="44">
        <v>-35.845281999999997</v>
      </c>
      <c r="G130" s="45">
        <v>1217.5999999999999</v>
      </c>
      <c r="H130" s="43">
        <v>1</v>
      </c>
      <c r="I130" s="42">
        <v>0</v>
      </c>
      <c r="J130" s="42">
        <v>0</v>
      </c>
      <c r="K130" s="42">
        <v>0</v>
      </c>
      <c r="L130" s="42">
        <v>1</v>
      </c>
    </row>
    <row r="131" ht="14.25" customHeight="1">
      <c r="A131" s="42" t="s">
        <v>15</v>
      </c>
      <c r="B131" s="43" t="s">
        <v>51</v>
      </c>
      <c r="C131" s="43">
        <v>1</v>
      </c>
      <c r="D131" s="43">
        <v>8</v>
      </c>
      <c r="E131" s="44">
        <v>-71.570249000000004</v>
      </c>
      <c r="F131" s="44">
        <v>-35.860475000000001</v>
      </c>
      <c r="G131" s="45">
        <v>7315.5299999999997</v>
      </c>
      <c r="H131" s="43">
        <v>1</v>
      </c>
      <c r="I131" s="42">
        <v>0</v>
      </c>
      <c r="J131" s="42">
        <v>0</v>
      </c>
      <c r="K131" s="42">
        <v>0</v>
      </c>
      <c r="L131" s="42">
        <v>0</v>
      </c>
    </row>
    <row r="132" ht="14.25" customHeight="1">
      <c r="A132" s="42" t="s">
        <v>15</v>
      </c>
      <c r="B132" s="43" t="s">
        <v>51</v>
      </c>
      <c r="C132" s="43">
        <v>1</v>
      </c>
      <c r="D132" s="43">
        <v>9</v>
      </c>
      <c r="E132" s="44">
        <v>-71.551377000000002</v>
      </c>
      <c r="F132" s="44">
        <v>-35.867837999999999</v>
      </c>
      <c r="G132" s="45">
        <v>9223.7099999999991</v>
      </c>
      <c r="H132" s="43">
        <v>1</v>
      </c>
      <c r="I132" s="42">
        <v>0</v>
      </c>
      <c r="J132" s="42">
        <v>0</v>
      </c>
      <c r="K132" s="42">
        <v>0</v>
      </c>
      <c r="L132" s="42">
        <v>0</v>
      </c>
    </row>
    <row r="133" ht="14.25" customHeight="1">
      <c r="A133" s="42" t="s">
        <v>15</v>
      </c>
      <c r="B133" s="43" t="s">
        <v>51</v>
      </c>
      <c r="C133" s="43">
        <v>1</v>
      </c>
      <c r="D133" s="43">
        <v>10</v>
      </c>
      <c r="E133" s="44">
        <v>-71.541601</v>
      </c>
      <c r="F133" s="44">
        <v>-35.877372000000001</v>
      </c>
      <c r="G133" s="45">
        <v>10787.52</v>
      </c>
      <c r="H133" s="43">
        <v>1</v>
      </c>
      <c r="I133" s="42">
        <v>0</v>
      </c>
      <c r="J133" s="42">
        <v>0</v>
      </c>
      <c r="K133" s="42">
        <v>0</v>
      </c>
      <c r="L133" s="42">
        <v>0</v>
      </c>
    </row>
    <row r="134" ht="14.25" customHeight="1">
      <c r="A134" s="42" t="s">
        <v>15</v>
      </c>
      <c r="B134" s="43" t="s">
        <v>51</v>
      </c>
      <c r="C134" s="43">
        <v>1</v>
      </c>
      <c r="D134" s="43">
        <v>11</v>
      </c>
      <c r="E134" s="44">
        <v>-71.536991</v>
      </c>
      <c r="F134" s="44">
        <v>-35.883716999999997</v>
      </c>
      <c r="G134" s="45">
        <v>11884.280000000001</v>
      </c>
      <c r="H134" s="43">
        <v>1</v>
      </c>
      <c r="I134" s="42">
        <v>1</v>
      </c>
      <c r="J134" s="42">
        <v>0</v>
      </c>
      <c r="K134" s="42">
        <v>0.050000000000000003</v>
      </c>
      <c r="L134" s="42">
        <v>0</v>
      </c>
    </row>
    <row r="135" ht="14.25" customHeight="1">
      <c r="A135" s="42" t="s">
        <v>15</v>
      </c>
      <c r="B135" s="43" t="s">
        <v>54</v>
      </c>
      <c r="C135" s="43">
        <v>0</v>
      </c>
      <c r="D135" s="43">
        <v>3</v>
      </c>
      <c r="E135" s="44">
        <v>-71.585218999999995</v>
      </c>
      <c r="F135" s="44">
        <v>-35.852716999999998</v>
      </c>
      <c r="G135" s="45">
        <v>1343.6099999999999</v>
      </c>
      <c r="H135" s="43">
        <v>1</v>
      </c>
      <c r="I135" s="42">
        <v>0</v>
      </c>
      <c r="J135" s="42">
        <v>0</v>
      </c>
      <c r="K135" s="42">
        <v>0</v>
      </c>
      <c r="L135" s="42">
        <v>1</v>
      </c>
    </row>
    <row r="136" ht="14.25" customHeight="1">
      <c r="A136" s="42" t="s">
        <v>15</v>
      </c>
      <c r="B136" s="43" t="s">
        <v>54</v>
      </c>
      <c r="C136" s="43">
        <v>0</v>
      </c>
      <c r="D136" s="43">
        <v>4</v>
      </c>
      <c r="E136" s="44">
        <v>-71.589815999999999</v>
      </c>
      <c r="F136" s="44">
        <v>-35.851416999999998</v>
      </c>
      <c r="G136" s="45">
        <v>1815.3099999999999</v>
      </c>
      <c r="H136" s="43">
        <v>1</v>
      </c>
      <c r="I136" s="42">
        <v>0</v>
      </c>
      <c r="J136" s="42">
        <v>0</v>
      </c>
      <c r="K136" s="42">
        <v>0</v>
      </c>
      <c r="L136" s="42">
        <v>1</v>
      </c>
    </row>
    <row r="137" ht="14.25" customHeight="1">
      <c r="A137" s="42" t="s">
        <v>15</v>
      </c>
      <c r="B137" s="43" t="s">
        <v>54</v>
      </c>
      <c r="C137" s="43">
        <v>0</v>
      </c>
      <c r="D137" s="43">
        <v>7</v>
      </c>
      <c r="E137" s="44">
        <v>-71.599300999999997</v>
      </c>
      <c r="F137" s="44">
        <v>-35.844557999999999</v>
      </c>
      <c r="G137" s="45">
        <v>3374.3899999999999</v>
      </c>
      <c r="H137" s="43">
        <v>1</v>
      </c>
      <c r="I137" s="42">
        <v>0</v>
      </c>
      <c r="J137" s="42">
        <v>0</v>
      </c>
      <c r="K137" s="42">
        <v>0</v>
      </c>
      <c r="L137" s="42">
        <v>1</v>
      </c>
    </row>
    <row r="138" ht="14.25" customHeight="1">
      <c r="A138" s="42" t="s">
        <v>15</v>
      </c>
      <c r="B138" s="43" t="s">
        <v>54</v>
      </c>
      <c r="C138" s="43">
        <v>0</v>
      </c>
      <c r="D138" s="43">
        <v>5</v>
      </c>
      <c r="E138" s="44">
        <v>-71.592692</v>
      </c>
      <c r="F138" s="44">
        <v>-35.848506999999998</v>
      </c>
      <c r="G138" s="45">
        <v>2409.0799999999999</v>
      </c>
      <c r="H138" s="43">
        <v>1</v>
      </c>
      <c r="I138" s="42">
        <v>0</v>
      </c>
      <c r="J138" s="42">
        <v>0</v>
      </c>
      <c r="K138" s="42">
        <v>0</v>
      </c>
      <c r="L138" s="42">
        <v>1</v>
      </c>
    </row>
    <row r="139" ht="14.25" customHeight="1">
      <c r="A139" s="42" t="s">
        <v>15</v>
      </c>
      <c r="B139" s="43" t="s">
        <v>54</v>
      </c>
      <c r="C139" s="43">
        <v>0</v>
      </c>
      <c r="D139" s="43">
        <v>9</v>
      </c>
      <c r="E139" s="44">
        <v>-71.614158000000003</v>
      </c>
      <c r="F139" s="44">
        <v>-35.844354000000003</v>
      </c>
      <c r="G139" s="45">
        <v>4916.1800000000003</v>
      </c>
      <c r="H139" s="43">
        <v>1</v>
      </c>
      <c r="I139" s="42">
        <v>0</v>
      </c>
      <c r="J139" s="42">
        <v>0</v>
      </c>
      <c r="K139" s="42">
        <v>0</v>
      </c>
      <c r="L139" s="42">
        <v>1</v>
      </c>
    </row>
    <row r="140" ht="14.25" customHeight="1">
      <c r="A140" s="42" t="s">
        <v>15</v>
      </c>
      <c r="B140" s="43" t="s">
        <v>54</v>
      </c>
      <c r="C140" s="43">
        <v>0</v>
      </c>
      <c r="D140" s="43">
        <v>10</v>
      </c>
      <c r="E140" s="44">
        <v>-71.618599000000003</v>
      </c>
      <c r="F140" s="44">
        <v>-35.844016000000003</v>
      </c>
      <c r="G140" s="45">
        <v>5564.8999999999996</v>
      </c>
      <c r="H140" s="43">
        <v>1</v>
      </c>
      <c r="I140" s="42">
        <v>1</v>
      </c>
      <c r="J140" s="42">
        <v>0</v>
      </c>
      <c r="K140" s="42">
        <v>0.050000000000000003</v>
      </c>
      <c r="L140" s="42">
        <v>1</v>
      </c>
    </row>
    <row r="141" ht="14.25" customHeight="1">
      <c r="A141" s="42" t="s">
        <v>15</v>
      </c>
      <c r="B141" s="43" t="s">
        <v>54</v>
      </c>
      <c r="C141" s="43">
        <v>0</v>
      </c>
      <c r="D141" s="43">
        <v>1</v>
      </c>
      <c r="E141" s="44">
        <v>-71.576244000000003</v>
      </c>
      <c r="F141" s="44">
        <v>-35.85783</v>
      </c>
      <c r="G141" s="45">
        <v>124.40000000000001</v>
      </c>
      <c r="H141" s="43">
        <v>1</v>
      </c>
      <c r="I141" s="42">
        <v>1</v>
      </c>
      <c r="J141" s="42">
        <v>1</v>
      </c>
      <c r="K141" s="42">
        <v>0.90000000000000002</v>
      </c>
      <c r="L141" s="42">
        <v>1</v>
      </c>
    </row>
    <row r="142" ht="14.25" customHeight="1">
      <c r="A142" s="42" t="s">
        <v>15</v>
      </c>
      <c r="B142" s="43" t="s">
        <v>54</v>
      </c>
      <c r="C142" s="43">
        <v>0</v>
      </c>
      <c r="D142" s="43">
        <v>2</v>
      </c>
      <c r="E142" s="44">
        <v>-71.578390999999996</v>
      </c>
      <c r="F142" s="44">
        <v>-35.854810999999998</v>
      </c>
      <c r="G142" s="45">
        <v>625.91999999999996</v>
      </c>
      <c r="H142" s="43">
        <v>1</v>
      </c>
      <c r="I142" s="42">
        <v>1</v>
      </c>
      <c r="J142" s="42">
        <v>0</v>
      </c>
      <c r="K142" s="42">
        <v>0.050000000000000003</v>
      </c>
      <c r="L142" s="42">
        <v>1</v>
      </c>
    </row>
    <row r="143" ht="14.25" customHeight="1">
      <c r="A143" s="42" t="s">
        <v>15</v>
      </c>
      <c r="B143" s="43" t="s">
        <v>54</v>
      </c>
      <c r="C143" s="43">
        <v>0</v>
      </c>
      <c r="D143" s="43">
        <v>6</v>
      </c>
      <c r="E143" s="44">
        <v>-71.597583999999998</v>
      </c>
      <c r="F143" s="44">
        <v>-35.846660999999997</v>
      </c>
      <c r="G143" s="45">
        <v>2982.6500000000001</v>
      </c>
      <c r="H143" s="43">
        <v>1</v>
      </c>
      <c r="I143" s="42">
        <v>0</v>
      </c>
      <c r="J143" s="42">
        <v>0</v>
      </c>
      <c r="K143" s="42">
        <v>0</v>
      </c>
      <c r="L143" s="42">
        <v>1</v>
      </c>
    </row>
    <row r="144" ht="14.25" customHeight="1">
      <c r="A144" s="42" t="s">
        <v>15</v>
      </c>
      <c r="B144" s="43" t="s">
        <v>54</v>
      </c>
      <c r="C144" s="43">
        <v>0</v>
      </c>
      <c r="D144" s="43">
        <v>8</v>
      </c>
      <c r="E144" s="44">
        <v>-71.609236999999993</v>
      </c>
      <c r="F144" s="44">
        <v>-35.843781999999997</v>
      </c>
      <c r="G144" s="45">
        <v>4312.2399999999998</v>
      </c>
      <c r="H144" s="43">
        <v>1</v>
      </c>
      <c r="I144" s="42">
        <v>0</v>
      </c>
      <c r="J144" s="42">
        <v>0</v>
      </c>
      <c r="K144" s="42">
        <v>0</v>
      </c>
      <c r="L144" s="42">
        <v>1</v>
      </c>
    </row>
    <row r="145" ht="14.25" customHeight="1">
      <c r="A145" s="42" t="s">
        <v>15</v>
      </c>
      <c r="B145" s="43" t="s">
        <v>54</v>
      </c>
      <c r="C145" s="43">
        <v>1</v>
      </c>
      <c r="D145" s="43">
        <v>4</v>
      </c>
      <c r="E145" s="44">
        <v>-71.601423999999994</v>
      </c>
      <c r="F145" s="44">
        <v>-35.845390999999999</v>
      </c>
      <c r="G145" s="45">
        <v>2734.6999999999998</v>
      </c>
      <c r="H145" s="43">
        <v>1</v>
      </c>
      <c r="I145" s="42">
        <v>0</v>
      </c>
      <c r="J145" s="42">
        <v>0</v>
      </c>
      <c r="K145" s="42">
        <v>0</v>
      </c>
      <c r="L145" s="42">
        <v>1</v>
      </c>
    </row>
    <row r="146" ht="14.25" customHeight="1">
      <c r="A146" s="42" t="s">
        <v>15</v>
      </c>
      <c r="B146" s="43" t="s">
        <v>54</v>
      </c>
      <c r="C146" s="43">
        <v>1</v>
      </c>
      <c r="D146" s="43">
        <v>6</v>
      </c>
      <c r="E146" s="44">
        <v>-71.593442999999994</v>
      </c>
      <c r="F146" s="44">
        <v>-35.848427999999998</v>
      </c>
      <c r="G146" s="45">
        <v>4235.6899999999996</v>
      </c>
      <c r="H146" s="43">
        <v>1</v>
      </c>
      <c r="I146" s="42">
        <v>0</v>
      </c>
      <c r="J146" s="42">
        <v>0</v>
      </c>
      <c r="K146" s="42">
        <v>0</v>
      </c>
      <c r="L146" s="42">
        <v>1</v>
      </c>
    </row>
    <row r="147" ht="14.25" customHeight="1">
      <c r="A147" s="42" t="s">
        <v>15</v>
      </c>
      <c r="B147" s="43" t="s">
        <v>54</v>
      </c>
      <c r="C147" s="43">
        <v>1</v>
      </c>
      <c r="D147" s="43">
        <v>7</v>
      </c>
      <c r="E147" s="44">
        <v>-71.588156999999995</v>
      </c>
      <c r="F147" s="44">
        <v>-35.850757999999999</v>
      </c>
      <c r="G147" s="45">
        <v>4900.4899999999998</v>
      </c>
      <c r="H147" s="43">
        <v>1</v>
      </c>
      <c r="I147" s="42">
        <v>0</v>
      </c>
      <c r="J147" s="42">
        <v>0</v>
      </c>
      <c r="K147" s="42">
        <v>0</v>
      </c>
      <c r="L147" s="42">
        <v>1</v>
      </c>
    </row>
    <row r="148" ht="14.25" customHeight="1">
      <c r="A148" s="42" t="s">
        <v>15</v>
      </c>
      <c r="B148" s="43" t="s">
        <v>54</v>
      </c>
      <c r="C148" s="43">
        <v>1</v>
      </c>
      <c r="D148" s="43">
        <v>8</v>
      </c>
      <c r="E148" s="44">
        <v>-71.581344999999999</v>
      </c>
      <c r="F148" s="44">
        <v>-35.854833999999997</v>
      </c>
      <c r="G148" s="45">
        <v>5893.9799999999996</v>
      </c>
      <c r="H148" s="43">
        <v>1</v>
      </c>
      <c r="I148" s="42">
        <v>0</v>
      </c>
      <c r="J148" s="42">
        <v>0</v>
      </c>
      <c r="K148" s="42">
        <v>0</v>
      </c>
      <c r="L148" s="42">
        <v>1</v>
      </c>
    </row>
    <row r="149" ht="14.25" customHeight="1">
      <c r="A149" s="42" t="s">
        <v>15</v>
      </c>
      <c r="B149" s="43" t="s">
        <v>54</v>
      </c>
      <c r="C149" s="43">
        <v>1</v>
      </c>
      <c r="D149" s="43">
        <v>5</v>
      </c>
      <c r="E149" s="44">
        <v>-71.595714999999998</v>
      </c>
      <c r="F149" s="44">
        <v>-35.843988000000003</v>
      </c>
      <c r="G149" s="45">
        <v>3461.46</v>
      </c>
      <c r="H149" s="43">
        <v>1</v>
      </c>
      <c r="I149" s="42">
        <v>0</v>
      </c>
      <c r="J149" s="42">
        <v>0</v>
      </c>
      <c r="K149" s="42">
        <v>0</v>
      </c>
      <c r="L149" s="42">
        <v>1</v>
      </c>
    </row>
    <row r="150" ht="14.25" customHeight="1">
      <c r="A150" s="42" t="s">
        <v>15</v>
      </c>
      <c r="B150" s="43" t="s">
        <v>54</v>
      </c>
      <c r="C150" s="43">
        <v>1</v>
      </c>
      <c r="D150" s="43">
        <v>1</v>
      </c>
      <c r="E150" s="44">
        <v>-71.620485000000002</v>
      </c>
      <c r="F150" s="44">
        <v>-35.844248999999998</v>
      </c>
      <c r="G150" s="45">
        <v>98.659999999999997</v>
      </c>
      <c r="H150" s="43">
        <v>1</v>
      </c>
      <c r="I150" s="42">
        <v>1</v>
      </c>
      <c r="J150" s="42">
        <v>0</v>
      </c>
      <c r="K150" s="42">
        <v>0.90000000000000002</v>
      </c>
      <c r="L150" s="42">
        <v>1</v>
      </c>
    </row>
    <row r="151" ht="14.25" customHeight="1">
      <c r="A151" s="42" t="s">
        <v>15</v>
      </c>
      <c r="B151" s="43" t="s">
        <v>54</v>
      </c>
      <c r="C151" s="43">
        <v>1</v>
      </c>
      <c r="D151" s="43">
        <v>2</v>
      </c>
      <c r="E151" s="44">
        <v>-71.619265999999996</v>
      </c>
      <c r="F151" s="44">
        <v>-35.845599999999997</v>
      </c>
      <c r="G151" s="45">
        <v>349.67000000000002</v>
      </c>
      <c r="H151" s="43">
        <v>1</v>
      </c>
      <c r="I151" s="42">
        <v>1</v>
      </c>
      <c r="J151" s="42">
        <v>0</v>
      </c>
      <c r="K151" s="42">
        <v>0.050000000000000003</v>
      </c>
      <c r="L151" s="42">
        <v>1</v>
      </c>
    </row>
    <row r="152" ht="14.25" customHeight="1">
      <c r="A152" s="42" t="s">
        <v>15</v>
      </c>
      <c r="B152" s="43" t="s">
        <v>54</v>
      </c>
      <c r="C152" s="43">
        <v>1</v>
      </c>
      <c r="D152" s="43">
        <v>3</v>
      </c>
      <c r="E152" s="44">
        <v>-71.612808000000001</v>
      </c>
      <c r="F152" s="44">
        <v>-35.845739999999999</v>
      </c>
      <c r="G152" s="45">
        <v>1164.21</v>
      </c>
      <c r="H152" s="43">
        <v>1</v>
      </c>
      <c r="I152" s="42">
        <v>0</v>
      </c>
      <c r="J152" s="42">
        <v>0</v>
      </c>
      <c r="K152" s="42">
        <v>0</v>
      </c>
      <c r="L152" s="42">
        <v>1</v>
      </c>
    </row>
    <row r="153" ht="14.25" customHeight="1">
      <c r="A153" s="42" t="s">
        <v>15</v>
      </c>
      <c r="B153" s="43" t="s">
        <v>54</v>
      </c>
      <c r="C153" s="43">
        <v>1</v>
      </c>
      <c r="D153" s="43">
        <v>9</v>
      </c>
      <c r="E153" s="44">
        <v>-71.578372000000002</v>
      </c>
      <c r="F153" s="44">
        <v>-35.854816</v>
      </c>
      <c r="G153" s="45">
        <v>6214.04</v>
      </c>
      <c r="H153" s="43">
        <v>1</v>
      </c>
      <c r="I153" s="42">
        <v>0</v>
      </c>
      <c r="J153" s="42">
        <v>0</v>
      </c>
      <c r="K153" s="42">
        <v>0</v>
      </c>
      <c r="L153" s="42">
        <v>1</v>
      </c>
    </row>
    <row r="154" ht="14.25" customHeight="1">
      <c r="A154" s="42" t="s">
        <v>15</v>
      </c>
      <c r="B154" s="43" t="s">
        <v>54</v>
      </c>
      <c r="C154" s="43">
        <v>1</v>
      </c>
      <c r="D154" s="43">
        <v>10</v>
      </c>
      <c r="E154" s="44">
        <v>-71.576245</v>
      </c>
      <c r="F154" s="44">
        <v>-35.857830999999997</v>
      </c>
      <c r="G154" s="45">
        <v>6713.8999999999996</v>
      </c>
      <c r="H154" s="43">
        <v>1</v>
      </c>
      <c r="I154" s="42">
        <v>1</v>
      </c>
      <c r="J154" s="42">
        <v>0</v>
      </c>
      <c r="K154" s="42">
        <v>0.050000000000000003</v>
      </c>
      <c r="L154" s="42">
        <v>1</v>
      </c>
    </row>
    <row r="155" ht="14.25" customHeight="1">
      <c r="A155" s="42" t="s">
        <v>15</v>
      </c>
      <c r="B155" s="43" t="s">
        <v>46</v>
      </c>
      <c r="C155" s="43">
        <v>0</v>
      </c>
      <c r="D155" s="43">
        <v>1</v>
      </c>
      <c r="E155" s="44">
        <v>-71.594668999999996</v>
      </c>
      <c r="F155" s="44">
        <v>-35.828339</v>
      </c>
      <c r="G155" s="45">
        <v>236.83000000000001</v>
      </c>
      <c r="H155" s="43">
        <v>1</v>
      </c>
      <c r="I155" s="42">
        <v>1</v>
      </c>
      <c r="J155" s="42">
        <v>1</v>
      </c>
      <c r="K155" s="42">
        <v>0.90000000000000002</v>
      </c>
      <c r="L155" s="42">
        <v>1</v>
      </c>
    </row>
    <row r="156" ht="14.25" customHeight="1">
      <c r="A156" s="46"/>
      <c r="B156" s="47"/>
      <c r="C156" s="48"/>
      <c r="D156" s="48"/>
      <c r="E156" s="49"/>
      <c r="F156" s="49"/>
      <c r="G156" s="50"/>
      <c r="H156" s="48"/>
      <c r="I156" s="46"/>
      <c r="J156" s="46"/>
      <c r="K156" s="46"/>
      <c r="L156" s="46"/>
    </row>
    <row r="157" ht="14.25" customHeight="1">
      <c r="A157" s="46"/>
      <c r="B157" s="47"/>
      <c r="C157" s="48"/>
      <c r="D157" s="48"/>
      <c r="E157" s="49"/>
      <c r="F157" s="49"/>
      <c r="G157" s="50"/>
      <c r="H157" s="48"/>
      <c r="I157" s="46"/>
      <c r="J157" s="46"/>
      <c r="K157" s="46"/>
      <c r="L157" s="46"/>
    </row>
    <row r="158" ht="14.25" customHeight="1">
      <c r="A158" s="46"/>
      <c r="B158" s="47"/>
      <c r="C158" s="48"/>
      <c r="D158" s="48"/>
      <c r="E158" s="49"/>
      <c r="F158" s="49"/>
      <c r="G158" s="50"/>
      <c r="H158" s="48"/>
      <c r="I158" s="46"/>
      <c r="J158" s="46"/>
      <c r="K158" s="46"/>
      <c r="L158" s="46"/>
    </row>
    <row r="159" ht="14.25" customHeight="1">
      <c r="A159" s="46"/>
      <c r="B159" s="47"/>
      <c r="C159" s="48"/>
      <c r="D159" s="48"/>
      <c r="E159" s="49"/>
      <c r="F159" s="49"/>
      <c r="G159" s="50"/>
      <c r="H159" s="48"/>
      <c r="I159" s="46"/>
      <c r="J159" s="46"/>
      <c r="K159" s="46"/>
      <c r="L159" s="46"/>
    </row>
    <row r="160" ht="14.25" customHeight="1">
      <c r="A160" s="46"/>
      <c r="B160" s="47"/>
      <c r="C160" s="48"/>
      <c r="D160" s="48"/>
      <c r="E160" s="49"/>
      <c r="F160" s="49"/>
      <c r="G160" s="50"/>
      <c r="H160" s="48"/>
      <c r="I160" s="46"/>
      <c r="J160" s="46"/>
      <c r="K160" s="46"/>
      <c r="L160" s="46"/>
    </row>
    <row r="161" ht="14.25" customHeight="1">
      <c r="A161" s="46"/>
      <c r="B161" s="47"/>
      <c r="C161" s="48"/>
      <c r="D161" s="48"/>
      <c r="E161" s="49"/>
      <c r="F161" s="49"/>
      <c r="G161" s="50"/>
      <c r="H161" s="48"/>
      <c r="I161" s="46"/>
      <c r="J161" s="46"/>
      <c r="K161" s="46"/>
      <c r="L161" s="46"/>
    </row>
    <row r="162" ht="14.25" customHeight="1">
      <c r="A162" s="46"/>
      <c r="B162" s="47"/>
      <c r="C162" s="48"/>
      <c r="D162" s="48"/>
      <c r="E162" s="49"/>
      <c r="F162" s="49"/>
      <c r="G162" s="50"/>
      <c r="H162" s="48"/>
      <c r="I162" s="46"/>
      <c r="J162" s="46"/>
      <c r="K162" s="46"/>
      <c r="L162" s="46"/>
    </row>
    <row r="163" ht="14.25" customHeight="1">
      <c r="A163" s="46"/>
      <c r="B163" s="47"/>
      <c r="C163" s="48"/>
      <c r="D163" s="48"/>
      <c r="E163" s="49"/>
      <c r="F163" s="49"/>
      <c r="G163" s="50"/>
      <c r="H163" s="48"/>
      <c r="I163" s="46"/>
      <c r="J163" s="46"/>
      <c r="K163" s="46"/>
      <c r="L163" s="46"/>
    </row>
    <row r="164" ht="14.25" customHeight="1">
      <c r="A164" s="46"/>
      <c r="B164" s="47"/>
      <c r="C164" s="48"/>
      <c r="D164" s="48"/>
      <c r="E164" s="49"/>
      <c r="F164" s="49"/>
      <c r="G164" s="50"/>
      <c r="H164" s="48"/>
      <c r="I164" s="46"/>
      <c r="J164" s="46"/>
      <c r="K164" s="46"/>
      <c r="L164" s="46"/>
    </row>
    <row r="165" ht="14.25" customHeight="1">
      <c r="A165" s="46"/>
      <c r="B165" s="47"/>
      <c r="C165" s="48"/>
      <c r="D165" s="48"/>
      <c r="E165" s="49"/>
      <c r="F165" s="49"/>
      <c r="G165" s="50"/>
      <c r="H165" s="48"/>
      <c r="I165" s="46"/>
      <c r="J165" s="46"/>
      <c r="K165" s="46"/>
      <c r="L165" s="46"/>
    </row>
    <row r="166" ht="14.25" customHeight="1">
      <c r="A166" s="46"/>
      <c r="B166" s="47"/>
      <c r="C166" s="48"/>
      <c r="D166" s="48"/>
      <c r="E166" s="49"/>
      <c r="F166" s="49"/>
      <c r="G166" s="50"/>
      <c r="H166" s="48"/>
      <c r="I166" s="46"/>
      <c r="J166" s="46"/>
      <c r="K166" s="46"/>
      <c r="L166" s="46"/>
    </row>
    <row r="167" ht="14.25" customHeight="1">
      <c r="A167" s="46"/>
      <c r="B167" s="47"/>
      <c r="C167" s="48"/>
      <c r="D167" s="48"/>
      <c r="E167" s="49"/>
      <c r="F167" s="49"/>
      <c r="G167" s="50"/>
      <c r="H167" s="48"/>
      <c r="I167" s="46"/>
      <c r="J167" s="46"/>
      <c r="K167" s="46"/>
      <c r="L167" s="46"/>
    </row>
    <row r="168" ht="14.25" customHeight="1">
      <c r="A168" s="46"/>
      <c r="B168" s="47"/>
      <c r="C168" s="48"/>
      <c r="D168" s="48"/>
      <c r="E168" s="49"/>
      <c r="F168" s="49"/>
      <c r="G168" s="50"/>
      <c r="H168" s="48"/>
      <c r="I168" s="46"/>
      <c r="J168" s="46"/>
      <c r="K168" s="46"/>
      <c r="L168" s="46"/>
    </row>
    <row r="169" ht="14.25" customHeight="1">
      <c r="A169" s="46"/>
      <c r="B169" s="47"/>
      <c r="C169" s="48"/>
      <c r="D169" s="48"/>
      <c r="E169" s="49"/>
      <c r="F169" s="49"/>
      <c r="G169" s="50"/>
      <c r="H169" s="48"/>
      <c r="I169" s="46"/>
      <c r="J169" s="46"/>
      <c r="K169" s="46"/>
      <c r="L169" s="46"/>
    </row>
    <row r="170" ht="14.25" customHeight="1">
      <c r="A170" s="46"/>
      <c r="B170" s="47"/>
      <c r="C170" s="48"/>
      <c r="D170" s="48"/>
      <c r="E170" s="49"/>
      <c r="F170" s="49"/>
      <c r="G170" s="50"/>
      <c r="H170" s="48"/>
      <c r="I170" s="46"/>
      <c r="J170" s="46"/>
      <c r="K170" s="46"/>
      <c r="L170" s="46"/>
    </row>
    <row r="171" ht="14.25" customHeight="1">
      <c r="A171" s="46"/>
      <c r="B171" s="47"/>
      <c r="C171" s="48"/>
      <c r="D171" s="48"/>
      <c r="E171" s="49"/>
      <c r="F171" s="49"/>
      <c r="G171" s="50"/>
      <c r="H171" s="48"/>
      <c r="I171" s="46"/>
      <c r="J171" s="46"/>
      <c r="K171" s="46"/>
      <c r="L171" s="46"/>
    </row>
    <row r="172" ht="14.25" customHeight="1">
      <c r="A172" s="46"/>
      <c r="B172" s="47"/>
      <c r="C172" s="48"/>
      <c r="D172" s="48"/>
      <c r="E172" s="49"/>
      <c r="F172" s="49"/>
      <c r="G172" s="50"/>
      <c r="H172" s="48"/>
      <c r="I172" s="46"/>
      <c r="J172" s="46"/>
      <c r="K172" s="46"/>
      <c r="L172" s="46"/>
    </row>
    <row r="173" ht="14.25" customHeight="1">
      <c r="A173" s="46"/>
      <c r="B173" s="47"/>
      <c r="C173" s="48"/>
      <c r="D173" s="48"/>
      <c r="E173" s="49"/>
      <c r="F173" s="49"/>
      <c r="G173" s="50"/>
      <c r="H173" s="48"/>
      <c r="I173" s="46"/>
      <c r="J173" s="46"/>
      <c r="K173" s="46"/>
      <c r="L173" s="46"/>
    </row>
    <row r="174" ht="14.25" customHeight="1">
      <c r="A174" s="46"/>
      <c r="B174" s="47"/>
      <c r="C174" s="48"/>
      <c r="D174" s="48"/>
      <c r="E174" s="49"/>
      <c r="F174" s="49"/>
      <c r="G174" s="50"/>
      <c r="H174" s="48"/>
      <c r="I174" s="46"/>
      <c r="J174" s="46"/>
      <c r="K174" s="46"/>
      <c r="L174" s="46"/>
    </row>
    <row r="175" ht="14.25" customHeight="1">
      <c r="A175" s="46"/>
      <c r="B175" s="47"/>
      <c r="C175" s="48"/>
      <c r="D175" s="48"/>
      <c r="E175" s="49"/>
      <c r="F175" s="49"/>
      <c r="G175" s="50"/>
      <c r="H175" s="48"/>
      <c r="I175" s="46"/>
      <c r="J175" s="46"/>
      <c r="K175" s="46"/>
      <c r="L175" s="46"/>
    </row>
    <row r="176" ht="14.25" customHeight="1">
      <c r="A176" s="51"/>
      <c r="B176" s="52"/>
      <c r="C176" s="53"/>
      <c r="D176" s="53"/>
      <c r="E176" s="54"/>
      <c r="F176" s="54"/>
      <c r="G176" s="55"/>
      <c r="H176" s="53"/>
      <c r="I176" s="51"/>
      <c r="J176" s="51"/>
      <c r="K176" s="51"/>
      <c r="L176" s="51"/>
    </row>
    <row r="177" ht="14.25" customHeight="1">
      <c r="A177" s="46"/>
      <c r="B177" s="47"/>
      <c r="C177" s="48"/>
      <c r="D177" s="48"/>
      <c r="E177" s="49"/>
      <c r="F177" s="49"/>
      <c r="G177" s="50"/>
      <c r="H177" s="48"/>
      <c r="I177" s="46"/>
      <c r="J177" s="46"/>
      <c r="K177" s="46"/>
      <c r="L177" s="46"/>
    </row>
    <row r="178" ht="14.25" customHeight="1">
      <c r="A178" s="46"/>
      <c r="B178" s="47"/>
      <c r="C178" s="48"/>
      <c r="D178" s="48"/>
      <c r="E178" s="49"/>
      <c r="F178" s="49"/>
      <c r="G178" s="50"/>
      <c r="H178" s="48"/>
      <c r="I178" s="46"/>
      <c r="J178" s="46"/>
      <c r="K178" s="46"/>
      <c r="L178" s="46"/>
    </row>
    <row r="179" ht="14.25" customHeight="1">
      <c r="A179" s="46"/>
      <c r="B179" s="47"/>
      <c r="C179" s="48"/>
      <c r="D179" s="48"/>
      <c r="E179" s="49"/>
      <c r="F179" s="49"/>
      <c r="G179" s="50"/>
      <c r="H179" s="48"/>
      <c r="I179" s="46"/>
      <c r="J179" s="46"/>
      <c r="K179" s="46"/>
      <c r="L179" s="46"/>
    </row>
    <row r="180" ht="14.25" customHeight="1">
      <c r="A180" s="46"/>
      <c r="B180" s="47"/>
      <c r="C180" s="48"/>
      <c r="D180" s="48"/>
      <c r="E180" s="49"/>
      <c r="F180" s="49"/>
      <c r="G180" s="50"/>
      <c r="H180" s="48"/>
      <c r="I180" s="46"/>
      <c r="J180" s="46"/>
      <c r="K180" s="46"/>
      <c r="L180" s="46"/>
    </row>
    <row r="181" ht="14.25" customHeight="1">
      <c r="A181" s="46"/>
      <c r="B181" s="47"/>
      <c r="C181" s="48"/>
      <c r="D181" s="48"/>
      <c r="E181" s="49"/>
      <c r="F181" s="49"/>
      <c r="G181" s="50"/>
      <c r="H181" s="48"/>
      <c r="I181" s="46"/>
      <c r="J181" s="46"/>
      <c r="K181" s="46"/>
      <c r="L181" s="46"/>
    </row>
    <row r="182" ht="14.25" customHeight="1">
      <c r="A182" s="46"/>
      <c r="B182" s="47"/>
      <c r="C182" s="48"/>
      <c r="D182" s="48"/>
      <c r="E182" s="49"/>
      <c r="F182" s="49"/>
      <c r="G182" s="50"/>
      <c r="H182" s="48"/>
      <c r="I182" s="46"/>
      <c r="J182" s="46"/>
      <c r="K182" s="46"/>
      <c r="L182" s="46"/>
    </row>
    <row r="183" ht="14.25" customHeight="1">
      <c r="A183" s="46"/>
      <c r="B183" s="47"/>
      <c r="C183" s="48"/>
      <c r="D183" s="48"/>
      <c r="E183" s="49"/>
      <c r="F183" s="49"/>
      <c r="G183" s="50"/>
      <c r="H183" s="48"/>
      <c r="I183" s="46"/>
      <c r="J183" s="46"/>
      <c r="K183" s="46"/>
      <c r="L183" s="46"/>
    </row>
    <row r="184" ht="14.25" customHeight="1">
      <c r="A184" s="46"/>
      <c r="B184" s="47"/>
      <c r="C184" s="48"/>
      <c r="D184" s="48"/>
      <c r="E184" s="49"/>
      <c r="F184" s="49"/>
      <c r="G184" s="50"/>
      <c r="H184" s="48"/>
      <c r="I184" s="46"/>
      <c r="J184" s="46"/>
      <c r="K184" s="46"/>
      <c r="L184" s="46"/>
    </row>
    <row r="185" ht="14.25" customHeight="1">
      <c r="A185" s="46"/>
      <c r="B185" s="47"/>
      <c r="C185" s="48"/>
      <c r="D185" s="48"/>
      <c r="E185" s="49"/>
      <c r="F185" s="49"/>
      <c r="G185" s="50"/>
      <c r="H185" s="48"/>
      <c r="I185" s="46"/>
      <c r="J185" s="46"/>
      <c r="K185" s="46"/>
      <c r="L185" s="46"/>
    </row>
    <row r="186" ht="14.25" customHeight="1">
      <c r="A186" s="46"/>
      <c r="B186" s="47"/>
      <c r="C186" s="48"/>
      <c r="D186" s="48"/>
      <c r="E186" s="49"/>
      <c r="F186" s="49"/>
      <c r="G186" s="50"/>
      <c r="H186" s="48"/>
      <c r="I186" s="46"/>
      <c r="J186" s="46"/>
      <c r="K186" s="46"/>
      <c r="L186" s="46"/>
    </row>
    <row r="187" ht="14.25" customHeight="1">
      <c r="A187" s="46"/>
      <c r="B187" s="47"/>
      <c r="C187" s="48"/>
      <c r="D187" s="48"/>
      <c r="E187" s="49"/>
      <c r="F187" s="49"/>
      <c r="G187" s="50"/>
      <c r="H187" s="48"/>
      <c r="I187" s="46"/>
      <c r="J187" s="46"/>
      <c r="K187" s="46"/>
      <c r="L187" s="46"/>
    </row>
    <row r="188" ht="14.25" customHeight="1">
      <c r="A188" s="46"/>
      <c r="B188" s="47"/>
      <c r="C188" s="48"/>
      <c r="D188" s="48"/>
      <c r="E188" s="49"/>
      <c r="F188" s="49"/>
      <c r="G188" s="50"/>
      <c r="H188" s="48"/>
      <c r="I188" s="46"/>
      <c r="J188" s="46"/>
      <c r="K188" s="46"/>
      <c r="L188" s="46"/>
    </row>
    <row r="189" ht="14.25" customHeight="1">
      <c r="A189" s="46"/>
      <c r="B189" s="47"/>
      <c r="C189" s="48"/>
      <c r="D189" s="48"/>
      <c r="E189" s="49"/>
      <c r="F189" s="49"/>
      <c r="G189" s="50"/>
      <c r="H189" s="48"/>
      <c r="I189" s="46"/>
      <c r="J189" s="46"/>
      <c r="K189" s="46"/>
      <c r="L189" s="46"/>
    </row>
    <row r="190" ht="14.25" customHeight="1">
      <c r="A190" s="46"/>
      <c r="B190" s="47"/>
      <c r="C190" s="48"/>
      <c r="D190" s="48"/>
      <c r="E190" s="49"/>
      <c r="F190" s="49"/>
      <c r="G190" s="50"/>
      <c r="H190" s="48"/>
      <c r="I190" s="46"/>
      <c r="J190" s="46"/>
      <c r="K190" s="46"/>
      <c r="L190" s="46"/>
    </row>
    <row r="191" ht="14.25" customHeight="1">
      <c r="A191" s="46"/>
      <c r="B191" s="47"/>
      <c r="C191" s="48"/>
      <c r="D191" s="48"/>
      <c r="E191" s="49"/>
      <c r="F191" s="49"/>
      <c r="G191" s="50"/>
      <c r="H191" s="48"/>
      <c r="I191" s="46"/>
      <c r="J191" s="46"/>
      <c r="K191" s="46"/>
      <c r="L191" s="46"/>
    </row>
    <row r="192" ht="14.25" customHeight="1">
      <c r="A192" s="46"/>
      <c r="B192" s="47"/>
      <c r="C192" s="48"/>
      <c r="D192" s="48"/>
      <c r="E192" s="49"/>
      <c r="F192" s="49"/>
      <c r="G192" s="50"/>
      <c r="H192" s="48"/>
      <c r="I192" s="46"/>
      <c r="J192" s="46"/>
      <c r="K192" s="46"/>
      <c r="L192" s="46"/>
    </row>
    <row r="193" ht="14.25" customHeight="1">
      <c r="A193" s="46"/>
      <c r="B193" s="47"/>
      <c r="C193" s="48"/>
      <c r="D193" s="48"/>
      <c r="E193" s="49"/>
      <c r="F193" s="49"/>
      <c r="G193" s="50"/>
      <c r="H193" s="48"/>
      <c r="I193" s="46"/>
      <c r="J193" s="46"/>
      <c r="K193" s="46"/>
      <c r="L193" s="46"/>
    </row>
    <row r="194" ht="14.25" customHeight="1">
      <c r="A194" s="46"/>
      <c r="B194" s="47"/>
      <c r="C194" s="48"/>
      <c r="D194" s="48"/>
      <c r="E194" s="49"/>
      <c r="F194" s="49"/>
      <c r="G194" s="50"/>
      <c r="H194" s="48"/>
      <c r="I194" s="46"/>
      <c r="J194" s="46"/>
      <c r="K194" s="46"/>
      <c r="L194" s="46"/>
    </row>
    <row r="195" ht="14.25" customHeight="1">
      <c r="A195" s="46"/>
      <c r="B195" s="47"/>
      <c r="C195" s="48"/>
      <c r="D195" s="48"/>
      <c r="E195" s="49"/>
      <c r="F195" s="49"/>
      <c r="G195" s="50"/>
      <c r="H195" s="48"/>
      <c r="I195" s="46"/>
      <c r="J195" s="46"/>
      <c r="K195" s="46"/>
      <c r="L195" s="46"/>
    </row>
    <row r="196" ht="14.25" customHeight="1">
      <c r="A196" s="46"/>
      <c r="B196" s="47"/>
      <c r="C196" s="48"/>
      <c r="D196" s="48"/>
      <c r="E196" s="49"/>
      <c r="F196" s="49"/>
      <c r="G196" s="50"/>
      <c r="H196" s="48"/>
      <c r="I196" s="46"/>
      <c r="J196" s="46"/>
      <c r="K196" s="46"/>
      <c r="L196" s="46"/>
    </row>
    <row r="197" ht="14.25" customHeight="1">
      <c r="A197" s="46"/>
      <c r="B197" s="47"/>
      <c r="C197" s="48"/>
      <c r="D197" s="48"/>
      <c r="E197" s="49"/>
      <c r="F197" s="49"/>
      <c r="G197" s="50"/>
      <c r="H197" s="48"/>
      <c r="I197" s="46"/>
      <c r="J197" s="46"/>
      <c r="K197" s="46"/>
      <c r="L197" s="46"/>
    </row>
    <row r="198" ht="14.25" customHeight="1">
      <c r="A198" s="46"/>
      <c r="B198" s="47"/>
      <c r="C198" s="48"/>
      <c r="D198" s="48"/>
      <c r="E198" s="49"/>
      <c r="F198" s="49"/>
      <c r="G198" s="50"/>
      <c r="H198" s="48"/>
      <c r="I198" s="46"/>
      <c r="J198" s="46"/>
      <c r="K198" s="46"/>
      <c r="L198" s="46"/>
    </row>
    <row r="199" ht="14.25" customHeight="1">
      <c r="A199" s="46"/>
      <c r="B199" s="47"/>
      <c r="C199" s="48"/>
      <c r="D199" s="48"/>
      <c r="E199" s="49"/>
      <c r="F199" s="49"/>
      <c r="G199" s="50"/>
      <c r="H199" s="48"/>
      <c r="I199" s="46"/>
      <c r="J199" s="46"/>
      <c r="K199" s="46"/>
      <c r="L199" s="46"/>
    </row>
    <row r="200" ht="14.25" customHeight="1">
      <c r="A200" s="46"/>
      <c r="B200" s="47"/>
      <c r="C200" s="48"/>
      <c r="D200" s="48"/>
      <c r="E200" s="49"/>
      <c r="F200" s="49"/>
      <c r="G200" s="50"/>
      <c r="H200" s="48"/>
      <c r="I200" s="46"/>
      <c r="J200" s="46"/>
      <c r="K200" s="46"/>
      <c r="L200" s="46"/>
    </row>
    <row r="201" ht="14.25" customHeight="1">
      <c r="A201" s="46"/>
      <c r="B201" s="47"/>
      <c r="C201" s="48"/>
      <c r="D201" s="48"/>
      <c r="E201" s="49"/>
      <c r="F201" s="49"/>
      <c r="G201" s="50"/>
      <c r="H201" s="48"/>
      <c r="I201" s="46"/>
      <c r="J201" s="46"/>
      <c r="K201" s="46"/>
      <c r="L201" s="46"/>
    </row>
    <row r="202" ht="14.25" customHeight="1">
      <c r="A202" s="46"/>
      <c r="B202" s="47"/>
      <c r="C202" s="48"/>
      <c r="D202" s="48"/>
      <c r="E202" s="49"/>
      <c r="F202" s="49"/>
      <c r="G202" s="50"/>
      <c r="H202" s="48"/>
      <c r="I202" s="46"/>
      <c r="J202" s="46"/>
      <c r="K202" s="46"/>
      <c r="L202" s="46"/>
    </row>
    <row r="203" ht="14.25" customHeight="1">
      <c r="A203" s="46"/>
      <c r="B203" s="47"/>
      <c r="C203" s="48"/>
      <c r="D203" s="48"/>
      <c r="E203" s="49"/>
      <c r="F203" s="49"/>
      <c r="G203" s="50"/>
      <c r="H203" s="48"/>
      <c r="I203" s="46"/>
      <c r="J203" s="46"/>
      <c r="K203" s="46"/>
      <c r="L203" s="46"/>
    </row>
    <row r="204" ht="14.25" customHeight="1">
      <c r="A204" s="46"/>
      <c r="B204" s="47"/>
      <c r="C204" s="48"/>
      <c r="D204" s="48"/>
      <c r="E204" s="49"/>
      <c r="F204" s="49"/>
      <c r="G204" s="50"/>
      <c r="H204" s="48"/>
      <c r="I204" s="46"/>
      <c r="J204" s="46"/>
      <c r="K204" s="46"/>
      <c r="L204" s="46"/>
    </row>
    <row r="205" ht="14.25" customHeight="1">
      <c r="A205" s="46"/>
      <c r="B205" s="47"/>
      <c r="C205" s="48"/>
      <c r="D205" s="48"/>
      <c r="E205" s="49"/>
      <c r="F205" s="49"/>
      <c r="G205" s="50"/>
      <c r="H205" s="48"/>
      <c r="I205" s="46"/>
      <c r="J205" s="46"/>
      <c r="K205" s="46"/>
      <c r="L205" s="46"/>
    </row>
    <row r="206" ht="14.25" customHeight="1">
      <c r="A206" s="46"/>
      <c r="B206" s="47"/>
      <c r="C206" s="48"/>
      <c r="D206" s="48"/>
      <c r="E206" s="49"/>
      <c r="F206" s="49"/>
      <c r="G206" s="50"/>
      <c r="H206" s="48"/>
      <c r="I206" s="46"/>
      <c r="J206" s="46"/>
      <c r="K206" s="46"/>
      <c r="L206" s="46"/>
    </row>
    <row r="207" ht="14.25" customHeight="1">
      <c r="A207" s="46"/>
      <c r="B207" s="47"/>
      <c r="C207" s="48"/>
      <c r="D207" s="48"/>
      <c r="E207" s="49"/>
      <c r="F207" s="49"/>
      <c r="G207" s="50"/>
      <c r="H207" s="48"/>
      <c r="I207" s="46"/>
      <c r="J207" s="46"/>
      <c r="K207" s="46"/>
      <c r="L207" s="46"/>
    </row>
    <row r="208" ht="14.25" customHeight="1">
      <c r="A208" s="46"/>
      <c r="B208" s="47"/>
      <c r="C208" s="48"/>
      <c r="D208" s="48"/>
      <c r="E208" s="49"/>
      <c r="F208" s="49"/>
      <c r="G208" s="50"/>
      <c r="H208" s="48"/>
      <c r="I208" s="46"/>
      <c r="J208" s="46"/>
      <c r="K208" s="46"/>
      <c r="L208" s="46"/>
    </row>
    <row r="209" ht="14.25" customHeight="1">
      <c r="A209" s="46"/>
      <c r="B209" s="47"/>
      <c r="C209" s="48"/>
      <c r="D209" s="48"/>
      <c r="E209" s="49"/>
      <c r="F209" s="49"/>
      <c r="G209" s="50"/>
      <c r="H209" s="48"/>
      <c r="I209" s="46"/>
      <c r="J209" s="46"/>
      <c r="K209" s="46"/>
      <c r="L209" s="46"/>
    </row>
    <row r="210" ht="14.25" customHeight="1">
      <c r="A210" s="46"/>
      <c r="B210" s="47"/>
      <c r="C210" s="48"/>
      <c r="D210" s="48"/>
      <c r="E210" s="49"/>
      <c r="F210" s="49"/>
      <c r="G210" s="50"/>
      <c r="H210" s="48"/>
      <c r="I210" s="46"/>
      <c r="J210" s="46"/>
      <c r="K210" s="46"/>
      <c r="L210" s="46"/>
    </row>
    <row r="211" ht="14.25" customHeight="1">
      <c r="A211" s="46"/>
      <c r="B211" s="47"/>
      <c r="C211" s="48"/>
      <c r="D211" s="48"/>
      <c r="E211" s="49"/>
      <c r="F211" s="49"/>
      <c r="G211" s="50"/>
      <c r="H211" s="48"/>
      <c r="I211" s="46"/>
      <c r="J211" s="46"/>
      <c r="K211" s="46"/>
      <c r="L211" s="46"/>
    </row>
    <row r="212" ht="14.25" customHeight="1">
      <c r="A212" s="46"/>
      <c r="B212" s="47"/>
      <c r="C212" s="48"/>
      <c r="D212" s="48"/>
      <c r="E212" s="49"/>
      <c r="F212" s="49"/>
      <c r="G212" s="50"/>
      <c r="H212" s="48"/>
      <c r="I212" s="46"/>
      <c r="J212" s="46"/>
      <c r="K212" s="46"/>
      <c r="L212" s="46"/>
    </row>
    <row r="213" ht="14.25" customHeight="1">
      <c r="A213" s="46"/>
      <c r="B213" s="47"/>
      <c r="C213" s="48"/>
      <c r="D213" s="48"/>
      <c r="E213" s="49"/>
      <c r="F213" s="49"/>
      <c r="G213" s="50"/>
      <c r="H213" s="48"/>
      <c r="I213" s="46"/>
      <c r="J213" s="46"/>
      <c r="K213" s="46"/>
      <c r="L213" s="46"/>
    </row>
    <row r="214" ht="14.25" customHeight="1">
      <c r="A214" s="46"/>
      <c r="B214" s="47"/>
      <c r="C214" s="48"/>
      <c r="D214" s="48"/>
      <c r="E214" s="49"/>
      <c r="F214" s="49"/>
      <c r="G214" s="50"/>
      <c r="H214" s="48"/>
      <c r="I214" s="46"/>
      <c r="J214" s="46"/>
      <c r="K214" s="46"/>
      <c r="L214" s="46"/>
    </row>
    <row r="215" ht="14.25" customHeight="1">
      <c r="A215" s="46"/>
      <c r="B215" s="47"/>
      <c r="C215" s="48"/>
      <c r="D215" s="48"/>
      <c r="E215" s="49"/>
      <c r="F215" s="49"/>
      <c r="G215" s="50"/>
      <c r="H215" s="48"/>
      <c r="I215" s="46"/>
      <c r="J215" s="46"/>
      <c r="K215" s="46"/>
      <c r="L215" s="46"/>
    </row>
    <row r="216" ht="14.25" customHeight="1">
      <c r="A216" s="46"/>
      <c r="B216" s="47"/>
      <c r="C216" s="48"/>
      <c r="D216" s="48"/>
      <c r="E216" s="49"/>
      <c r="F216" s="49"/>
      <c r="G216" s="50"/>
      <c r="H216" s="48"/>
      <c r="I216" s="46"/>
      <c r="J216" s="46"/>
      <c r="K216" s="46"/>
      <c r="L216" s="46"/>
    </row>
    <row r="217" ht="14.25" customHeight="1">
      <c r="A217" s="46"/>
      <c r="B217" s="47"/>
      <c r="C217" s="48"/>
      <c r="D217" s="48"/>
      <c r="E217" s="49"/>
      <c r="F217" s="49"/>
      <c r="G217" s="50"/>
      <c r="H217" s="48"/>
      <c r="I217" s="46"/>
      <c r="J217" s="46"/>
      <c r="K217" s="46"/>
      <c r="L217" s="46"/>
    </row>
    <row r="218" ht="14.25" customHeight="1">
      <c r="A218" s="46"/>
      <c r="B218" s="47"/>
      <c r="C218" s="48"/>
      <c r="D218" s="48"/>
      <c r="E218" s="49"/>
      <c r="F218" s="49"/>
      <c r="G218" s="50"/>
      <c r="H218" s="48"/>
      <c r="I218" s="46"/>
      <c r="J218" s="46"/>
      <c r="K218" s="46"/>
      <c r="L218" s="46"/>
    </row>
    <row r="219" ht="14.25" customHeight="1">
      <c r="A219" s="46"/>
      <c r="B219" s="47"/>
      <c r="C219" s="48"/>
      <c r="D219" s="48"/>
      <c r="E219" s="49"/>
      <c r="F219" s="49"/>
      <c r="G219" s="50"/>
      <c r="H219" s="48"/>
      <c r="I219" s="46"/>
      <c r="J219" s="46"/>
      <c r="K219" s="46"/>
      <c r="L219" s="46"/>
    </row>
    <row r="220" ht="14.25" customHeight="1">
      <c r="A220" s="46"/>
      <c r="B220" s="47"/>
      <c r="C220" s="48"/>
      <c r="D220" s="48"/>
      <c r="E220" s="49"/>
      <c r="F220" s="49"/>
      <c r="G220" s="50"/>
      <c r="H220" s="48"/>
      <c r="I220" s="46"/>
      <c r="J220" s="46"/>
      <c r="K220" s="46"/>
      <c r="L220" s="46"/>
    </row>
    <row r="221" ht="14.25" customHeight="1">
      <c r="A221" s="46"/>
      <c r="B221" s="47"/>
      <c r="C221" s="48"/>
      <c r="D221" s="48"/>
      <c r="E221" s="49"/>
      <c r="F221" s="49"/>
      <c r="G221" s="50"/>
      <c r="H221" s="48"/>
      <c r="I221" s="46"/>
      <c r="J221" s="46"/>
      <c r="K221" s="46"/>
      <c r="L221" s="46"/>
    </row>
    <row r="222" ht="14.25" customHeight="1">
      <c r="A222" s="46"/>
      <c r="B222" s="47"/>
      <c r="C222" s="48"/>
      <c r="D222" s="48"/>
      <c r="E222" s="49"/>
      <c r="F222" s="49"/>
      <c r="G222" s="50"/>
      <c r="H222" s="48"/>
      <c r="I222" s="46"/>
      <c r="J222" s="46"/>
      <c r="K222" s="46"/>
      <c r="L222" s="46"/>
    </row>
    <row r="223" ht="14.25" customHeight="1">
      <c r="A223" s="46"/>
      <c r="B223" s="47"/>
      <c r="C223" s="48"/>
      <c r="D223" s="48"/>
      <c r="E223" s="49"/>
      <c r="F223" s="49"/>
      <c r="G223" s="50"/>
      <c r="H223" s="48"/>
      <c r="I223" s="46"/>
      <c r="J223" s="46"/>
      <c r="K223" s="46"/>
      <c r="L223" s="46"/>
    </row>
    <row r="224" ht="14.25" customHeight="1">
      <c r="A224" s="46"/>
      <c r="B224" s="47"/>
      <c r="C224" s="48"/>
      <c r="D224" s="48"/>
      <c r="E224" s="49"/>
      <c r="F224" s="49"/>
      <c r="G224" s="50"/>
      <c r="H224" s="48"/>
      <c r="I224" s="46"/>
      <c r="J224" s="46"/>
      <c r="K224" s="46"/>
      <c r="L224" s="46"/>
    </row>
    <row r="225" ht="14.25" customHeight="1">
      <c r="A225" s="46"/>
      <c r="B225" s="47"/>
      <c r="C225" s="48"/>
      <c r="D225" s="48"/>
      <c r="E225" s="49"/>
      <c r="F225" s="49"/>
      <c r="G225" s="50"/>
      <c r="H225" s="48"/>
      <c r="I225" s="46"/>
      <c r="J225" s="46"/>
      <c r="K225" s="46"/>
      <c r="L225" s="46"/>
    </row>
    <row r="226" ht="14.25" customHeight="1">
      <c r="A226" s="46"/>
      <c r="B226" s="47"/>
      <c r="C226" s="48"/>
      <c r="D226" s="48"/>
      <c r="E226" s="49"/>
      <c r="F226" s="49"/>
      <c r="G226" s="50"/>
      <c r="H226" s="48"/>
      <c r="I226" s="46"/>
      <c r="J226" s="46"/>
      <c r="K226" s="46"/>
      <c r="L226" s="46"/>
    </row>
    <row r="227" ht="14.25" customHeight="1">
      <c r="A227" s="46"/>
      <c r="B227" s="47"/>
      <c r="C227" s="48"/>
      <c r="D227" s="48"/>
      <c r="E227" s="49"/>
      <c r="F227" s="49"/>
      <c r="G227" s="50"/>
      <c r="H227" s="48"/>
      <c r="I227" s="46"/>
      <c r="J227" s="46"/>
      <c r="K227" s="46"/>
      <c r="L227" s="46"/>
    </row>
    <row r="228" ht="14.25" customHeight="1">
      <c r="A228" s="46"/>
      <c r="B228" s="47"/>
      <c r="C228" s="48"/>
      <c r="D228" s="48"/>
      <c r="E228" s="49"/>
      <c r="F228" s="49"/>
      <c r="G228" s="50"/>
      <c r="H228" s="48"/>
      <c r="I228" s="46"/>
      <c r="J228" s="46"/>
      <c r="K228" s="46"/>
      <c r="L228" s="46"/>
    </row>
    <row r="229" ht="14.25" customHeight="1">
      <c r="A229" s="46"/>
      <c r="B229" s="47"/>
      <c r="C229" s="48"/>
      <c r="D229" s="48"/>
      <c r="E229" s="49"/>
      <c r="F229" s="49"/>
      <c r="G229" s="50"/>
      <c r="H229" s="48"/>
      <c r="I229" s="46"/>
      <c r="J229" s="46"/>
      <c r="K229" s="46"/>
      <c r="L229" s="46"/>
    </row>
    <row r="230" ht="14.25" customHeight="1">
      <c r="A230" s="46"/>
      <c r="B230" s="47"/>
      <c r="C230" s="48"/>
      <c r="D230" s="48"/>
      <c r="E230" s="49"/>
      <c r="F230" s="49"/>
      <c r="G230" s="50"/>
      <c r="H230" s="48"/>
      <c r="I230" s="46"/>
      <c r="J230" s="46"/>
      <c r="K230" s="46"/>
      <c r="L230" s="46"/>
    </row>
    <row r="231" ht="14.25" customHeight="1">
      <c r="A231" s="46"/>
      <c r="B231" s="47"/>
      <c r="C231" s="48"/>
      <c r="D231" s="48"/>
      <c r="E231" s="49"/>
      <c r="F231" s="49"/>
      <c r="G231" s="50"/>
      <c r="H231" s="48"/>
      <c r="I231" s="46"/>
      <c r="J231" s="46"/>
      <c r="K231" s="46"/>
      <c r="L231" s="46"/>
    </row>
    <row r="232" ht="14.25" customHeight="1">
      <c r="A232" s="46"/>
      <c r="B232" s="47"/>
      <c r="C232" s="48"/>
      <c r="D232" s="48"/>
      <c r="E232" s="49"/>
      <c r="F232" s="49"/>
      <c r="G232" s="50"/>
      <c r="H232" s="48"/>
      <c r="I232" s="46"/>
      <c r="J232" s="46"/>
      <c r="K232" s="46"/>
      <c r="L232" s="46"/>
    </row>
    <row r="233" ht="14.25" customHeight="1">
      <c r="A233" s="46"/>
      <c r="B233" s="47"/>
      <c r="C233" s="48"/>
      <c r="D233" s="48"/>
      <c r="E233" s="49"/>
      <c r="F233" s="49"/>
      <c r="G233" s="50"/>
      <c r="H233" s="48"/>
      <c r="I233" s="46"/>
      <c r="J233" s="46"/>
      <c r="K233" s="46"/>
      <c r="L233" s="46"/>
    </row>
    <row r="234" ht="14.25" customHeight="1">
      <c r="A234" s="46"/>
      <c r="B234" s="47"/>
      <c r="C234" s="48"/>
      <c r="D234" s="48"/>
      <c r="E234" s="49"/>
      <c r="F234" s="49"/>
      <c r="G234" s="50"/>
      <c r="H234" s="48"/>
      <c r="I234" s="46"/>
      <c r="J234" s="46"/>
      <c r="K234" s="46"/>
      <c r="L234" s="46"/>
    </row>
    <row r="235" ht="14.25" customHeight="1">
      <c r="A235" s="46"/>
      <c r="B235" s="47"/>
      <c r="C235" s="48"/>
      <c r="D235" s="48"/>
      <c r="E235" s="49"/>
      <c r="F235" s="49"/>
      <c r="G235" s="50"/>
      <c r="H235" s="48"/>
      <c r="I235" s="46"/>
      <c r="J235" s="46"/>
      <c r="K235" s="46"/>
      <c r="L235" s="46"/>
    </row>
    <row r="236" ht="14.25" customHeight="1">
      <c r="A236" s="46"/>
      <c r="B236" s="47"/>
      <c r="C236" s="48"/>
      <c r="D236" s="48"/>
      <c r="E236" s="49"/>
      <c r="F236" s="49"/>
      <c r="G236" s="50"/>
      <c r="H236" s="48"/>
      <c r="I236" s="46"/>
      <c r="J236" s="46"/>
      <c r="K236" s="46"/>
      <c r="L236" s="46"/>
    </row>
    <row r="237" ht="14.25" customHeight="1">
      <c r="A237" s="46"/>
      <c r="B237" s="47"/>
      <c r="C237" s="48"/>
      <c r="D237" s="48"/>
      <c r="E237" s="49"/>
      <c r="F237" s="49"/>
      <c r="G237" s="50"/>
      <c r="H237" s="48"/>
      <c r="I237" s="46"/>
      <c r="J237" s="46"/>
      <c r="K237" s="46"/>
      <c r="L237" s="46"/>
    </row>
    <row r="238" ht="14.25" customHeight="1">
      <c r="A238" s="46"/>
      <c r="B238" s="47"/>
      <c r="C238" s="48"/>
      <c r="D238" s="48"/>
      <c r="E238" s="49"/>
      <c r="F238" s="49"/>
      <c r="G238" s="50"/>
      <c r="H238" s="48"/>
      <c r="I238" s="46"/>
      <c r="J238" s="46"/>
      <c r="K238" s="46"/>
      <c r="L238" s="46"/>
    </row>
    <row r="239" ht="14.25" customHeight="1">
      <c r="A239" s="46"/>
      <c r="B239" s="47"/>
      <c r="C239" s="48"/>
      <c r="D239" s="48"/>
      <c r="E239" s="49"/>
      <c r="F239" s="49"/>
      <c r="G239" s="50"/>
      <c r="H239" s="48"/>
      <c r="I239" s="46"/>
      <c r="J239" s="46"/>
      <c r="K239" s="46"/>
      <c r="L239" s="46"/>
    </row>
    <row r="240" ht="14.25" customHeight="1">
      <c r="A240" s="46"/>
      <c r="B240" s="47"/>
      <c r="C240" s="48"/>
      <c r="D240" s="48"/>
      <c r="E240" s="49"/>
      <c r="F240" s="49"/>
      <c r="G240" s="50"/>
      <c r="H240" s="48"/>
      <c r="I240" s="46"/>
      <c r="J240" s="46"/>
      <c r="K240" s="46"/>
      <c r="L240" s="46"/>
    </row>
    <row r="241" ht="14.25" customHeight="1">
      <c r="A241" s="46"/>
      <c r="B241" s="47"/>
      <c r="C241" s="48"/>
      <c r="D241" s="48"/>
      <c r="E241" s="49"/>
      <c r="F241" s="49"/>
      <c r="G241" s="50"/>
      <c r="H241" s="48"/>
      <c r="I241" s="46"/>
      <c r="J241" s="46"/>
      <c r="K241" s="46"/>
      <c r="L241" s="46"/>
    </row>
    <row r="242" ht="14.25" customHeight="1">
      <c r="A242" s="46"/>
      <c r="B242" s="47"/>
      <c r="C242" s="48"/>
      <c r="D242" s="48"/>
      <c r="E242" s="49"/>
      <c r="F242" s="49"/>
      <c r="G242" s="50"/>
      <c r="H242" s="48"/>
      <c r="I242" s="46"/>
      <c r="J242" s="46"/>
      <c r="K242" s="46"/>
      <c r="L242" s="46"/>
    </row>
    <row r="243" ht="14.25" customHeight="1">
      <c r="A243" s="51"/>
      <c r="B243" s="52"/>
      <c r="C243" s="53"/>
      <c r="D243" s="53"/>
      <c r="E243" s="54"/>
      <c r="F243" s="54"/>
      <c r="G243" s="55"/>
      <c r="H243" s="53"/>
      <c r="I243" s="51"/>
      <c r="J243" s="51"/>
      <c r="K243" s="51"/>
      <c r="L243" s="5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priority="2" dxfId="11" type="cellIs" operator="equal">
      <formula>0</formula>
    </cfRule>
  </conditionalFormatting>
  <printOptions horizontalCentered="1"/>
  <pageMargins left="0.7083333" right="0.7083333" top="0.7479166" bottom="0.7479166" header="0.3152778" footer="0.3152778"/>
  <pageSetup r:id="rId1" paperSize="169" orientation="portrait" scale="86" fitToWidth="0"/>
  <tableParts count="1">
    <tablePart r:id="rId2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 codeName="Hoja3">
    <pageSetUpPr fitToPage="1"/>
  </sheetPr>
  <sheetViews>
    <sheetView zoomScale="90" zoomScaleNormal="90" workbookViewId="0">
      <selection activeCell="K7" sqref="K7"/>
    </sheetView>
  </sheetViews>
  <sheetFormatPr baseColWidth="10" defaultColWidth="11.42188" defaultRowHeight="15"/>
  <cols>
    <col min="1" max="1" width="11.57422" style="4" customWidth="1"/>
    <col min="2" max="2" width="7.28125" style="4" bestFit="1" customWidth="1"/>
    <col min="3" max="3" width="6.851563" style="4" bestFit="1" customWidth="1"/>
    <col min="4" max="4" width="15.57422" style="4" customWidth="1"/>
    <col min="5" max="7" width="16.28125" style="4" customWidth="1"/>
    <col min="8" max="8" width="9.710938" style="4" bestFit="1" customWidth="1"/>
    <col min="9" max="9" width="20.85156" customWidth="1"/>
    <col min="10" max="10" width="6.140625" bestFit="1" customWidth="1"/>
  </cols>
  <sheetData>
    <row r="1">
      <c r="A1"/>
      <c r="B1"/>
      <c r="C1"/>
      <c r="D1"/>
      <c r="E1"/>
      <c r="F1"/>
      <c r="G1"/>
      <c r="H1"/>
    </row>
    <row r="2" ht="16.5">
      <c r="A2" s="17" t="str">
        <f>"HORAS DE PASADA PROGRAMADA DE LA UNIDAD DE NEGOCIO ("&amp;A7&amp;" - "&amp;C7&amp;")"</f>
        <v>HORAS DE PASADA PROGRAMADA DE LA UNIDAD DE NEGOCIO (SA - NORMAL)</v>
      </c>
      <c r="B2" s="17"/>
      <c r="C2" s="17"/>
      <c r="D2" s="17"/>
      <c r="E2" s="17"/>
      <c r="F2" s="17"/>
      <c r="G2" s="17"/>
      <c r="H2" s="17"/>
    </row>
    <row r="3">
      <c r="A3"/>
      <c r="B3"/>
      <c r="C3"/>
      <c r="D3"/>
      <c r="E3"/>
      <c r="F3"/>
      <c r="G3"/>
      <c r="H3"/>
    </row>
    <row r="4" s="2" customFormat="1">
      <c r="A4" s="2" t="s">
        <v>26</v>
      </c>
    </row>
    <row r="5">
      <c r="A5"/>
      <c r="B5"/>
      <c r="C5"/>
      <c r="D5"/>
      <c r="E5"/>
      <c r="F5"/>
      <c r="G5"/>
      <c r="H5"/>
    </row>
    <row r="6">
      <c r="A6" s="31" t="s">
        <v>27</v>
      </c>
      <c r="B6" s="32"/>
      <c r="C6" s="31" t="s">
        <v>28</v>
      </c>
      <c r="D6" s="33"/>
      <c r="E6" s="56" t="s">
        <v>56</v>
      </c>
      <c r="F6" s="56" t="s">
        <v>57</v>
      </c>
      <c r="G6"/>
      <c r="H6"/>
    </row>
    <row r="7">
      <c r="A7" s="22" t="s">
        <v>15</v>
      </c>
      <c r="B7" s="23"/>
      <c r="C7" s="22" t="s">
        <v>3</v>
      </c>
      <c r="D7" s="24"/>
      <c r="E7" s="14" t="s">
        <v>19</v>
      </c>
      <c r="F7" s="14" t="s">
        <v>19</v>
      </c>
      <c r="G7"/>
      <c r="H7"/>
    </row>
    <row r="8">
      <c r="A8"/>
      <c r="B8"/>
      <c r="C8"/>
      <c r="D8"/>
      <c r="E8"/>
      <c r="F8"/>
      <c r="G8"/>
      <c r="H8"/>
    </row>
    <row r="9" s="2" customFormat="1">
      <c r="A9" s="2" t="s">
        <v>69</v>
      </c>
      <c r="D9" s="57"/>
      <c r="E9" s="58"/>
      <c r="F9" s="57"/>
    </row>
    <row r="10" ht="27" customHeight="1"/>
    <row r="11" ht="53.25" customHeight="1">
      <c r="A11" s="59" t="s">
        <v>27</v>
      </c>
      <c r="B11" s="59" t="s">
        <v>31</v>
      </c>
      <c r="C11" s="59" t="s">
        <v>32</v>
      </c>
      <c r="D11" s="59" t="s">
        <v>70</v>
      </c>
      <c r="E11" s="59" t="s">
        <v>71</v>
      </c>
      <c r="F11" s="59" t="s">
        <v>72</v>
      </c>
      <c r="G11" s="60" t="s">
        <v>73</v>
      </c>
      <c r="H11" s="60" t="s">
        <v>74</v>
      </c>
    </row>
    <row r="12">
      <c r="A12" s="61" t="s">
        <v>15</v>
      </c>
      <c r="B12" s="61" t="s">
        <v>36</v>
      </c>
      <c r="C12" s="61">
        <v>0</v>
      </c>
      <c r="D12" s="61">
        <v>1</v>
      </c>
      <c r="E12" s="11" t="s">
        <v>75</v>
      </c>
      <c r="F12" s="11" t="s">
        <v>76</v>
      </c>
      <c r="G12" s="11" t="s">
        <v>75</v>
      </c>
      <c r="H12" s="61" t="s">
        <v>77</v>
      </c>
    </row>
    <row r="13" ht="15.75" customHeight="1">
      <c r="A13" s="61" t="s">
        <v>15</v>
      </c>
      <c r="B13" s="61" t="s">
        <v>41</v>
      </c>
      <c r="C13" s="61">
        <v>0</v>
      </c>
      <c r="D13" s="61">
        <v>1</v>
      </c>
      <c r="E13" s="11" t="s">
        <v>75</v>
      </c>
      <c r="F13" s="11" t="s">
        <v>76</v>
      </c>
      <c r="G13" s="11" t="s">
        <v>75</v>
      </c>
      <c r="H13" s="61" t="s">
        <v>77</v>
      </c>
    </row>
    <row r="14">
      <c r="A14" s="61" t="s">
        <v>15</v>
      </c>
      <c r="B14" s="61" t="s">
        <v>43</v>
      </c>
      <c r="C14" s="61">
        <v>0</v>
      </c>
      <c r="D14" s="61">
        <v>1</v>
      </c>
      <c r="E14" s="11" t="s">
        <v>75</v>
      </c>
      <c r="F14" s="11" t="s">
        <v>76</v>
      </c>
      <c r="G14" s="11" t="s">
        <v>75</v>
      </c>
      <c r="H14" s="61" t="s">
        <v>77</v>
      </c>
    </row>
    <row r="15">
      <c r="A15" s="61" t="s">
        <v>15</v>
      </c>
      <c r="B15" s="61" t="s">
        <v>49</v>
      </c>
      <c r="C15" s="61">
        <v>0</v>
      </c>
      <c r="D15" s="61">
        <v>1</v>
      </c>
      <c r="E15" s="11" t="s">
        <v>78</v>
      </c>
      <c r="F15" s="11" t="s">
        <v>76</v>
      </c>
      <c r="G15" s="11" t="s">
        <v>78</v>
      </c>
      <c r="H15" s="61" t="s">
        <v>77</v>
      </c>
    </row>
    <row r="16">
      <c r="A16" s="61" t="s">
        <v>15</v>
      </c>
      <c r="B16" s="61" t="s">
        <v>46</v>
      </c>
      <c r="C16" s="61">
        <v>0</v>
      </c>
      <c r="D16" s="61">
        <v>1</v>
      </c>
      <c r="E16" s="11" t="s">
        <v>75</v>
      </c>
      <c r="F16" s="11" t="s">
        <v>76</v>
      </c>
      <c r="G16" s="11" t="s">
        <v>75</v>
      </c>
      <c r="H16" s="61" t="s">
        <v>77</v>
      </c>
    </row>
    <row r="17">
      <c r="A17" s="61" t="s">
        <v>15</v>
      </c>
      <c r="B17" s="61" t="s">
        <v>51</v>
      </c>
      <c r="C17" s="61">
        <v>0</v>
      </c>
      <c r="D17" s="61">
        <v>1</v>
      </c>
      <c r="E17" s="11" t="s">
        <v>79</v>
      </c>
      <c r="F17" s="11" t="s">
        <v>80</v>
      </c>
      <c r="G17" s="11" t="s">
        <v>79</v>
      </c>
      <c r="H17" s="61" t="s">
        <v>77</v>
      </c>
    </row>
    <row r="18">
      <c r="A18" s="61" t="s">
        <v>15</v>
      </c>
      <c r="B18" s="61" t="s">
        <v>54</v>
      </c>
      <c r="C18" s="61">
        <v>0</v>
      </c>
      <c r="D18" s="61">
        <v>1</v>
      </c>
      <c r="E18" s="11" t="s">
        <v>79</v>
      </c>
      <c r="F18" s="11" t="s">
        <v>80</v>
      </c>
      <c r="G18" s="11" t="s">
        <v>79</v>
      </c>
      <c r="H18" s="61" t="s">
        <v>77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" right="0.7083333" top="0.7479166" bottom="0.7479166" header="0.3152778" footer="0.3152778"/>
  <pageSetup r:id="rId1" paperSize="169" orientation="landscape"/>
</worksheet>
</file>

<file path=docProps/app.xml><?xml version="1.0" encoding="utf-8"?>
<Properties xmlns="http://schemas.openxmlformats.org/officeDocument/2006/extended-properties">
  <Application>DevExpress Office File API/20.1.8.0</Application>
  <AppVersion>20.1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Barahona</dc:creator>
  <cp:lastModifiedBy>IIS APPPOOL\Apps.dtpr.cl</cp:lastModifiedBy>
  <cp:lastPrinted>2017-01-03T15:06:35Z</cp:lastPrinted>
  <dcterms:created xsi:type="dcterms:W3CDTF">2016-02-04T18:46:24Z</dcterms:created>
  <dcterms:modified xsi:type="dcterms:W3CDTF">2022-08-29T16:49:01Z</dcterms:modified>
</cp:coreProperties>
</file>