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lipe\Google Drive\Macro Zona Norte\1-Perimetros\Tocopilla\3- Base licitacion\PO Tocopilla\"/>
    </mc:Choice>
  </mc:AlternateContent>
  <xr:revisionPtr revIDLastSave="0" documentId="13_ncr:1_{24B2BAAE-5A27-4BBE-9B00-8600F4B3DD58}" xr6:coauthVersionLast="45" xr6:coauthVersionMax="45" xr10:uidLastSave="{00000000-0000-0000-0000-000000000000}"/>
  <bookViews>
    <workbookView xWindow="-110" yWindow="-110" windowWidth="19420" windowHeight="10420" tabRatio="687" xr2:uid="{00000000-000D-0000-FFFF-FFFF00000000}"/>
  </bookViews>
  <sheets>
    <sheet name="TAPA" sheetId="21" r:id="rId1"/>
    <sheet name="Operador L201" sheetId="22" r:id="rId2"/>
    <sheet name="D 201-I" sheetId="19" r:id="rId3"/>
    <sheet name="D 201-R" sheetId="20" r:id="rId4"/>
    <sheet name="201-I" sheetId="23" r:id="rId5"/>
    <sheet name="201-R" sheetId="24" r:id="rId6"/>
  </sheets>
  <externalReferences>
    <externalReference r:id="rId7"/>
  </externalReferences>
  <definedNames>
    <definedName name="_xlnm.Print_Area" localSheetId="4">'201-I'!$B$2:$I$37</definedName>
    <definedName name="_xlnm.Print_Area" localSheetId="5">'201-R'!$B$2:$I$37</definedName>
    <definedName name="_xlnm.Print_Area" localSheetId="2">'D 201-I'!$B$2:$I$36</definedName>
    <definedName name="_xlnm.Print_Area" localSheetId="3">'D 201-R'!$B$2:$I$36</definedName>
    <definedName name="Dias_en_el_mes" localSheetId="2">#REF!</definedName>
    <definedName name="Dias_en_el_mes" localSheetId="3">#REF!</definedName>
    <definedName name="Dias_en_el_mes" localSheetId="1">#REF!</definedName>
    <definedName name="Dias_en_el_mes" localSheetId="0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1">#REF!</definedName>
    <definedName name="Tarifa_Adulta" localSheetId="0">#REF!</definedName>
    <definedName name="Tarifa_Adult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21" l="1"/>
  <c r="I37" i="23"/>
  <c r="G37" i="23"/>
  <c r="E37" i="23"/>
  <c r="I37" i="24"/>
  <c r="G37" i="24"/>
  <c r="E37" i="24"/>
  <c r="E7" i="24"/>
  <c r="D7" i="24"/>
  <c r="C7" i="24"/>
  <c r="B7" i="24"/>
  <c r="F7" i="24"/>
  <c r="F7" i="23"/>
  <c r="E7" i="23"/>
  <c r="D7" i="23"/>
  <c r="C7" i="23"/>
  <c r="B7" i="23"/>
  <c r="B2" i="24" l="1"/>
  <c r="B2" i="23"/>
  <c r="B2" i="19"/>
  <c r="C4" i="22"/>
  <c r="I11" i="22"/>
  <c r="D14" i="22" l="1"/>
  <c r="D13" i="22"/>
  <c r="D11" i="22"/>
  <c r="D10" i="22"/>
  <c r="D9" i="22"/>
  <c r="D8" i="22"/>
  <c r="D8" i="20"/>
  <c r="D7" i="20"/>
  <c r="E5" i="20"/>
  <c r="D5" i="20"/>
  <c r="C5" i="20"/>
  <c r="B5" i="20"/>
  <c r="D7" i="19"/>
  <c r="D8" i="19"/>
  <c r="E5" i="19"/>
  <c r="D5" i="19"/>
  <c r="C5" i="19"/>
  <c r="B5" i="19"/>
  <c r="I8" i="22"/>
  <c r="M42" i="22"/>
  <c r="L42" i="22"/>
  <c r="K42" i="22"/>
  <c r="M33" i="22"/>
  <c r="L33" i="22"/>
  <c r="K33" i="22"/>
  <c r="M32" i="22"/>
  <c r="L32" i="22"/>
  <c r="K32" i="22"/>
  <c r="K34" i="22" s="1"/>
  <c r="B2" i="20"/>
  <c r="M34" i="22" l="1"/>
  <c r="L34" i="22"/>
</calcChain>
</file>

<file path=xl/sharedStrings.xml><?xml version="1.0" encoding="utf-8"?>
<sst xmlns="http://schemas.openxmlformats.org/spreadsheetml/2006/main" count="395" uniqueCount="144">
  <si>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</si>
  <si>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</si>
  <si>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</si>
  <si>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</si>
  <si>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</si>
  <si>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</si>
  <si>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</si>
  <si>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</si>
  <si>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</si>
  <si>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</si>
  <si>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</si>
  <si>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</si>
  <si>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</si>
  <si>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</si>
  <si>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</si>
  <si>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</si>
  <si>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</si>
  <si>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</si>
  <si>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</si>
  <si>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</si>
  <si>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</si>
  <si>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</si>
  <si>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</si>
  <si>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</si>
  <si>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</si>
  <si>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</si>
  <si>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</si>
  <si>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</si>
  <si>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</si>
  <si>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</si>
  <si>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</si>
  <si>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</si>
  <si>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</si>
  <si>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</si>
  <si>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</si>
  <si>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</si>
  <si>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</si>
  <si>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</si>
  <si>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</si>
  <si>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</si>
  <si>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</si>
  <si>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</si>
  <si>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</si>
  <si>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</si>
  <si>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</si>
  <si>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</si>
  <si>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</si>
  <si>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</si>
  <si>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</si>
  <si>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</si>
  <si>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</si>
  <si>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</si>
  <si>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</si>
  <si>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</si>
  <si>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</si>
  <si>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</si>
  <si>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</si>
  <si>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</si>
  <si>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</si>
  <si>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</si>
  <si>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</si>
  <si>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</si>
  <si>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</si>
  <si>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</si>
  <si>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</si>
  <si>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</si>
  <si>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</si>
  <si>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</si>
  <si>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</si>
  <si>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</si>
  <si>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</si>
  <si>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</si>
  <si>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21:00-21:59</t>
  </si>
  <si>
    <t>22:00-22:59</t>
  </si>
  <si>
    <t>23:00-23:59</t>
  </si>
  <si>
    <t>TIPO REGULACIÓN</t>
  </si>
  <si>
    <t>ZONA REGULADA</t>
  </si>
  <si>
    <t>PO</t>
  </si>
  <si>
    <t>SI</t>
  </si>
  <si>
    <t>IDA</t>
  </si>
  <si>
    <t>REGRESO</t>
  </si>
  <si>
    <t>BELLAVISTA</t>
  </si>
  <si>
    <t>II</t>
  </si>
  <si>
    <t>Tocopilla</t>
  </si>
  <si>
    <t>RAMADITAS</t>
  </si>
  <si>
    <t>AVENIDA TENIENTE MERINO</t>
  </si>
  <si>
    <t>AVENIDA 18 DE SEPTIEMBRE</t>
  </si>
  <si>
    <t>ESMERALDA</t>
  </si>
  <si>
    <t>21 DE MAYO</t>
  </si>
  <si>
    <t>AVENIDA ARTURO PRAT</t>
  </si>
  <si>
    <t>P.LYNCH</t>
  </si>
  <si>
    <t>AVENIDA POTRERILLOS</t>
  </si>
  <si>
    <t>P. LYNCH</t>
  </si>
  <si>
    <t>RUTA 1</t>
  </si>
  <si>
    <t>ALMIRANTE RIVEROS</t>
  </si>
  <si>
    <t>PASAJE ESMERALDA</t>
  </si>
  <si>
    <t>MIRAFLORES</t>
  </si>
  <si>
    <t>TENIENTE URIBE</t>
  </si>
  <si>
    <t>SANTA ROSA</t>
  </si>
  <si>
    <t>WASHINGTON</t>
  </si>
  <si>
    <t>AVENIDA DOCTOR GUZMÁN</t>
  </si>
  <si>
    <t>POLICARPO TORO</t>
  </si>
  <si>
    <t>EL TENIENTE</t>
  </si>
  <si>
    <t>PARINACOTA</t>
  </si>
  <si>
    <t>LA EXÓTICA</t>
  </si>
  <si>
    <t>RANCAGUA</t>
  </si>
  <si>
    <t>GUILLERMO MATTA</t>
  </si>
  <si>
    <t>JULIO MONTT SALAMANCA</t>
  </si>
  <si>
    <t>BOLIVAR</t>
  </si>
  <si>
    <t>ANIBAL PINTO</t>
  </si>
  <si>
    <t>6 PONIENTE</t>
  </si>
  <si>
    <t>CALETA BUENA</t>
  </si>
  <si>
    <t>URCO</t>
  </si>
  <si>
    <t>PUNTA ARENAS</t>
  </si>
  <si>
    <t>Alta</t>
  </si>
  <si>
    <t>Media</t>
  </si>
  <si>
    <t>Baja</t>
  </si>
  <si>
    <t>SERRANO</t>
  </si>
  <si>
    <t>PACÍFICO NORTE</t>
  </si>
  <si>
    <t>ANDINA</t>
  </si>
  <si>
    <t>IQUIQUE</t>
  </si>
  <si>
    <t>CHORRILLOS</t>
  </si>
  <si>
    <t>SAN FELIPE</t>
  </si>
  <si>
    <t>ORELLA</t>
  </si>
  <si>
    <t>201E</t>
  </si>
  <si>
    <t>PASAJE PUYEHUE</t>
  </si>
  <si>
    <t xml:space="preserve">Media </t>
  </si>
  <si>
    <t>L201</t>
  </si>
  <si>
    <t>FREIRE</t>
  </si>
  <si>
    <t>LAB</t>
  </si>
  <si>
    <t>SAB</t>
  </si>
  <si>
    <t>DOM</t>
  </si>
  <si>
    <t>Propuesta</t>
  </si>
  <si>
    <t>Vigente</t>
  </si>
  <si>
    <t>Estival</t>
  </si>
  <si>
    <t>Felipe Sepúlveda/Mauricio San Martín</t>
  </si>
  <si>
    <t>Margarita Velasquez/Rubén Tapia</t>
  </si>
  <si>
    <t>Tocopilla_Lic</t>
  </si>
  <si>
    <t>CTR</t>
  </si>
  <si>
    <t>Santiago Siglic Brito</t>
  </si>
  <si>
    <t>15.981.912-4</t>
  </si>
  <si>
    <t>José Luis Tapia Pérez</t>
  </si>
  <si>
    <t>8.379.158-6</t>
  </si>
  <si>
    <t>O'HIGGINS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</si>
</sst>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 &quot;$&quot;* #,##0_ ;_ &quot;$&quot;* \-#,##0_ ;_ &quot;$&quot;* &quot;-&quot;_ ;_ @_ "/>
    <numFmt numFmtId="164" formatCode="_-* #,##0.00_-;\-* #,##0.00_-;_-* &quot;-&quot;??_-;_-@_-"/>
    <numFmt numFmtId="165" formatCode="_-&quot;$&quot;\ * #,##0.00_-;\-&quot;$&quot;\ * #,##0.00_-;_-&quot;$&quot;\ * &quot;-&quot;??_-;_-@_-"/>
    <numFmt numFmtId="166" formatCode="_-* #,##0.00\ _€_-;\-* #,##0.00\ _€_-;_-* &quot;-&quot;??\ _€_-;_-@_-"/>
    <numFmt numFmtId="167" formatCode="_-* #,##0.00\ _P_t_s_-;\-* #,##0.00\ _P_t_s_-;_-* &quot;-&quot;??\ _P_t_s_-;_-@_-"/>
    <numFmt numFmtId="168" formatCode="_-* #,##0.00\ &quot;€&quot;_-;\-* #,##0.00\ &quot;€&quot;_-;_-* &quot;-&quot;??\ &quot;€&quot;_-;_-@_-"/>
    <numFmt numFmtId="169" formatCode="_(&quot;$&quot;\ * #,##0.00_);_(&quot;$&quot;\ * \(#,##0.00\);_(&quot;$&quot;\ * &quot;-&quot;??_);_(@_)"/>
    <numFmt numFmtId="170" formatCode="dd\/mm\/yyyy"/>
    <numFmt numFmtId="171" formatCode="0.0"/>
    <numFmt numFmtId="172" formatCode="dd/mm/yyyy;@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6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  <font>
      <sz val="11"/>
      <color rgb="FF000000"/>
      <name val="Trebuchet MS"/>
      <family val="2"/>
    </font>
    <font>
      <u/>
      <sz val="11"/>
      <color theme="1"/>
      <name val="Trebuchet MS"/>
      <family val="2"/>
    </font>
    <font>
      <sz val="9"/>
      <color theme="1"/>
      <name val="Verdana"/>
      <family val="2"/>
    </font>
    <font>
      <sz val="9"/>
      <color rgb="FF000000"/>
      <name val="Verdana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6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59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1" applyNumberFormat="0" applyAlignment="0" applyProtection="0"/>
    <xf numFmtId="0" fontId="7" fillId="19" borderId="2" applyNumberFormat="0" applyAlignment="0" applyProtection="0"/>
    <xf numFmtId="0" fontId="8" fillId="0" borderId="3" applyNumberFormat="0" applyFill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1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164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4" applyNumberFormat="0" applyFont="0" applyAlignment="0" applyProtection="0"/>
    <xf numFmtId="0" fontId="13" fillId="25" borderId="4" applyNumberFormat="0" applyFont="0" applyAlignment="0" applyProtection="0"/>
    <xf numFmtId="0" fontId="3" fillId="25" borderId="4" applyNumberFormat="0" applyFont="0" applyAlignment="0" applyProtection="0"/>
    <xf numFmtId="0" fontId="3" fillId="25" borderId="4" applyNumberFormat="0" applyFont="0" applyAlignment="0" applyProtection="0"/>
    <xf numFmtId="0" fontId="3" fillId="25" borderId="4" applyNumberFormat="0" applyFont="0" applyAlignment="0" applyProtection="0"/>
    <xf numFmtId="0" fontId="3" fillId="25" borderId="4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5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9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6" fillId="18" borderId="10" applyNumberForma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9" borderId="10" applyNumberFormat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" fillId="25" borderId="11" applyNumberFormat="0" applyFont="0" applyAlignment="0" applyProtection="0"/>
    <xf numFmtId="0" fontId="13" fillId="25" borderId="11" applyNumberFormat="0" applyFont="0" applyAlignment="0" applyProtection="0"/>
    <xf numFmtId="0" fontId="3" fillId="25" borderId="11" applyNumberFormat="0" applyFont="0" applyAlignment="0" applyProtection="0"/>
    <xf numFmtId="0" fontId="3" fillId="25" borderId="11" applyNumberFormat="0" applyFont="0" applyAlignment="0" applyProtection="0"/>
    <xf numFmtId="0" fontId="3" fillId="25" borderId="11" applyNumberFormat="0" applyFont="0" applyAlignment="0" applyProtection="0"/>
    <xf numFmtId="0" fontId="3" fillId="25" borderId="11" applyNumberFormat="0" applyFont="0" applyAlignment="0" applyProtection="0"/>
    <xf numFmtId="0" fontId="16" fillId="18" borderId="12" applyNumberFormat="0" applyAlignment="0" applyProtection="0"/>
    <xf numFmtId="0" fontId="22" fillId="0" borderId="13" applyNumberFormat="0" applyFill="0" applyAlignment="0" applyProtection="0"/>
    <xf numFmtId="42" fontId="1" fillId="0" borderId="0" applyFont="0" applyFill="0" applyBorder="0" applyAlignment="0" applyProtection="0"/>
  </cellStyleXfs>
  <cellXfs count="78">
    <xf numFmtId="0" fontId="0" fillId="0" borderId="0" xfId="0"/>
    <xf numFmtId="0" fontId="24" fillId="0" borderId="0" xfId="0" applyFont="1"/>
    <xf numFmtId="0" fontId="24" fillId="0" borderId="0" xfId="0" applyFont="1" applyAlignment="1">
      <alignment horizontal="center"/>
    </xf>
    <xf numFmtId="0" fontId="26" fillId="0" borderId="0" xfId="0" applyFont="1"/>
    <xf numFmtId="0" fontId="29" fillId="0" borderId="0" xfId="0" applyFont="1"/>
    <xf numFmtId="0" fontId="24" fillId="0" borderId="0" xfId="0" applyFont="1" applyAlignment="1">
      <alignment horizontal="left"/>
    </xf>
    <xf numFmtId="2" fontId="0" fillId="0" borderId="0" xfId="0" applyNumberFormat="1"/>
    <xf numFmtId="171" fontId="0" fillId="0" borderId="0" xfId="0" applyNumberFormat="1"/>
    <xf numFmtId="1" fontId="0" fillId="0" borderId="0" xfId="0" applyNumberFormat="1"/>
    <xf numFmtId="0" fontId="32" fillId="0" borderId="0" xfId="0" applyFont="1"/>
    <xf numFmtId="0" fontId="33" fillId="0" borderId="14" xfId="0" applyFont="1" applyFill="1" applyBorder="1" applyAlignment="1">
      <alignment horizontal="center" vertical="center" wrapText="1"/>
    </xf>
    <xf numFmtId="0" fontId="33" fillId="27" borderId="14" xfId="0" applyFont="1" applyFill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27" borderId="14" xfId="0" applyFont="1" applyFill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34" fillId="28" borderId="1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5" fillId="3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35" fillId="0" borderId="0" xfId="0" applyFont="1" applyAlignment="1">
      <alignment horizontal="left"/>
    </xf>
    <xf numFmtId="0" fontId="35" fillId="26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172" fontId="24" fillId="0" borderId="14" xfId="0" applyNumberFormat="1" applyFont="1" applyBorder="1" applyAlignment="1">
      <alignment horizontal="center"/>
    </xf>
    <xf numFmtId="0" fontId="27" fillId="0" borderId="14" xfId="0" applyFont="1" applyBorder="1" applyAlignment="1">
      <alignment horizontal="left"/>
    </xf>
    <xf numFmtId="0" fontId="27" fillId="3" borderId="15" xfId="0" applyFont="1" applyFill="1" applyBorder="1"/>
    <xf numFmtId="170" fontId="24" fillId="0" borderId="14" xfId="0" applyNumberFormat="1" applyFont="1" applyBorder="1" applyAlignment="1">
      <alignment horizontal="left"/>
    </xf>
    <xf numFmtId="0" fontId="27" fillId="26" borderId="14" xfId="0" applyFont="1" applyFill="1" applyBorder="1" applyAlignment="1">
      <alignment horizontal="left"/>
    </xf>
    <xf numFmtId="0" fontId="24" fillId="0" borderId="14" xfId="0" applyFont="1" applyBorder="1" applyAlignment="1">
      <alignment horizontal="center"/>
    </xf>
    <xf numFmtId="0" fontId="27" fillId="3" borderId="14" xfId="0" applyFont="1" applyFill="1" applyBorder="1" applyAlignment="1">
      <alignment horizontal="center" vertical="center" wrapText="1"/>
    </xf>
    <xf numFmtId="2" fontId="31" fillId="0" borderId="14" xfId="0" applyNumberFormat="1" applyFont="1" applyBorder="1" applyAlignment="1">
      <alignment horizontal="center"/>
    </xf>
    <xf numFmtId="0" fontId="0" fillId="0" borderId="14" xfId="0" applyBorder="1"/>
    <xf numFmtId="0" fontId="24" fillId="2" borderId="14" xfId="0" applyFont="1" applyFill="1" applyBorder="1" applyAlignment="1">
      <alignment horizontal="center"/>
    </xf>
    <xf numFmtId="42" fontId="0" fillId="0" borderId="0" xfId="158" applyFont="1"/>
    <xf numFmtId="0" fontId="35" fillId="0" borderId="0" xfId="0" applyFont="1"/>
    <xf numFmtId="0" fontId="0" fillId="3" borderId="14" xfId="0" applyFill="1" applyBorder="1" applyAlignment="1">
      <alignment horizontal="center"/>
    </xf>
    <xf numFmtId="0" fontId="35" fillId="27" borderId="14" xfId="0" applyFont="1" applyFill="1" applyBorder="1" applyAlignment="1">
      <alignment horizontal="center" vertical="center" wrapText="1"/>
    </xf>
    <xf numFmtId="0" fontId="35" fillId="0" borderId="14" xfId="0" applyFont="1" applyBorder="1" applyAlignment="1">
      <alignment horizontal="center"/>
    </xf>
    <xf numFmtId="0" fontId="35" fillId="0" borderId="14" xfId="0" applyFont="1" applyBorder="1" applyAlignment="1">
      <alignment horizontal="center" vertical="center"/>
    </xf>
    <xf numFmtId="0" fontId="35" fillId="27" borderId="14" xfId="0" applyFont="1" applyFill="1" applyBorder="1" applyAlignment="1">
      <alignment horizontal="center"/>
    </xf>
    <xf numFmtId="0" fontId="35" fillId="27" borderId="14" xfId="0" applyFont="1" applyFill="1" applyBorder="1" applyAlignment="1">
      <alignment horizontal="center" vertical="center"/>
    </xf>
    <xf numFmtId="0" fontId="38" fillId="0" borderId="0" xfId="0" applyFont="1"/>
    <xf numFmtId="0" fontId="35" fillId="2" borderId="14" xfId="0" applyFont="1" applyFill="1" applyBorder="1" applyAlignment="1">
      <alignment horizontal="center" vertical="center" wrapText="1"/>
    </xf>
    <xf numFmtId="0" fontId="39" fillId="2" borderId="14" xfId="0" applyFont="1" applyFill="1" applyBorder="1" applyAlignment="1">
      <alignment horizontal="center" vertical="center" wrapText="1"/>
    </xf>
    <xf numFmtId="0" fontId="24" fillId="0" borderId="14" xfId="0" applyFont="1" applyBorder="1" applyAlignment="1">
      <alignment horizontal="center"/>
    </xf>
    <xf numFmtId="0" fontId="27" fillId="0" borderId="14" xfId="0" applyFont="1" applyBorder="1" applyAlignment="1">
      <alignment horizontal="left"/>
    </xf>
    <xf numFmtId="0" fontId="30" fillId="0" borderId="14" xfId="0" applyFont="1" applyFill="1" applyBorder="1" applyAlignment="1">
      <alignment horizontal="center"/>
    </xf>
    <xf numFmtId="0" fontId="24" fillId="0" borderId="14" xfId="0" applyFont="1" applyBorder="1" applyAlignment="1">
      <alignment horizontal="left"/>
    </xf>
    <xf numFmtId="0" fontId="24" fillId="0" borderId="14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25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/>
    </xf>
    <xf numFmtId="0" fontId="24" fillId="0" borderId="17" xfId="0" applyFont="1" applyBorder="1" applyAlignment="1">
      <alignment horizontal="center"/>
    </xf>
    <xf numFmtId="0" fontId="27" fillId="3" borderId="15" xfId="0" applyFont="1" applyFill="1" applyBorder="1" applyAlignment="1">
      <alignment horizontal="left"/>
    </xf>
    <xf numFmtId="0" fontId="27" fillId="3" borderId="17" xfId="0" applyFont="1" applyFill="1" applyBorder="1" applyAlignment="1">
      <alignment horizontal="left"/>
    </xf>
    <xf numFmtId="0" fontId="30" fillId="0" borderId="15" xfId="0" applyFont="1" applyBorder="1" applyAlignment="1">
      <alignment horizontal="left"/>
    </xf>
    <xf numFmtId="0" fontId="30" fillId="0" borderId="16" xfId="0" applyFont="1" applyBorder="1" applyAlignment="1">
      <alignment horizontal="left"/>
    </xf>
    <xf numFmtId="0" fontId="30" fillId="0" borderId="17" xfId="0" applyFont="1" applyBorder="1" applyAlignment="1">
      <alignment horizontal="left"/>
    </xf>
    <xf numFmtId="0" fontId="27" fillId="3" borderId="14" xfId="0" applyFont="1" applyFill="1" applyBorder="1" applyAlignment="1">
      <alignment horizontal="left"/>
    </xf>
    <xf numFmtId="0" fontId="27" fillId="3" borderId="14" xfId="0" applyFont="1" applyFill="1" applyBorder="1" applyAlignment="1">
      <alignment horizontal="center" vertical="center" wrapText="1"/>
    </xf>
    <xf numFmtId="0" fontId="24" fillId="2" borderId="15" xfId="0" applyFont="1" applyFill="1" applyBorder="1" applyAlignment="1">
      <alignment horizontal="left"/>
    </xf>
    <xf numFmtId="0" fontId="24" fillId="2" borderId="17" xfId="0" applyFont="1" applyFill="1" applyBorder="1" applyAlignment="1">
      <alignment horizontal="left"/>
    </xf>
    <xf numFmtId="0" fontId="30" fillId="2" borderId="15" xfId="0" applyFont="1" applyFill="1" applyBorder="1" applyAlignment="1">
      <alignment horizontal="center"/>
    </xf>
    <xf numFmtId="0" fontId="30" fillId="2" borderId="17" xfId="0" applyFont="1" applyFill="1" applyBorder="1" applyAlignment="1">
      <alignment horizontal="center"/>
    </xf>
    <xf numFmtId="0" fontId="23" fillId="3" borderId="14" xfId="0" applyFont="1" applyFill="1" applyBorder="1" applyAlignment="1">
      <alignment horizontal="center"/>
    </xf>
    <xf numFmtId="0" fontId="28" fillId="2" borderId="14" xfId="0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37" fillId="0" borderId="14" xfId="0" applyFont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35" fillId="26" borderId="14" xfId="0" applyFont="1" applyFill="1" applyBorder="1" applyAlignment="1">
      <alignment horizontal="center"/>
    </xf>
    <xf numFmtId="0" fontId="35" fillId="26" borderId="14" xfId="0" applyFont="1" applyFill="1" applyBorder="1" applyAlignment="1">
      <alignment horizontal="center" wrapText="1"/>
    </xf>
    <xf numFmtId="0" fontId="36" fillId="26" borderId="0" xfId="0" applyFont="1" applyFill="1" applyAlignment="1">
      <alignment horizontal="center" vertical="center"/>
    </xf>
    <xf numFmtId="0" fontId="35" fillId="26" borderId="14" xfId="0" applyFont="1" applyFill="1" applyBorder="1" applyAlignment="1">
      <alignment horizontal="left"/>
    </xf>
    <xf numFmtId="0" fontId="0" fillId="0" borderId="14" xfId="0" applyBorder="1" applyAlignment="1">
      <alignment horizontal="left"/>
    </xf>
    <xf numFmtId="0" fontId="23" fillId="26" borderId="0" xfId="0" applyFont="1" applyFill="1" applyAlignment="1">
      <alignment horizontal="center" vertical="center"/>
    </xf>
    <xf numFmtId="0" fontId="35" fillId="27" borderId="14" xfId="0" applyFont="1" applyFill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</cellXfs>
  <cellStyles count="159">
    <cellStyle name="20% - Énfasis1 2" xfId="2" xr:uid="{00000000-0005-0000-0000-000000000000}"/>
    <cellStyle name="20% - Énfasis1 2 2" xfId="3" xr:uid="{00000000-0005-0000-0000-000001000000}"/>
    <cellStyle name="20% - Énfasis1 2 2 2" xfId="4" xr:uid="{00000000-0005-0000-0000-000002000000}"/>
    <cellStyle name="20% - Énfasis1 2 3" xfId="5" xr:uid="{00000000-0005-0000-0000-000003000000}"/>
    <cellStyle name="20% - Énfasis2 2" xfId="6" xr:uid="{00000000-0005-0000-0000-000004000000}"/>
    <cellStyle name="20% - Énfasis2 2 2" xfId="7" xr:uid="{00000000-0005-0000-0000-000005000000}"/>
    <cellStyle name="20% - Énfasis2 2 2 2" xfId="8" xr:uid="{00000000-0005-0000-0000-000006000000}"/>
    <cellStyle name="20% - Énfasis2 2 3" xfId="9" xr:uid="{00000000-0005-0000-0000-000007000000}"/>
    <cellStyle name="20% - Énfasis3 2" xfId="10" xr:uid="{00000000-0005-0000-0000-000008000000}"/>
    <cellStyle name="20% - Énfasis3 2 2" xfId="11" xr:uid="{00000000-0005-0000-0000-000009000000}"/>
    <cellStyle name="20% - Énfasis3 2 2 2" xfId="12" xr:uid="{00000000-0005-0000-0000-00000A000000}"/>
    <cellStyle name="20% - Énfasis3 2 3" xfId="13" xr:uid="{00000000-0005-0000-0000-00000B000000}"/>
    <cellStyle name="20% - Énfasis4 2" xfId="14" xr:uid="{00000000-0005-0000-0000-00000C000000}"/>
    <cellStyle name="20% - Énfasis4 2 2" xfId="15" xr:uid="{00000000-0005-0000-0000-00000D000000}"/>
    <cellStyle name="20% - Énfasis4 2 2 2" xfId="16" xr:uid="{00000000-0005-0000-0000-00000E000000}"/>
    <cellStyle name="20% - Énfasis4 2 3" xfId="17" xr:uid="{00000000-0005-0000-0000-00000F000000}"/>
    <cellStyle name="20% - Énfasis5 2" xfId="18" xr:uid="{00000000-0005-0000-0000-000010000000}"/>
    <cellStyle name="20% - Énfasis5 2 2" xfId="19" xr:uid="{00000000-0005-0000-0000-000011000000}"/>
    <cellStyle name="20% - Énfasis5 2 2 2" xfId="20" xr:uid="{00000000-0005-0000-0000-000012000000}"/>
    <cellStyle name="20% - Énfasis5 2 3" xfId="21" xr:uid="{00000000-0005-0000-0000-000013000000}"/>
    <cellStyle name="20% - Énfasis6 2" xfId="22" xr:uid="{00000000-0005-0000-0000-000014000000}"/>
    <cellStyle name="20% - Énfasis6 2 2" xfId="23" xr:uid="{00000000-0005-0000-0000-000015000000}"/>
    <cellStyle name="20% - Énfasis6 2 2 2" xfId="24" xr:uid="{00000000-0005-0000-0000-000016000000}"/>
    <cellStyle name="20% - Énfasis6 2 3" xfId="25" xr:uid="{00000000-0005-0000-0000-000017000000}"/>
    <cellStyle name="40% - Énfasis1 2" xfId="26" xr:uid="{00000000-0005-0000-0000-000018000000}"/>
    <cellStyle name="40% - Énfasis1 2 2" xfId="27" xr:uid="{00000000-0005-0000-0000-000019000000}"/>
    <cellStyle name="40% - Énfasis1 2 2 2" xfId="28" xr:uid="{00000000-0005-0000-0000-00001A000000}"/>
    <cellStyle name="40% - Énfasis1 2 3" xfId="29" xr:uid="{00000000-0005-0000-0000-00001B000000}"/>
    <cellStyle name="40% - Énfasis2 2" xfId="30" xr:uid="{00000000-0005-0000-0000-00001C000000}"/>
    <cellStyle name="40% - Énfasis2 2 2" xfId="31" xr:uid="{00000000-0005-0000-0000-00001D000000}"/>
    <cellStyle name="40% - Énfasis2 2 2 2" xfId="32" xr:uid="{00000000-0005-0000-0000-00001E000000}"/>
    <cellStyle name="40% - Énfasis2 2 3" xfId="33" xr:uid="{00000000-0005-0000-0000-00001F000000}"/>
    <cellStyle name="40% - Énfasis3 2" xfId="34" xr:uid="{00000000-0005-0000-0000-000020000000}"/>
    <cellStyle name="40% - Énfasis3 2 2" xfId="35" xr:uid="{00000000-0005-0000-0000-000021000000}"/>
    <cellStyle name="40% - Énfasis3 2 2 2" xfId="36" xr:uid="{00000000-0005-0000-0000-000022000000}"/>
    <cellStyle name="40% - Énfasis3 2 3" xfId="37" xr:uid="{00000000-0005-0000-0000-000023000000}"/>
    <cellStyle name="40% - Énfasis4 2" xfId="38" xr:uid="{00000000-0005-0000-0000-000024000000}"/>
    <cellStyle name="40% - Énfasis4 2 2" xfId="39" xr:uid="{00000000-0005-0000-0000-000025000000}"/>
    <cellStyle name="40% - Énfasis4 2 2 2" xfId="40" xr:uid="{00000000-0005-0000-0000-000026000000}"/>
    <cellStyle name="40% - Énfasis4 2 3" xfId="41" xr:uid="{00000000-0005-0000-0000-000027000000}"/>
    <cellStyle name="40% - Énfasis5 2" xfId="42" xr:uid="{00000000-0005-0000-0000-000028000000}"/>
    <cellStyle name="40% - Énfasis5 2 2" xfId="43" xr:uid="{00000000-0005-0000-0000-000029000000}"/>
    <cellStyle name="40% - Énfasis5 2 2 2" xfId="44" xr:uid="{00000000-0005-0000-0000-00002A000000}"/>
    <cellStyle name="40% - Énfasis5 2 3" xfId="45" xr:uid="{00000000-0005-0000-0000-00002B000000}"/>
    <cellStyle name="40% - Énfasis6 2" xfId="46" xr:uid="{00000000-0005-0000-0000-00002C000000}"/>
    <cellStyle name="40% - Énfasis6 2 2" xfId="47" xr:uid="{00000000-0005-0000-0000-00002D000000}"/>
    <cellStyle name="40% - Énfasis6 2 2 2" xfId="48" xr:uid="{00000000-0005-0000-0000-00002E000000}"/>
    <cellStyle name="40% - Énfasis6 2 3" xfId="49" xr:uid="{00000000-0005-0000-0000-00002F000000}"/>
    <cellStyle name="60% - Énfasis1 2" xfId="50" xr:uid="{00000000-0005-0000-0000-000030000000}"/>
    <cellStyle name="60% - Énfasis2 2" xfId="51" xr:uid="{00000000-0005-0000-0000-000031000000}"/>
    <cellStyle name="60% - Énfasis3 2" xfId="52" xr:uid="{00000000-0005-0000-0000-000032000000}"/>
    <cellStyle name="60% - Énfasis4 2" xfId="53" xr:uid="{00000000-0005-0000-0000-000033000000}"/>
    <cellStyle name="60% - Énfasis5 2" xfId="54" xr:uid="{00000000-0005-0000-0000-000034000000}"/>
    <cellStyle name="60% - Énfasis6 2" xfId="55" xr:uid="{00000000-0005-0000-0000-000035000000}"/>
    <cellStyle name="Buena 2" xfId="56" xr:uid="{00000000-0005-0000-0000-000036000000}"/>
    <cellStyle name="Cálculo 2" xfId="57" xr:uid="{00000000-0005-0000-0000-000037000000}"/>
    <cellStyle name="Cálculo 2 2" xfId="133" xr:uid="{00000000-0005-0000-0000-000038000000}"/>
    <cellStyle name="Celda de comprobación 2" xfId="58" xr:uid="{00000000-0005-0000-0000-000039000000}"/>
    <cellStyle name="Celda vinculada 2" xfId="59" xr:uid="{00000000-0005-0000-0000-00003A000000}"/>
    <cellStyle name="Comma 2" xfId="60" xr:uid="{00000000-0005-0000-0000-00003B000000}"/>
    <cellStyle name="Comma 2 2" xfId="134" xr:uid="{00000000-0005-0000-0000-00003C000000}"/>
    <cellStyle name="Currency 2" xfId="61" xr:uid="{00000000-0005-0000-0000-00003D000000}"/>
    <cellStyle name="Currency 2 2" xfId="135" xr:uid="{00000000-0005-0000-0000-00003E000000}"/>
    <cellStyle name="Encabezado 4 2" xfId="62" xr:uid="{00000000-0005-0000-0000-00003F000000}"/>
    <cellStyle name="Énfasis1 2" xfId="63" xr:uid="{00000000-0005-0000-0000-000040000000}"/>
    <cellStyle name="Énfasis2 2" xfId="64" xr:uid="{00000000-0005-0000-0000-000041000000}"/>
    <cellStyle name="Énfasis3 2" xfId="65" xr:uid="{00000000-0005-0000-0000-000042000000}"/>
    <cellStyle name="Énfasis4 2" xfId="66" xr:uid="{00000000-0005-0000-0000-000043000000}"/>
    <cellStyle name="Énfasis5 2" xfId="67" xr:uid="{00000000-0005-0000-0000-000044000000}"/>
    <cellStyle name="Énfasis6 2" xfId="68" xr:uid="{00000000-0005-0000-0000-000045000000}"/>
    <cellStyle name="Entrada 2" xfId="69" xr:uid="{00000000-0005-0000-0000-000046000000}"/>
    <cellStyle name="Entrada 2 2" xfId="136" xr:uid="{00000000-0005-0000-0000-000047000000}"/>
    <cellStyle name="Hipervínculo 2" xfId="70" xr:uid="{00000000-0005-0000-0000-000048000000}"/>
    <cellStyle name="Incorrecto 2" xfId="71" xr:uid="{00000000-0005-0000-0000-000049000000}"/>
    <cellStyle name="Millares 2" xfId="72" xr:uid="{00000000-0005-0000-0000-00004A000000}"/>
    <cellStyle name="Millares 2 2" xfId="73" xr:uid="{00000000-0005-0000-0000-00004B000000}"/>
    <cellStyle name="Millares 2 3" xfId="137" xr:uid="{00000000-0005-0000-0000-00004C000000}"/>
    <cellStyle name="Millares 3" xfId="74" xr:uid="{00000000-0005-0000-0000-00004D000000}"/>
    <cellStyle name="Millares 3 2" xfId="75" xr:uid="{00000000-0005-0000-0000-00004E000000}"/>
    <cellStyle name="Millares 3 2 2" xfId="76" xr:uid="{00000000-0005-0000-0000-00004F000000}"/>
    <cellStyle name="Millares 3 2 2 2" xfId="77" xr:uid="{00000000-0005-0000-0000-000050000000}"/>
    <cellStyle name="Millares 3 2 2 2 2" xfId="140" xr:uid="{00000000-0005-0000-0000-000051000000}"/>
    <cellStyle name="Millares 3 2 2 3" xfId="139" xr:uid="{00000000-0005-0000-0000-000052000000}"/>
    <cellStyle name="Millares 3 2 3" xfId="78" xr:uid="{00000000-0005-0000-0000-000053000000}"/>
    <cellStyle name="Millares 3 2 3 2" xfId="141" xr:uid="{00000000-0005-0000-0000-000054000000}"/>
    <cellStyle name="Millares 3 2 4" xfId="138" xr:uid="{00000000-0005-0000-0000-000055000000}"/>
    <cellStyle name="Millares 4" xfId="79" xr:uid="{00000000-0005-0000-0000-000056000000}"/>
    <cellStyle name="Millares 4 2" xfId="80" xr:uid="{00000000-0005-0000-0000-000057000000}"/>
    <cellStyle name="Millares 5" xfId="81" xr:uid="{00000000-0005-0000-0000-000058000000}"/>
    <cellStyle name="Millares 5 2" xfId="82" xr:uid="{00000000-0005-0000-0000-000059000000}"/>
    <cellStyle name="Millares 5 2 2" xfId="143" xr:uid="{00000000-0005-0000-0000-00005A000000}"/>
    <cellStyle name="Millares 5 3" xfId="142" xr:uid="{00000000-0005-0000-0000-00005B000000}"/>
    <cellStyle name="Millares 6" xfId="83" xr:uid="{00000000-0005-0000-0000-00005C000000}"/>
    <cellStyle name="Millares 6 2" xfId="144" xr:uid="{00000000-0005-0000-0000-00005D000000}"/>
    <cellStyle name="Millares 7" xfId="84" xr:uid="{00000000-0005-0000-0000-00005E000000}"/>
    <cellStyle name="Millares 7 2" xfId="85" xr:uid="{00000000-0005-0000-0000-00005F000000}"/>
    <cellStyle name="Moneda [0]" xfId="158" builtinId="7"/>
    <cellStyle name="Moneda 2" xfId="86" xr:uid="{00000000-0005-0000-0000-000060000000}"/>
    <cellStyle name="Moneda 2 2" xfId="87" xr:uid="{00000000-0005-0000-0000-000061000000}"/>
    <cellStyle name="Moneda 2 2 2" xfId="88" xr:uid="{00000000-0005-0000-0000-000062000000}"/>
    <cellStyle name="Moneda 2 2 2 2" xfId="89" xr:uid="{00000000-0005-0000-0000-000063000000}"/>
    <cellStyle name="Moneda 2 2 2 2 2" xfId="147" xr:uid="{00000000-0005-0000-0000-000064000000}"/>
    <cellStyle name="Moneda 2 2 2 3" xfId="146" xr:uid="{00000000-0005-0000-0000-000065000000}"/>
    <cellStyle name="Moneda 2 2 3" xfId="90" xr:uid="{00000000-0005-0000-0000-000066000000}"/>
    <cellStyle name="Moneda 2 2 3 2" xfId="148" xr:uid="{00000000-0005-0000-0000-000067000000}"/>
    <cellStyle name="Moneda 2 2 4" xfId="145" xr:uid="{00000000-0005-0000-0000-000068000000}"/>
    <cellStyle name="Moneda 3" xfId="91" xr:uid="{00000000-0005-0000-0000-000069000000}"/>
    <cellStyle name="Moneda 3 2" xfId="92" xr:uid="{00000000-0005-0000-0000-00006A000000}"/>
    <cellStyle name="Moneda 3 2 2" xfId="149" xr:uid="{00000000-0005-0000-0000-00006B000000}"/>
    <cellStyle name="Neutral 2" xfId="93" xr:uid="{00000000-0005-0000-0000-00006C000000}"/>
    <cellStyle name="Normal" xfId="0" builtinId="0"/>
    <cellStyle name="Normal 2" xfId="94" xr:uid="{00000000-0005-0000-0000-00006E000000}"/>
    <cellStyle name="Normal 2 2" xfId="1" xr:uid="{00000000-0005-0000-0000-00006F000000}"/>
    <cellStyle name="Normal 2 2 2" xfId="95" xr:uid="{00000000-0005-0000-0000-000070000000}"/>
    <cellStyle name="Normal 2 2 2 2" xfId="96" xr:uid="{00000000-0005-0000-0000-000071000000}"/>
    <cellStyle name="Normal 2 3" xfId="97" xr:uid="{00000000-0005-0000-0000-000072000000}"/>
    <cellStyle name="Normal 2 3 2" xfId="98" xr:uid="{00000000-0005-0000-0000-000073000000}"/>
    <cellStyle name="Normal 3" xfId="99" xr:uid="{00000000-0005-0000-0000-000074000000}"/>
    <cellStyle name="Normal 3 2" xfId="100" xr:uid="{00000000-0005-0000-0000-000075000000}"/>
    <cellStyle name="Normal 3 3" xfId="101" xr:uid="{00000000-0005-0000-0000-000076000000}"/>
    <cellStyle name="Normal 4" xfId="102" xr:uid="{00000000-0005-0000-0000-000077000000}"/>
    <cellStyle name="Normal 4 2" xfId="103" xr:uid="{00000000-0005-0000-0000-000078000000}"/>
    <cellStyle name="Normal 4 2 2" xfId="104" xr:uid="{00000000-0005-0000-0000-000079000000}"/>
    <cellStyle name="Normal 4 3" xfId="105" xr:uid="{00000000-0005-0000-0000-00007A000000}"/>
    <cellStyle name="Normal 5" xfId="106" xr:uid="{00000000-0005-0000-0000-00007B000000}"/>
    <cellStyle name="Normal 5 2" xfId="107" xr:uid="{00000000-0005-0000-0000-00007C000000}"/>
    <cellStyle name="Normal 6" xfId="108" xr:uid="{00000000-0005-0000-0000-00007D000000}"/>
    <cellStyle name="Normal 6 2" xfId="109" xr:uid="{00000000-0005-0000-0000-00007E000000}"/>
    <cellStyle name="Normal 6 3" xfId="110" xr:uid="{00000000-0005-0000-0000-00007F000000}"/>
    <cellStyle name="Normal 7" xfId="111" xr:uid="{00000000-0005-0000-0000-000080000000}"/>
    <cellStyle name="Normal 8" xfId="112" xr:uid="{00000000-0005-0000-0000-000081000000}"/>
    <cellStyle name="Normal 9" xfId="113" xr:uid="{00000000-0005-0000-0000-000082000000}"/>
    <cellStyle name="Notas 2" xfId="114" xr:uid="{00000000-0005-0000-0000-000083000000}"/>
    <cellStyle name="Notas 2 2" xfId="115" xr:uid="{00000000-0005-0000-0000-000084000000}"/>
    <cellStyle name="Notas 2 2 2" xfId="151" xr:uid="{00000000-0005-0000-0000-000085000000}"/>
    <cellStyle name="Notas 2 3" xfId="150" xr:uid="{00000000-0005-0000-0000-000086000000}"/>
    <cellStyle name="Notas 3" xfId="116" xr:uid="{00000000-0005-0000-0000-000087000000}"/>
    <cellStyle name="Notas 3 2" xfId="117" xr:uid="{00000000-0005-0000-0000-000088000000}"/>
    <cellStyle name="Notas 3 2 2" xfId="118" xr:uid="{00000000-0005-0000-0000-000089000000}"/>
    <cellStyle name="Notas 3 2 2 2" xfId="154" xr:uid="{00000000-0005-0000-0000-00008A000000}"/>
    <cellStyle name="Notas 3 2 3" xfId="153" xr:uid="{00000000-0005-0000-0000-00008B000000}"/>
    <cellStyle name="Notas 3 3" xfId="119" xr:uid="{00000000-0005-0000-0000-00008C000000}"/>
    <cellStyle name="Notas 3 3 2" xfId="155" xr:uid="{00000000-0005-0000-0000-00008D000000}"/>
    <cellStyle name="Notas 3 4" xfId="152" xr:uid="{00000000-0005-0000-0000-00008E000000}"/>
    <cellStyle name="Porcentaje 2" xfId="120" xr:uid="{00000000-0005-0000-0000-00008F000000}"/>
    <cellStyle name="Porcentaje 2 2" xfId="121" xr:uid="{00000000-0005-0000-0000-000090000000}"/>
    <cellStyle name="Porcentaje 3" xfId="122" xr:uid="{00000000-0005-0000-0000-000091000000}"/>
    <cellStyle name="Porcentaje 3 2" xfId="123" xr:uid="{00000000-0005-0000-0000-000092000000}"/>
    <cellStyle name="Porcentual 2" xfId="124" xr:uid="{00000000-0005-0000-0000-000093000000}"/>
    <cellStyle name="Salida 2" xfId="125" xr:uid="{00000000-0005-0000-0000-000094000000}"/>
    <cellStyle name="Salida 2 2" xfId="156" xr:uid="{00000000-0005-0000-0000-000095000000}"/>
    <cellStyle name="Texto de advertencia 2" xfId="126" xr:uid="{00000000-0005-0000-0000-000096000000}"/>
    <cellStyle name="Texto explicativo 2" xfId="127" xr:uid="{00000000-0005-0000-0000-000097000000}"/>
    <cellStyle name="Título 1 2" xfId="128" xr:uid="{00000000-0005-0000-0000-000098000000}"/>
    <cellStyle name="Título 2 2" xfId="129" xr:uid="{00000000-0005-0000-0000-000099000000}"/>
    <cellStyle name="Título 3 2" xfId="130" xr:uid="{00000000-0005-0000-0000-00009A000000}"/>
    <cellStyle name="Título 4" xfId="131" xr:uid="{00000000-0005-0000-0000-00009B000000}"/>
    <cellStyle name="Total 2" xfId="132" xr:uid="{00000000-0005-0000-0000-00009C000000}"/>
    <cellStyle name="Total 2 2" xfId="157" xr:uid="{00000000-0005-0000-0000-00009D000000}"/>
  </cellStyles>
  <dxfs count="2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lipe/Google%20Drive/Macro%20Zona%20Norte/1-Perimetros/Tocopilla/3-%20Base%20licitacion/PO_II_Tocopilla%20Normal%20Licita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Operador L201"/>
      <sheetName val="D 201-I"/>
      <sheetName val="D 201-R"/>
      <sheetName val="201-I"/>
      <sheetName val="201-R"/>
    </sheetNames>
    <sheetDataSet>
      <sheetData sheetId="0"/>
      <sheetData sheetId="1"/>
      <sheetData sheetId="2"/>
      <sheetData sheetId="3"/>
      <sheetData sheetId="4">
        <row r="38">
          <cell r="F38" t="str">
            <v>-</v>
          </cell>
          <cell r="H38" t="str">
            <v>-</v>
          </cell>
        </row>
      </sheetData>
      <sheetData sheetId="5">
        <row r="37">
          <cell r="E37">
            <v>38</v>
          </cell>
          <cell r="G37">
            <v>20</v>
          </cell>
          <cell r="I37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D86F7-A067-4CB5-B6A0-85267F8F4EC5}">
  <dimension ref="A1:J21"/>
  <sheetViews>
    <sheetView tabSelected="1" zoomScale="70" zoomScaleNormal="70" workbookViewId="0">
      <selection activeCell="N8" sqref="N8"/>
    </sheetView>
  </sheetViews>
  <sheetFormatPr baseColWidth="10" defaultColWidth="11.453125" defaultRowHeight="14.5" x14ac:dyDescent="0.35"/>
  <cols>
    <col min="3" max="3" width="13.1796875" customWidth="1"/>
    <col min="4" max="4" width="12.453125" bestFit="1" customWidth="1"/>
    <col min="6" max="6" width="14.81640625" bestFit="1" customWidth="1"/>
    <col min="10" max="10" width="26.7265625" customWidth="1"/>
  </cols>
  <sheetData>
    <row r="1" spans="1:10" x14ac:dyDescent="0.35">
      <c r="B1" s="1"/>
      <c r="C1" s="2"/>
      <c r="D1" s="2"/>
      <c r="E1" s="2"/>
      <c r="F1" s="2"/>
      <c r="G1" s="2"/>
      <c r="H1" s="1"/>
      <c r="I1" s="1"/>
      <c r="J1" s="1"/>
    </row>
    <row r="3" spans="1:10" x14ac:dyDescent="0.35">
      <c r="B3" s="1"/>
      <c r="C3" s="1"/>
      <c r="D3" s="1"/>
      <c r="E3" s="1"/>
      <c r="F3" s="1"/>
      <c r="G3" s="1"/>
      <c r="H3" s="1"/>
      <c r="I3" s="1"/>
      <c r="J3" s="1"/>
    </row>
    <row r="4" spans="1:10" ht="36.5" x14ac:dyDescent="0.35">
      <c r="B4" s="49" t="str">
        <f>+D12&amp;"_"&amp;D13&amp;"_"&amp;D14&amp;"_"&amp;D15&amp;"_"&amp;I12&amp;"_"&amp;YEAR(D17)&amp;"_"&amp;I13</f>
        <v>PO_II_Tocopilla_Lic_L201_Estival_2020_1</v>
      </c>
      <c r="C4" s="49"/>
      <c r="D4" s="49"/>
      <c r="E4" s="49"/>
      <c r="F4" s="49"/>
      <c r="G4" s="49"/>
      <c r="H4" s="49"/>
      <c r="I4" s="49"/>
      <c r="J4" s="49"/>
    </row>
    <row r="5" spans="1:10" x14ac:dyDescent="0.35">
      <c r="A5" s="3"/>
      <c r="B5" s="1"/>
      <c r="C5" s="1"/>
      <c r="D5" s="1"/>
      <c r="E5" s="1"/>
      <c r="F5" s="1"/>
      <c r="G5" s="1"/>
      <c r="H5" s="1"/>
      <c r="I5" s="1"/>
      <c r="J5" s="1"/>
    </row>
    <row r="6" spans="1:10" x14ac:dyDescent="0.35">
      <c r="A6" s="3"/>
      <c r="B6" s="1"/>
      <c r="C6" s="1"/>
      <c r="D6" s="1"/>
      <c r="E6" s="1"/>
      <c r="F6" s="1"/>
      <c r="G6" s="1"/>
      <c r="H6" s="1"/>
      <c r="I6" s="1"/>
      <c r="J6" s="1"/>
    </row>
    <row r="7" spans="1:10" x14ac:dyDescent="0.35">
      <c r="A7" s="3"/>
      <c r="B7" s="1"/>
      <c r="C7" s="1"/>
      <c r="D7" s="1"/>
      <c r="E7" s="1"/>
      <c r="F7" s="1"/>
      <c r="G7" s="1"/>
      <c r="H7" s="1"/>
      <c r="I7" s="1"/>
      <c r="J7" s="1"/>
    </row>
    <row r="8" spans="1:10" x14ac:dyDescent="0.35">
      <c r="A8" s="3"/>
      <c r="B8" s="1"/>
      <c r="C8" s="1"/>
      <c r="D8" s="1"/>
      <c r="E8" s="1"/>
      <c r="F8" s="1"/>
      <c r="G8" s="1"/>
      <c r="H8" s="1"/>
      <c r="I8" s="1"/>
      <c r="J8" s="1"/>
    </row>
    <row r="9" spans="1:10" x14ac:dyDescent="0.35">
      <c r="A9" s="3"/>
      <c r="B9" s="1"/>
      <c r="C9" s="1"/>
      <c r="D9" s="1"/>
      <c r="E9" s="1"/>
      <c r="F9" s="1"/>
      <c r="G9" s="1"/>
      <c r="H9" s="1"/>
      <c r="I9" s="1"/>
      <c r="J9" s="1"/>
    </row>
    <row r="10" spans="1:10" x14ac:dyDescent="0.35"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35">
      <c r="B11" s="44" t="s">
        <v>75</v>
      </c>
      <c r="C11" s="44"/>
      <c r="D11" s="50" t="s">
        <v>138</v>
      </c>
      <c r="E11" s="51"/>
      <c r="F11" s="1"/>
      <c r="G11" s="1"/>
      <c r="H11" s="1"/>
      <c r="I11" s="1"/>
      <c r="J11" s="1"/>
    </row>
    <row r="12" spans="1:10" x14ac:dyDescent="0.35">
      <c r="B12" s="44" t="s">
        <v>36</v>
      </c>
      <c r="C12" s="44"/>
      <c r="D12" s="47" t="s">
        <v>77</v>
      </c>
      <c r="E12" s="47"/>
      <c r="F12" s="1"/>
      <c r="G12" s="44" t="s">
        <v>37</v>
      </c>
      <c r="H12" s="44"/>
      <c r="I12" s="47" t="s">
        <v>134</v>
      </c>
      <c r="J12" s="47"/>
    </row>
    <row r="13" spans="1:10" x14ac:dyDescent="0.35">
      <c r="B13" s="44" t="s">
        <v>38</v>
      </c>
      <c r="C13" s="44"/>
      <c r="D13" s="47" t="s">
        <v>82</v>
      </c>
      <c r="E13" s="47"/>
      <c r="F13" s="1"/>
      <c r="G13" s="44" t="s">
        <v>39</v>
      </c>
      <c r="H13" s="44"/>
      <c r="I13" s="48">
        <v>1</v>
      </c>
      <c r="J13" s="48"/>
    </row>
    <row r="14" spans="1:10" x14ac:dyDescent="0.35">
      <c r="B14" s="44" t="s">
        <v>76</v>
      </c>
      <c r="C14" s="44"/>
      <c r="D14" s="47" t="s">
        <v>137</v>
      </c>
      <c r="E14" s="47"/>
      <c r="F14" s="1"/>
      <c r="G14" s="1"/>
      <c r="H14" s="1"/>
      <c r="I14" s="1"/>
      <c r="J14" s="1"/>
    </row>
    <row r="15" spans="1:10" x14ac:dyDescent="0.35">
      <c r="B15" s="44" t="s">
        <v>40</v>
      </c>
      <c r="C15" s="44"/>
      <c r="D15" s="45" t="s">
        <v>127</v>
      </c>
      <c r="E15" s="45"/>
      <c r="F15" s="2"/>
      <c r="G15" s="2"/>
      <c r="H15" s="1"/>
      <c r="I15" s="1"/>
      <c r="J15" s="1"/>
    </row>
    <row r="16" spans="1:10" x14ac:dyDescent="0.35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5">
      <c r="B17" s="44" t="s">
        <v>41</v>
      </c>
      <c r="C17" s="44"/>
      <c r="D17" s="22">
        <v>44093</v>
      </c>
      <c r="E17" s="2"/>
      <c r="F17" s="23" t="s">
        <v>42</v>
      </c>
      <c r="G17" s="46" t="s">
        <v>135</v>
      </c>
      <c r="H17" s="46"/>
      <c r="I17" s="46"/>
      <c r="J17" s="46"/>
    </row>
    <row r="18" spans="2:10" x14ac:dyDescent="0.35">
      <c r="B18" s="44" t="s">
        <v>43</v>
      </c>
      <c r="C18" s="44"/>
      <c r="D18" s="22">
        <v>44255</v>
      </c>
      <c r="E18" s="2"/>
      <c r="F18" s="23" t="s">
        <v>44</v>
      </c>
      <c r="G18" s="46" t="s">
        <v>136</v>
      </c>
      <c r="H18" s="46"/>
      <c r="I18" s="46"/>
      <c r="J18" s="46"/>
    </row>
    <row r="19" spans="2:10" x14ac:dyDescent="0.35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5">
      <c r="B20" s="1"/>
      <c r="C20" s="2"/>
      <c r="D20" s="2"/>
      <c r="E20" s="2"/>
      <c r="F20" s="2"/>
      <c r="G20" s="2"/>
      <c r="H20" s="1"/>
      <c r="I20" s="1"/>
      <c r="J20" s="1"/>
    </row>
    <row r="21" spans="2:10" x14ac:dyDescent="0.35">
      <c r="B21" s="1"/>
      <c r="C21" s="1"/>
      <c r="D21" s="1"/>
      <c r="E21" s="1"/>
      <c r="F21" s="1"/>
      <c r="G21" s="1"/>
      <c r="H21" s="1"/>
      <c r="I21" s="1"/>
      <c r="J21" s="1"/>
    </row>
  </sheetData>
  <mergeCells count="19">
    <mergeCell ref="B4:J4"/>
    <mergeCell ref="B11:C11"/>
    <mergeCell ref="D11:E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B15:C15"/>
    <mergeCell ref="D15:E15"/>
    <mergeCell ref="B17:C17"/>
    <mergeCell ref="G17:J17"/>
    <mergeCell ref="B18:C18"/>
    <mergeCell ref="G18:J18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094C-9079-4B87-95BA-6359069FDB7A}">
  <dimension ref="A1:S42"/>
  <sheetViews>
    <sheetView zoomScale="70" zoomScaleNormal="70" workbookViewId="0">
      <selection activeCell="B2" sqref="B2:J2"/>
    </sheetView>
  </sheetViews>
  <sheetFormatPr baseColWidth="10" defaultColWidth="11.453125" defaultRowHeight="14.5" x14ac:dyDescent="0.35"/>
  <cols>
    <col min="3" max="3" width="27.54296875" customWidth="1"/>
    <col min="4" max="4" width="12.453125" bestFit="1" customWidth="1"/>
    <col min="6" max="6" width="32" customWidth="1"/>
    <col min="8" max="8" width="25.81640625" customWidth="1"/>
    <col min="9" max="9" width="14" customWidth="1"/>
    <col min="10" max="10" width="16.453125" customWidth="1"/>
    <col min="11" max="16" width="0" hidden="1" customWidth="1"/>
  </cols>
  <sheetData>
    <row r="1" spans="1:10" x14ac:dyDescent="0.35">
      <c r="A1" s="1"/>
      <c r="B1" s="1"/>
      <c r="C1" s="2"/>
      <c r="D1" s="2"/>
      <c r="E1" s="2"/>
      <c r="F1" s="2"/>
      <c r="G1" s="2"/>
      <c r="H1" s="1"/>
      <c r="I1" s="1"/>
      <c r="J1" s="1"/>
    </row>
    <row r="2" spans="1:10" ht="20.5" x14ac:dyDescent="0.45">
      <c r="A2" s="1"/>
      <c r="B2" s="63" t="s">
        <v>45</v>
      </c>
      <c r="C2" s="63"/>
      <c r="D2" s="63"/>
      <c r="E2" s="63"/>
      <c r="F2" s="63"/>
      <c r="G2" s="63"/>
      <c r="H2" s="63"/>
      <c r="I2" s="63"/>
      <c r="J2" s="63"/>
    </row>
    <row r="3" spans="1:10" x14ac:dyDescent="0.3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9" x14ac:dyDescent="0.45">
      <c r="A4" s="9"/>
      <c r="B4" s="24" t="s">
        <v>46</v>
      </c>
      <c r="C4" s="64" t="str">
        <f>TAPA!B4</f>
        <v>PO_II_Tocopilla_Lic_L201_Estival_2020_1</v>
      </c>
      <c r="D4" s="64"/>
      <c r="E4" s="64"/>
      <c r="F4" s="64"/>
      <c r="G4" s="64"/>
      <c r="H4" s="64"/>
      <c r="I4" s="64"/>
      <c r="J4" s="64"/>
    </row>
    <row r="5" spans="1:10" x14ac:dyDescent="0.35">
      <c r="A5" s="1"/>
      <c r="B5" s="1"/>
      <c r="C5" s="2"/>
      <c r="D5" s="2"/>
      <c r="E5" s="2"/>
      <c r="F5" s="2"/>
      <c r="G5" s="2"/>
      <c r="H5" s="1"/>
      <c r="I5" s="1"/>
      <c r="J5" s="1"/>
    </row>
    <row r="6" spans="1:10" ht="15.5" x14ac:dyDescent="0.35">
      <c r="A6" s="1"/>
      <c r="B6" s="4" t="s">
        <v>47</v>
      </c>
      <c r="C6" s="2"/>
      <c r="D6" s="2"/>
      <c r="E6" s="2"/>
      <c r="F6" s="2"/>
      <c r="G6" s="2"/>
      <c r="H6" s="1"/>
      <c r="I6" s="1"/>
      <c r="J6" s="1"/>
    </row>
    <row r="7" spans="1:10" x14ac:dyDescent="0.3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35">
      <c r="A8" s="1"/>
      <c r="B8" s="57" t="s">
        <v>36</v>
      </c>
      <c r="C8" s="57"/>
      <c r="D8" s="46" t="str">
        <f>TAPA!D12</f>
        <v>PO</v>
      </c>
      <c r="E8" s="46"/>
      <c r="F8" s="1"/>
      <c r="G8" s="57" t="s">
        <v>37</v>
      </c>
      <c r="H8" s="57"/>
      <c r="I8" s="50" t="str">
        <f>TAPA!I12</f>
        <v>Estival</v>
      </c>
      <c r="J8" s="51"/>
    </row>
    <row r="9" spans="1:10" x14ac:dyDescent="0.35">
      <c r="A9" s="1"/>
      <c r="B9" s="57" t="s">
        <v>38</v>
      </c>
      <c r="C9" s="57"/>
      <c r="D9" s="46" t="str">
        <f>TAPA!D13</f>
        <v>II</v>
      </c>
      <c r="E9" s="46"/>
      <c r="F9" s="1"/>
      <c r="G9" s="57" t="s">
        <v>48</v>
      </c>
      <c r="H9" s="57"/>
      <c r="I9" s="59"/>
      <c r="J9" s="60"/>
    </row>
    <row r="10" spans="1:10" x14ac:dyDescent="0.35">
      <c r="A10" s="1"/>
      <c r="B10" s="57" t="s">
        <v>76</v>
      </c>
      <c r="C10" s="57"/>
      <c r="D10" s="46" t="str">
        <f>TAPA!D14</f>
        <v>Tocopilla_Lic</v>
      </c>
      <c r="E10" s="46"/>
      <c r="F10" s="1"/>
      <c r="G10" s="57" t="s">
        <v>49</v>
      </c>
      <c r="H10" s="57"/>
      <c r="I10" s="50" t="s">
        <v>50</v>
      </c>
      <c r="J10" s="51"/>
    </row>
    <row r="11" spans="1:10" x14ac:dyDescent="0.35">
      <c r="A11" s="1"/>
      <c r="B11" s="57" t="s">
        <v>40</v>
      </c>
      <c r="C11" s="57"/>
      <c r="D11" s="46" t="str">
        <f>TAPA!D15</f>
        <v>L201</v>
      </c>
      <c r="E11" s="46"/>
      <c r="F11" s="1"/>
      <c r="G11" s="57" t="s">
        <v>39</v>
      </c>
      <c r="H11" s="57"/>
      <c r="I11" s="61">
        <f>TAPA!I13</f>
        <v>1</v>
      </c>
      <c r="J11" s="62"/>
    </row>
    <row r="12" spans="1:10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35">
      <c r="A13" s="1"/>
      <c r="B13" s="57" t="s">
        <v>41</v>
      </c>
      <c r="C13" s="57"/>
      <c r="D13" s="25">
        <f>TAPA!D17</f>
        <v>44093</v>
      </c>
      <c r="E13" s="5"/>
      <c r="F13" s="5"/>
      <c r="G13" s="1"/>
      <c r="H13" s="1"/>
      <c r="I13" s="1"/>
      <c r="J13" s="1"/>
    </row>
    <row r="14" spans="1:10" x14ac:dyDescent="0.35">
      <c r="A14" s="1"/>
      <c r="B14" s="57" t="s">
        <v>43</v>
      </c>
      <c r="C14" s="57"/>
      <c r="D14" s="25">
        <f>TAPA!D18</f>
        <v>44255</v>
      </c>
      <c r="E14" s="5"/>
      <c r="F14" s="5"/>
      <c r="G14" s="5"/>
      <c r="H14" s="5"/>
      <c r="I14" s="1"/>
      <c r="J14" s="1"/>
    </row>
    <row r="15" spans="1:10" x14ac:dyDescent="0.35">
      <c r="A15" s="1"/>
      <c r="B15" s="1"/>
      <c r="C15" s="1"/>
      <c r="D15" s="1"/>
      <c r="E15" s="2"/>
      <c r="F15" s="1"/>
      <c r="G15" s="1"/>
      <c r="H15" s="1"/>
      <c r="I15" s="1"/>
      <c r="J15" s="1"/>
    </row>
    <row r="16" spans="1:10" ht="15.5" x14ac:dyDescent="0.35">
      <c r="A16" s="1"/>
      <c r="B16" s="4" t="s">
        <v>51</v>
      </c>
      <c r="C16" s="2"/>
      <c r="D16" s="2"/>
      <c r="E16" s="2"/>
      <c r="F16" s="2"/>
      <c r="G16" s="1"/>
      <c r="H16" s="1"/>
      <c r="I16" s="1"/>
      <c r="J16" s="1"/>
    </row>
    <row r="17" spans="1:15" x14ac:dyDescent="0.35">
      <c r="A17" s="1"/>
      <c r="B17" s="1"/>
      <c r="C17" s="2"/>
      <c r="D17" s="2"/>
      <c r="E17" s="2"/>
      <c r="F17" s="2"/>
      <c r="G17" s="2"/>
      <c r="H17" s="1"/>
      <c r="I17" s="1"/>
      <c r="J17" s="1"/>
    </row>
    <row r="18" spans="1:15" x14ac:dyDescent="0.35">
      <c r="A18" s="1"/>
      <c r="B18" s="52" t="s">
        <v>52</v>
      </c>
      <c r="C18" s="53"/>
      <c r="D18" s="54" t="s">
        <v>139</v>
      </c>
      <c r="E18" s="55"/>
      <c r="F18" s="55"/>
      <c r="G18" s="56"/>
      <c r="H18" s="1"/>
      <c r="I18" s="26" t="s">
        <v>53</v>
      </c>
      <c r="J18" s="27" t="s">
        <v>142</v>
      </c>
    </row>
    <row r="19" spans="1:15" x14ac:dyDescent="0.35">
      <c r="A19" s="1"/>
      <c r="B19" s="52" t="s">
        <v>54</v>
      </c>
      <c r="C19" s="53"/>
      <c r="D19" s="54">
        <v>400040</v>
      </c>
      <c r="E19" s="55"/>
      <c r="F19" s="55"/>
      <c r="G19" s="56"/>
      <c r="H19" s="1"/>
      <c r="I19" s="1"/>
      <c r="J19" s="1"/>
    </row>
    <row r="20" spans="1:15" x14ac:dyDescent="0.35">
      <c r="A20" s="1"/>
      <c r="B20" s="52" t="s">
        <v>55</v>
      </c>
      <c r="C20" s="53"/>
      <c r="D20" s="54" t="s">
        <v>139</v>
      </c>
      <c r="E20" s="55"/>
      <c r="F20" s="55"/>
      <c r="G20" s="56"/>
      <c r="H20" s="1"/>
      <c r="I20" s="26" t="s">
        <v>53</v>
      </c>
      <c r="J20" s="43" t="s">
        <v>142</v>
      </c>
    </row>
    <row r="21" spans="1:15" x14ac:dyDescent="0.35">
      <c r="A21" s="1"/>
      <c r="B21" s="52" t="s">
        <v>56</v>
      </c>
      <c r="C21" s="53"/>
      <c r="D21" s="54" t="s">
        <v>141</v>
      </c>
      <c r="E21" s="55"/>
      <c r="F21" s="55"/>
      <c r="G21" s="56"/>
      <c r="H21" s="1"/>
      <c r="I21" s="26" t="s">
        <v>53</v>
      </c>
      <c r="J21" s="27" t="s">
        <v>140</v>
      </c>
    </row>
    <row r="22" spans="1:15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5" ht="15.5" x14ac:dyDescent="0.35">
      <c r="A23" s="1"/>
      <c r="B23" s="4" t="s">
        <v>57</v>
      </c>
      <c r="C23" s="1"/>
      <c r="D23" s="1"/>
      <c r="E23" s="1"/>
      <c r="F23" s="1"/>
      <c r="G23" s="1"/>
      <c r="H23" s="1"/>
      <c r="I23" s="1"/>
      <c r="J23" s="1"/>
      <c r="L23" s="7"/>
    </row>
    <row r="24" spans="1:15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5" x14ac:dyDescent="0.35">
      <c r="A25" s="1"/>
      <c r="B25" s="57" t="s">
        <v>58</v>
      </c>
      <c r="C25" s="57"/>
      <c r="D25" s="27">
        <v>7</v>
      </c>
      <c r="E25" s="2"/>
      <c r="F25" s="1"/>
      <c r="G25" s="1"/>
      <c r="H25" s="1"/>
      <c r="I25" s="1"/>
      <c r="J25" s="1"/>
    </row>
    <row r="26" spans="1:15" x14ac:dyDescent="0.35">
      <c r="A26" s="1"/>
      <c r="B26" s="57" t="s">
        <v>59</v>
      </c>
      <c r="C26" s="57"/>
      <c r="D26" s="27">
        <v>7</v>
      </c>
      <c r="E26" s="2"/>
      <c r="F26" s="2"/>
      <c r="G26" s="2"/>
      <c r="H26" s="1"/>
      <c r="I26" s="1"/>
      <c r="J26" s="1"/>
      <c r="M26" s="8"/>
    </row>
    <row r="27" spans="1:15" x14ac:dyDescent="0.35">
      <c r="A27" s="1"/>
      <c r="B27" s="57" t="s">
        <v>60</v>
      </c>
      <c r="C27" s="57"/>
      <c r="D27" s="27">
        <v>10</v>
      </c>
      <c r="E27" s="2"/>
      <c r="F27" s="2"/>
      <c r="G27" s="2"/>
      <c r="H27" s="1"/>
      <c r="I27" s="1"/>
      <c r="J27" s="1"/>
      <c r="M27" s="6"/>
    </row>
    <row r="28" spans="1:15" x14ac:dyDescent="0.35">
      <c r="A28" s="1"/>
      <c r="B28" s="1"/>
      <c r="C28" s="2"/>
      <c r="D28" s="2"/>
      <c r="E28" s="2"/>
      <c r="F28" s="2"/>
      <c r="G28" s="2"/>
      <c r="H28" s="1"/>
      <c r="I28" s="1"/>
      <c r="J28" s="1"/>
    </row>
    <row r="29" spans="1:15" ht="15.5" x14ac:dyDescent="0.35">
      <c r="A29" s="1"/>
      <c r="B29" s="4" t="s">
        <v>61</v>
      </c>
      <c r="C29" s="2"/>
      <c r="D29" s="2"/>
      <c r="E29" s="2"/>
      <c r="F29" s="2"/>
      <c r="G29" s="2"/>
      <c r="H29" s="1"/>
      <c r="I29" s="1"/>
      <c r="J29" s="1"/>
    </row>
    <row r="30" spans="1:15" x14ac:dyDescent="0.35">
      <c r="A30" s="1"/>
      <c r="B30" s="1"/>
      <c r="C30" s="2"/>
      <c r="D30" s="2"/>
      <c r="E30" s="2"/>
      <c r="F30" s="2"/>
      <c r="G30" s="2"/>
      <c r="H30" s="1"/>
      <c r="I30" s="1"/>
      <c r="J30" s="1"/>
      <c r="K30" t="s">
        <v>132</v>
      </c>
    </row>
    <row r="31" spans="1:15" ht="29" x14ac:dyDescent="0.35">
      <c r="A31" s="1"/>
      <c r="B31" s="28" t="s">
        <v>1</v>
      </c>
      <c r="C31" s="28" t="s">
        <v>2</v>
      </c>
      <c r="D31" s="28" t="s">
        <v>62</v>
      </c>
      <c r="E31" s="58" t="s">
        <v>3</v>
      </c>
      <c r="F31" s="58"/>
      <c r="G31" s="58" t="s">
        <v>4</v>
      </c>
      <c r="H31" s="58"/>
      <c r="I31" s="28" t="s">
        <v>64</v>
      </c>
      <c r="J31" s="28" t="s">
        <v>63</v>
      </c>
      <c r="K31" s="28" t="s">
        <v>129</v>
      </c>
      <c r="L31" s="28" t="s">
        <v>130</v>
      </c>
      <c r="M31" s="28" t="s">
        <v>131</v>
      </c>
      <c r="N31" s="28" t="s">
        <v>1</v>
      </c>
      <c r="O31" s="28" t="s">
        <v>2</v>
      </c>
    </row>
    <row r="32" spans="1:15" x14ac:dyDescent="0.35">
      <c r="A32" s="1"/>
      <c r="B32" s="27">
        <v>201</v>
      </c>
      <c r="C32" s="27" t="s">
        <v>79</v>
      </c>
      <c r="D32" s="29">
        <v>12.792</v>
      </c>
      <c r="E32" s="47" t="s">
        <v>118</v>
      </c>
      <c r="F32" s="47"/>
      <c r="G32" s="47" t="s">
        <v>81</v>
      </c>
      <c r="H32" s="47"/>
      <c r="I32" s="27" t="s">
        <v>78</v>
      </c>
      <c r="J32" s="27"/>
      <c r="K32" s="30" t="e">
        <f>$D32*'[1]201-I'!F38</f>
        <v>#VALUE!</v>
      </c>
      <c r="L32" s="30" t="e">
        <f>$D32*'[1]201-I'!H38</f>
        <v>#VALUE!</v>
      </c>
      <c r="M32" s="30">
        <f>$D32*'[1]201-I'!J38</f>
        <v>0</v>
      </c>
      <c r="N32" s="31">
        <v>201</v>
      </c>
      <c r="O32" s="31" t="s">
        <v>79</v>
      </c>
    </row>
    <row r="33" spans="1:19" x14ac:dyDescent="0.35">
      <c r="A33" s="1"/>
      <c r="B33" s="27">
        <v>201</v>
      </c>
      <c r="C33" s="27" t="s">
        <v>80</v>
      </c>
      <c r="D33" s="29">
        <v>12.598000000000001</v>
      </c>
      <c r="E33" s="47" t="s">
        <v>81</v>
      </c>
      <c r="F33" s="47"/>
      <c r="G33" s="47" t="s">
        <v>118</v>
      </c>
      <c r="H33" s="47"/>
      <c r="I33" s="27" t="s">
        <v>78</v>
      </c>
      <c r="J33" s="27"/>
      <c r="K33" s="30">
        <f>$D33*'[1]201-R'!E37</f>
        <v>478.72400000000005</v>
      </c>
      <c r="L33" s="30">
        <f>$D33*'[1]201-R'!G37</f>
        <v>251.96</v>
      </c>
      <c r="M33" s="30">
        <f>$D33*'[1]201-R'!I37</f>
        <v>125.98</v>
      </c>
      <c r="N33" s="31">
        <v>201</v>
      </c>
      <c r="O33" s="31" t="s">
        <v>80</v>
      </c>
    </row>
    <row r="34" spans="1:19" x14ac:dyDescent="0.35">
      <c r="K34" s="30" t="e">
        <f>SUM(K32:K33)</f>
        <v>#VALUE!</v>
      </c>
      <c r="L34" s="30" t="e">
        <f>SUM(L32:L33)</f>
        <v>#VALUE!</v>
      </c>
      <c r="M34" s="30">
        <f>SUM(M32:M33)</f>
        <v>125.98</v>
      </c>
    </row>
    <row r="36" spans="1:19" x14ac:dyDescent="0.35">
      <c r="K36" t="s">
        <v>133</v>
      </c>
      <c r="S36" s="32"/>
    </row>
    <row r="37" spans="1:19" x14ac:dyDescent="0.35">
      <c r="K37" s="28" t="s">
        <v>129</v>
      </c>
      <c r="L37" s="28" t="s">
        <v>130</v>
      </c>
      <c r="M37" s="28" t="s">
        <v>131</v>
      </c>
      <c r="N37" s="28" t="s">
        <v>1</v>
      </c>
      <c r="O37" s="28" t="s">
        <v>2</v>
      </c>
    </row>
    <row r="38" spans="1:19" x14ac:dyDescent="0.35">
      <c r="K38" s="30">
        <v>524.39</v>
      </c>
      <c r="L38" s="30">
        <v>281.38</v>
      </c>
      <c r="M38" s="30">
        <v>140.69</v>
      </c>
      <c r="N38" s="31">
        <v>201</v>
      </c>
      <c r="O38" s="31" t="s">
        <v>79</v>
      </c>
    </row>
    <row r="39" spans="1:19" x14ac:dyDescent="0.35">
      <c r="K39" s="30">
        <v>561.12</v>
      </c>
      <c r="L39" s="30">
        <v>293.91999999999996</v>
      </c>
      <c r="M39" s="30">
        <v>146.95999999999998</v>
      </c>
      <c r="N39" s="31">
        <v>201</v>
      </c>
      <c r="O39" s="31" t="s">
        <v>80</v>
      </c>
    </row>
    <row r="40" spans="1:19" x14ac:dyDescent="0.35">
      <c r="K40" s="30">
        <v>171.78</v>
      </c>
      <c r="L40" s="30">
        <v>0</v>
      </c>
      <c r="M40" s="30">
        <v>0</v>
      </c>
      <c r="N40" s="31" t="s">
        <v>124</v>
      </c>
      <c r="O40" s="31" t="s">
        <v>79</v>
      </c>
    </row>
    <row r="41" spans="1:19" x14ac:dyDescent="0.35">
      <c r="K41" s="30">
        <v>165.79999999999998</v>
      </c>
      <c r="L41" s="30">
        <v>0</v>
      </c>
      <c r="M41" s="30">
        <v>0</v>
      </c>
      <c r="N41" s="31" t="s">
        <v>124</v>
      </c>
      <c r="O41" s="31" t="s">
        <v>80</v>
      </c>
    </row>
    <row r="42" spans="1:19" x14ac:dyDescent="0.35">
      <c r="K42" s="30">
        <f t="shared" ref="K42:M42" si="0">SUM(K38:K41)</f>
        <v>1423.09</v>
      </c>
      <c r="L42" s="30">
        <f t="shared" si="0"/>
        <v>575.29999999999995</v>
      </c>
      <c r="M42" s="30">
        <f t="shared" si="0"/>
        <v>287.64999999999998</v>
      </c>
    </row>
  </sheetData>
  <mergeCells count="37"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18:C18"/>
    <mergeCell ref="D18:G18"/>
    <mergeCell ref="B19:C19"/>
    <mergeCell ref="D19:G19"/>
    <mergeCell ref="B20:C20"/>
    <mergeCell ref="D20:G20"/>
    <mergeCell ref="E32:F32"/>
    <mergeCell ref="G32:H32"/>
    <mergeCell ref="E33:F33"/>
    <mergeCell ref="G33:H33"/>
    <mergeCell ref="B21:C21"/>
    <mergeCell ref="D21:G21"/>
    <mergeCell ref="B25:C25"/>
    <mergeCell ref="B26:C26"/>
    <mergeCell ref="B27:C27"/>
    <mergeCell ref="E31:F31"/>
    <mergeCell ref="G31:H31"/>
  </mergeCells>
  <dataValidations count="2">
    <dataValidation allowBlank="1" showInputMessage="1" showErrorMessage="1" prompt="Origen y Destino como LOCALIDAD" sqref="E31:F31 E32:H33" xr:uid="{56993746-7F09-43FB-AD37-7F71E0970173}"/>
    <dataValidation allowBlank="1" showInputMessage="1" showErrorMessage="1" prompt="Nombre de fantasía del servicio" sqref="J31:J33" xr:uid="{2EA0F317-FE41-49F3-83A9-730C1581C8B2}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339F1-89A2-4CC4-9F30-8D3AB988ED4D}">
  <sheetPr>
    <tabColor rgb="FF0070C0"/>
    <pageSetUpPr fitToPage="1"/>
  </sheetPr>
  <dimension ref="B2:I38"/>
  <sheetViews>
    <sheetView topLeftCell="A10" zoomScale="70" zoomScaleNormal="70" zoomScaleSheetLayoutView="85" workbookViewId="0">
      <selection activeCell="H24" sqref="H24"/>
    </sheetView>
  </sheetViews>
  <sheetFormatPr baseColWidth="10" defaultRowHeight="14.5" x14ac:dyDescent="0.35"/>
  <cols>
    <col min="1" max="1" width="4" customWidth="1"/>
    <col min="2" max="2" width="14.7265625" customWidth="1"/>
    <col min="3" max="3" width="14.7265625" style="16" customWidth="1"/>
    <col min="4" max="4" width="19.26953125" style="16" bestFit="1" customWidth="1"/>
    <col min="5" max="6" width="14.7265625" style="16" customWidth="1"/>
    <col min="7" max="7" width="5.26953125" style="16" customWidth="1"/>
    <col min="8" max="8" width="17.26953125" style="16" customWidth="1"/>
    <col min="9" max="9" width="18.81640625" style="16" customWidth="1"/>
    <col min="10" max="10" width="11.81640625" customWidth="1"/>
    <col min="11" max="11" width="11.453125" customWidth="1"/>
  </cols>
  <sheetData>
    <row r="2" spans="2:9" ht="21" x14ac:dyDescent="0.35">
      <c r="B2" s="72" t="str">
        <f>"DETALLE DEL SERVICIO ("&amp;B5&amp;" - "&amp;C5&amp;")"</f>
        <v>DETALLE DEL SERVICIO (201 - IDA)</v>
      </c>
      <c r="C2" s="72"/>
      <c r="D2" s="72"/>
      <c r="E2" s="72"/>
      <c r="F2" s="72"/>
      <c r="G2" s="72"/>
      <c r="H2" s="72"/>
      <c r="I2" s="72"/>
    </row>
    <row r="3" spans="2:9" ht="9" customHeight="1" x14ac:dyDescent="0.35">
      <c r="B3" s="16"/>
    </row>
    <row r="4" spans="2:9" x14ac:dyDescent="0.35">
      <c r="B4" s="17" t="s">
        <v>1</v>
      </c>
      <c r="C4" s="17" t="s">
        <v>2</v>
      </c>
      <c r="D4" s="17" t="s">
        <v>3</v>
      </c>
      <c r="E4" s="17" t="s">
        <v>4</v>
      </c>
      <c r="H4"/>
      <c r="I4"/>
    </row>
    <row r="5" spans="2:9" x14ac:dyDescent="0.35">
      <c r="B5" s="18">
        <f>'Operador L201'!B32</f>
        <v>201</v>
      </c>
      <c r="C5" s="18" t="str">
        <f>'Operador L201'!C32</f>
        <v>IDA</v>
      </c>
      <c r="D5" s="18" t="str">
        <f>'Operador L201'!E32</f>
        <v>PACÍFICO NORTE</v>
      </c>
      <c r="E5" s="18" t="str">
        <f>'Operador L201'!G32</f>
        <v>BELLAVISTA</v>
      </c>
      <c r="H5"/>
      <c r="I5"/>
    </row>
    <row r="6" spans="2:9" ht="7.5" customHeight="1" x14ac:dyDescent="0.35">
      <c r="B6" s="19"/>
    </row>
    <row r="7" spans="2:9" x14ac:dyDescent="0.35">
      <c r="B7" s="73" t="s">
        <v>65</v>
      </c>
      <c r="C7" s="73"/>
      <c r="D7" s="74" t="str">
        <f>'Operador L201'!E32</f>
        <v>PACÍFICO NORTE</v>
      </c>
      <c r="E7" s="74"/>
      <c r="F7" s="74"/>
      <c r="G7" s="74"/>
      <c r="H7" s="74"/>
      <c r="I7" s="74"/>
    </row>
    <row r="8" spans="2:9" x14ac:dyDescent="0.35">
      <c r="B8" s="73" t="s">
        <v>66</v>
      </c>
      <c r="C8" s="73"/>
      <c r="D8" s="74" t="str">
        <f>'Operador L201'!G32</f>
        <v>BELLAVISTA</v>
      </c>
      <c r="E8" s="74"/>
      <c r="F8" s="74"/>
      <c r="G8" s="74"/>
      <c r="H8" s="74"/>
      <c r="I8" s="74"/>
    </row>
    <row r="9" spans="2:9" ht="15" customHeight="1" x14ac:dyDescent="0.35"/>
    <row r="10" spans="2:9" x14ac:dyDescent="0.35">
      <c r="B10" s="70" t="s">
        <v>67</v>
      </c>
      <c r="C10" s="70"/>
      <c r="D10" s="70"/>
      <c r="E10" s="70"/>
      <c r="F10" s="70"/>
      <c r="G10"/>
      <c r="H10" s="71" t="s">
        <v>68</v>
      </c>
      <c r="I10" s="71"/>
    </row>
    <row r="11" spans="2:9" x14ac:dyDescent="0.35">
      <c r="B11" s="20" t="s">
        <v>69</v>
      </c>
      <c r="C11" s="70" t="s">
        <v>70</v>
      </c>
      <c r="D11" s="70"/>
      <c r="E11" s="70" t="s">
        <v>71</v>
      </c>
      <c r="F11" s="70"/>
      <c r="G11"/>
      <c r="H11" s="71"/>
      <c r="I11" s="71"/>
    </row>
    <row r="12" spans="2:9" x14ac:dyDescent="0.35">
      <c r="B12" s="18">
        <v>1</v>
      </c>
      <c r="C12" s="68" t="s">
        <v>84</v>
      </c>
      <c r="D12" s="68"/>
      <c r="E12" s="69" t="s">
        <v>83</v>
      </c>
      <c r="F12" s="69"/>
      <c r="H12" s="68" t="s">
        <v>84</v>
      </c>
      <c r="I12" s="68"/>
    </row>
    <row r="13" spans="2:9" x14ac:dyDescent="0.35">
      <c r="B13" s="18">
        <v>2</v>
      </c>
      <c r="C13" s="68" t="s">
        <v>93</v>
      </c>
      <c r="D13" s="68"/>
      <c r="E13" s="69" t="s">
        <v>83</v>
      </c>
      <c r="F13" s="69"/>
      <c r="H13" s="68" t="s">
        <v>94</v>
      </c>
      <c r="I13" s="68"/>
    </row>
    <row r="14" spans="2:9" x14ac:dyDescent="0.35">
      <c r="B14" s="18">
        <v>3</v>
      </c>
      <c r="C14" s="68" t="s">
        <v>85</v>
      </c>
      <c r="D14" s="68"/>
      <c r="E14" s="69" t="s">
        <v>83</v>
      </c>
      <c r="F14" s="69"/>
      <c r="H14" s="68" t="s">
        <v>86</v>
      </c>
      <c r="I14" s="68"/>
    </row>
    <row r="15" spans="2:9" x14ac:dyDescent="0.35">
      <c r="B15" s="18">
        <v>4</v>
      </c>
      <c r="C15" s="68" t="s">
        <v>94</v>
      </c>
      <c r="D15" s="68"/>
      <c r="E15" s="69" t="s">
        <v>83</v>
      </c>
      <c r="F15" s="69"/>
      <c r="H15" s="68" t="s">
        <v>87</v>
      </c>
      <c r="I15" s="68"/>
    </row>
    <row r="16" spans="2:9" x14ac:dyDescent="0.35">
      <c r="B16" s="18">
        <v>5</v>
      </c>
      <c r="C16" s="68" t="s">
        <v>86</v>
      </c>
      <c r="D16" s="68"/>
      <c r="E16" s="69" t="s">
        <v>83</v>
      </c>
      <c r="F16" s="69"/>
      <c r="H16" s="68" t="s">
        <v>88</v>
      </c>
      <c r="I16" s="68"/>
    </row>
    <row r="17" spans="2:9" x14ac:dyDescent="0.35">
      <c r="B17" s="18">
        <v>6</v>
      </c>
      <c r="C17" s="68" t="s">
        <v>95</v>
      </c>
      <c r="D17" s="68"/>
      <c r="E17" s="69" t="s">
        <v>83</v>
      </c>
      <c r="F17" s="69"/>
      <c r="H17" s="68" t="s">
        <v>89</v>
      </c>
      <c r="I17" s="68"/>
    </row>
    <row r="18" spans="2:9" x14ac:dyDescent="0.35">
      <c r="B18" s="18">
        <v>7</v>
      </c>
      <c r="C18" s="68" t="s">
        <v>96</v>
      </c>
      <c r="D18" s="68"/>
      <c r="E18" s="69" t="s">
        <v>83</v>
      </c>
      <c r="F18" s="69"/>
      <c r="H18" s="68" t="s">
        <v>92</v>
      </c>
      <c r="I18" s="68"/>
    </row>
    <row r="19" spans="2:9" x14ac:dyDescent="0.35">
      <c r="B19" s="18">
        <v>8</v>
      </c>
      <c r="C19" s="68" t="s">
        <v>87</v>
      </c>
      <c r="D19" s="68"/>
      <c r="E19" s="69" t="s">
        <v>83</v>
      </c>
      <c r="F19" s="69"/>
      <c r="H19" s="68" t="s">
        <v>91</v>
      </c>
      <c r="I19" s="68"/>
    </row>
    <row r="20" spans="2:9" x14ac:dyDescent="0.35">
      <c r="B20" s="18">
        <v>9</v>
      </c>
      <c r="C20" s="68" t="s">
        <v>97</v>
      </c>
      <c r="D20" s="68"/>
      <c r="E20" s="69" t="s">
        <v>83</v>
      </c>
      <c r="F20" s="69"/>
      <c r="H20"/>
      <c r="I20"/>
    </row>
    <row r="21" spans="2:9" x14ac:dyDescent="0.35">
      <c r="B21" s="18">
        <v>10</v>
      </c>
      <c r="C21" s="68" t="s">
        <v>86</v>
      </c>
      <c r="D21" s="68"/>
      <c r="E21" s="69" t="s">
        <v>83</v>
      </c>
      <c r="F21" s="69"/>
      <c r="H21"/>
      <c r="I21"/>
    </row>
    <row r="22" spans="2:9" x14ac:dyDescent="0.35">
      <c r="B22" s="18">
        <v>11</v>
      </c>
      <c r="C22" s="68" t="s">
        <v>98</v>
      </c>
      <c r="D22" s="68"/>
      <c r="E22" s="69" t="s">
        <v>83</v>
      </c>
      <c r="F22" s="69"/>
      <c r="H22"/>
      <c r="I22"/>
    </row>
    <row r="23" spans="2:9" x14ac:dyDescent="0.35">
      <c r="B23" s="18">
        <v>12</v>
      </c>
      <c r="C23" s="68" t="s">
        <v>87</v>
      </c>
      <c r="D23" s="68"/>
      <c r="E23" s="69" t="s">
        <v>83</v>
      </c>
      <c r="F23" s="69"/>
      <c r="H23"/>
      <c r="I23"/>
    </row>
    <row r="24" spans="2:9" x14ac:dyDescent="0.35">
      <c r="B24" s="18">
        <v>13</v>
      </c>
      <c r="C24" s="68" t="s">
        <v>99</v>
      </c>
      <c r="D24" s="68"/>
      <c r="E24" s="69" t="s">
        <v>83</v>
      </c>
      <c r="F24" s="69"/>
      <c r="H24"/>
      <c r="I24"/>
    </row>
    <row r="25" spans="2:9" x14ac:dyDescent="0.35">
      <c r="B25" s="18">
        <v>14</v>
      </c>
      <c r="C25" s="68" t="s">
        <v>88</v>
      </c>
      <c r="D25" s="68"/>
      <c r="E25" s="69" t="s">
        <v>83</v>
      </c>
      <c r="F25" s="69"/>
      <c r="H25"/>
      <c r="I25"/>
    </row>
    <row r="26" spans="2:9" x14ac:dyDescent="0.35">
      <c r="B26" s="18">
        <v>15</v>
      </c>
      <c r="C26" s="66" t="s">
        <v>143</v>
      </c>
      <c r="D26" s="67"/>
      <c r="E26" s="69" t="s">
        <v>83</v>
      </c>
      <c r="F26" s="69"/>
      <c r="H26"/>
      <c r="I26"/>
    </row>
    <row r="27" spans="2:9" x14ac:dyDescent="0.35">
      <c r="B27" s="18">
        <v>16</v>
      </c>
      <c r="C27" s="68" t="s">
        <v>89</v>
      </c>
      <c r="D27" s="68"/>
      <c r="E27" s="69" t="s">
        <v>83</v>
      </c>
      <c r="F27" s="69"/>
      <c r="H27"/>
      <c r="I27"/>
    </row>
    <row r="28" spans="2:9" x14ac:dyDescent="0.35">
      <c r="B28" s="18">
        <v>17</v>
      </c>
      <c r="C28" s="68" t="s">
        <v>101</v>
      </c>
      <c r="D28" s="68"/>
      <c r="E28" s="69" t="s">
        <v>83</v>
      </c>
      <c r="F28" s="69"/>
      <c r="I28"/>
    </row>
    <row r="29" spans="2:9" x14ac:dyDescent="0.35">
      <c r="B29" s="18">
        <v>18</v>
      </c>
      <c r="C29" s="68" t="s">
        <v>90</v>
      </c>
      <c r="D29" s="68"/>
      <c r="E29" s="69" t="s">
        <v>83</v>
      </c>
      <c r="F29" s="69"/>
      <c r="I29"/>
    </row>
    <row r="30" spans="2:9" x14ac:dyDescent="0.35">
      <c r="B30" s="18">
        <v>19</v>
      </c>
      <c r="C30" s="68" t="s">
        <v>102</v>
      </c>
      <c r="D30" s="68"/>
      <c r="E30" s="69" t="s">
        <v>83</v>
      </c>
      <c r="F30" s="69"/>
      <c r="I30"/>
    </row>
    <row r="31" spans="2:9" x14ac:dyDescent="0.35">
      <c r="B31" s="18">
        <v>20</v>
      </c>
      <c r="C31" s="68" t="s">
        <v>103</v>
      </c>
      <c r="D31" s="68"/>
      <c r="E31" s="69" t="s">
        <v>83</v>
      </c>
      <c r="F31" s="69"/>
      <c r="I31"/>
    </row>
    <row r="32" spans="2:9" x14ac:dyDescent="0.35">
      <c r="B32" s="18">
        <v>21</v>
      </c>
      <c r="C32" s="68" t="s">
        <v>125</v>
      </c>
      <c r="D32" s="68"/>
      <c r="E32" s="69" t="s">
        <v>83</v>
      </c>
      <c r="F32" s="69"/>
      <c r="G32"/>
      <c r="H32"/>
      <c r="I32"/>
    </row>
    <row r="33" spans="2:9" x14ac:dyDescent="0.35">
      <c r="B33" s="18">
        <v>22</v>
      </c>
      <c r="C33" s="68" t="s">
        <v>91</v>
      </c>
      <c r="D33" s="68"/>
      <c r="E33" s="69" t="s">
        <v>83</v>
      </c>
      <c r="F33" s="69"/>
      <c r="G33"/>
      <c r="H33"/>
      <c r="I33"/>
    </row>
    <row r="34" spans="2:9" x14ac:dyDescent="0.35">
      <c r="B34" s="18">
        <v>23</v>
      </c>
      <c r="C34" s="68" t="s">
        <v>104</v>
      </c>
      <c r="D34" s="68"/>
      <c r="E34" s="69" t="s">
        <v>83</v>
      </c>
      <c r="F34" s="69"/>
      <c r="G34"/>
      <c r="H34"/>
      <c r="I34"/>
    </row>
    <row r="35" spans="2:9" x14ac:dyDescent="0.35">
      <c r="B35" s="18">
        <v>24</v>
      </c>
      <c r="C35" s="68" t="s">
        <v>105</v>
      </c>
      <c r="D35" s="68"/>
      <c r="E35" s="69" t="s">
        <v>83</v>
      </c>
      <c r="F35" s="69"/>
      <c r="G35"/>
      <c r="H35"/>
      <c r="I35"/>
    </row>
    <row r="36" spans="2:9" x14ac:dyDescent="0.35">
      <c r="B36" s="18">
        <v>25</v>
      </c>
      <c r="C36" s="68" t="s">
        <v>100</v>
      </c>
      <c r="D36" s="68"/>
      <c r="E36" s="69" t="s">
        <v>83</v>
      </c>
      <c r="F36" s="69"/>
    </row>
    <row r="37" spans="2:9" x14ac:dyDescent="0.35">
      <c r="B37" s="18">
        <v>26</v>
      </c>
      <c r="C37" s="68" t="s">
        <v>93</v>
      </c>
      <c r="D37" s="68"/>
      <c r="E37" s="69" t="s">
        <v>83</v>
      </c>
      <c r="F37" s="69"/>
    </row>
    <row r="38" spans="2:9" x14ac:dyDescent="0.35">
      <c r="C38" s="65"/>
      <c r="D38" s="65"/>
    </row>
  </sheetData>
  <mergeCells count="7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30:D30"/>
    <mergeCell ref="E30:F30"/>
    <mergeCell ref="C31:D31"/>
    <mergeCell ref="E31:F31"/>
    <mergeCell ref="E26:F26"/>
    <mergeCell ref="C27:D27"/>
    <mergeCell ref="E27:F27"/>
    <mergeCell ref="C28:D28"/>
    <mergeCell ref="E28:F28"/>
    <mergeCell ref="C38:D38"/>
    <mergeCell ref="C26:D26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</mergeCells>
  <conditionalFormatting sqref="D7:I8">
    <cfRule type="expression" dxfId="19" priority="5">
      <formula>D7=""</formula>
    </cfRule>
  </conditionalFormatting>
  <conditionalFormatting sqref="D5">
    <cfRule type="expression" dxfId="18" priority="4">
      <formula>D5=""</formula>
    </cfRule>
  </conditionalFormatting>
  <conditionalFormatting sqref="E5">
    <cfRule type="expression" dxfId="17" priority="3">
      <formula>E5=""</formula>
    </cfRule>
  </conditionalFormatting>
  <conditionalFormatting sqref="B5">
    <cfRule type="expression" dxfId="16" priority="1">
      <formula>B5=""</formula>
    </cfRule>
  </conditionalFormatting>
  <conditionalFormatting sqref="C5">
    <cfRule type="expression" dxfId="1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42B81-A3F7-4261-B370-FF1269A23927}">
  <sheetPr>
    <tabColor rgb="FF0070C0"/>
    <pageSetUpPr fitToPage="1"/>
  </sheetPr>
  <dimension ref="B2:I45"/>
  <sheetViews>
    <sheetView zoomScale="70" zoomScaleNormal="70" zoomScaleSheetLayoutView="85" workbookViewId="0">
      <selection activeCell="I24" sqref="I24"/>
    </sheetView>
  </sheetViews>
  <sheetFormatPr baseColWidth="10" defaultRowHeight="14.5" x14ac:dyDescent="0.35"/>
  <cols>
    <col min="1" max="1" width="4" customWidth="1"/>
    <col min="2" max="2" width="14.7265625" customWidth="1"/>
    <col min="3" max="3" width="14.7265625" style="16" customWidth="1"/>
    <col min="4" max="4" width="19.26953125" style="16" bestFit="1" customWidth="1"/>
    <col min="5" max="6" width="14.7265625" style="16" customWidth="1"/>
    <col min="7" max="7" width="5.26953125" style="16" customWidth="1"/>
    <col min="8" max="8" width="17.26953125" style="16" customWidth="1"/>
    <col min="9" max="9" width="18.81640625" style="16" customWidth="1"/>
    <col min="10" max="10" width="11.81640625" customWidth="1"/>
    <col min="11" max="11" width="11.453125" customWidth="1"/>
  </cols>
  <sheetData>
    <row r="2" spans="2:9" ht="21" x14ac:dyDescent="0.35">
      <c r="B2" s="72" t="str">
        <f>"DETALLE DEL SERVICIO ("&amp;B5&amp;" - "&amp;C5&amp;")"</f>
        <v>DETALLE DEL SERVICIO (201 - REGRESO)</v>
      </c>
      <c r="C2" s="72"/>
      <c r="D2" s="72"/>
      <c r="E2" s="72"/>
      <c r="F2" s="72"/>
      <c r="G2" s="72"/>
      <c r="H2" s="72"/>
      <c r="I2" s="72"/>
    </row>
    <row r="3" spans="2:9" ht="9" customHeight="1" x14ac:dyDescent="0.35">
      <c r="B3" s="16"/>
    </row>
    <row r="4" spans="2:9" x14ac:dyDescent="0.35">
      <c r="B4" s="17" t="s">
        <v>1</v>
      </c>
      <c r="C4" s="17" t="s">
        <v>2</v>
      </c>
      <c r="D4" s="17" t="s">
        <v>3</v>
      </c>
      <c r="E4" s="17" t="s">
        <v>4</v>
      </c>
      <c r="H4"/>
      <c r="I4"/>
    </row>
    <row r="5" spans="2:9" x14ac:dyDescent="0.35">
      <c r="B5" s="18">
        <f>'Operador L201'!B33</f>
        <v>201</v>
      </c>
      <c r="C5" s="18" t="str">
        <f>'Operador L201'!C33</f>
        <v>REGRESO</v>
      </c>
      <c r="D5" s="18" t="str">
        <f>'Operador L201'!E33</f>
        <v>BELLAVISTA</v>
      </c>
      <c r="E5" s="18" t="str">
        <f>'Operador L201'!G33</f>
        <v>PACÍFICO NORTE</v>
      </c>
      <c r="H5"/>
      <c r="I5"/>
    </row>
    <row r="6" spans="2:9" ht="7.5" customHeight="1" x14ac:dyDescent="0.35">
      <c r="B6" s="19"/>
    </row>
    <row r="7" spans="2:9" x14ac:dyDescent="0.35">
      <c r="B7" s="73" t="s">
        <v>65</v>
      </c>
      <c r="C7" s="73"/>
      <c r="D7" s="74" t="str">
        <f>'Operador L201'!E33</f>
        <v>BELLAVISTA</v>
      </c>
      <c r="E7" s="74"/>
      <c r="F7" s="74"/>
      <c r="G7" s="74"/>
      <c r="H7" s="74"/>
      <c r="I7" s="74"/>
    </row>
    <row r="8" spans="2:9" x14ac:dyDescent="0.35">
      <c r="B8" s="73" t="s">
        <v>66</v>
      </c>
      <c r="C8" s="73"/>
      <c r="D8" s="74" t="str">
        <f>'Operador L201'!G33</f>
        <v>PACÍFICO NORTE</v>
      </c>
      <c r="E8" s="74"/>
      <c r="F8" s="74"/>
      <c r="G8" s="74"/>
      <c r="H8" s="74"/>
      <c r="I8" s="74"/>
    </row>
    <row r="9" spans="2:9" ht="15" customHeight="1" x14ac:dyDescent="0.35"/>
    <row r="10" spans="2:9" x14ac:dyDescent="0.35">
      <c r="B10" s="70" t="s">
        <v>67</v>
      </c>
      <c r="C10" s="70"/>
      <c r="D10" s="70"/>
      <c r="E10" s="70"/>
      <c r="F10" s="70"/>
      <c r="G10"/>
      <c r="H10" s="71" t="s">
        <v>68</v>
      </c>
      <c r="I10" s="71"/>
    </row>
    <row r="11" spans="2:9" x14ac:dyDescent="0.35">
      <c r="B11" s="20" t="s">
        <v>69</v>
      </c>
      <c r="C11" s="70" t="s">
        <v>70</v>
      </c>
      <c r="D11" s="70"/>
      <c r="E11" s="70" t="s">
        <v>71</v>
      </c>
      <c r="F11" s="70"/>
      <c r="G11"/>
      <c r="H11" s="71"/>
      <c r="I11" s="71"/>
    </row>
    <row r="12" spans="2:9" x14ac:dyDescent="0.35">
      <c r="B12" s="18">
        <v>1</v>
      </c>
      <c r="C12" s="68" t="s">
        <v>93</v>
      </c>
      <c r="D12" s="68"/>
      <c r="E12" s="69" t="s">
        <v>83</v>
      </c>
      <c r="F12" s="69"/>
      <c r="H12" s="68" t="s">
        <v>91</v>
      </c>
      <c r="I12" s="68"/>
    </row>
    <row r="13" spans="2:9" x14ac:dyDescent="0.35">
      <c r="B13" s="18">
        <v>2</v>
      </c>
      <c r="C13" s="68" t="s">
        <v>100</v>
      </c>
      <c r="D13" s="68"/>
      <c r="E13" s="69" t="s">
        <v>83</v>
      </c>
      <c r="F13" s="69"/>
      <c r="H13" s="68" t="s">
        <v>92</v>
      </c>
      <c r="I13" s="68"/>
    </row>
    <row r="14" spans="2:9" x14ac:dyDescent="0.35">
      <c r="B14" s="18">
        <v>3</v>
      </c>
      <c r="C14" s="68" t="s">
        <v>119</v>
      </c>
      <c r="D14" s="68"/>
      <c r="E14" s="69" t="s">
        <v>83</v>
      </c>
      <c r="F14" s="69"/>
      <c r="H14" s="68" t="s">
        <v>89</v>
      </c>
      <c r="I14" s="68"/>
    </row>
    <row r="15" spans="2:9" x14ac:dyDescent="0.35">
      <c r="B15" s="18">
        <v>4</v>
      </c>
      <c r="C15" s="68" t="s">
        <v>91</v>
      </c>
      <c r="D15" s="68"/>
      <c r="E15" s="69" t="s">
        <v>83</v>
      </c>
      <c r="F15" s="69"/>
      <c r="H15" s="68" t="s">
        <v>88</v>
      </c>
      <c r="I15" s="68"/>
    </row>
    <row r="16" spans="2:9" x14ac:dyDescent="0.35">
      <c r="B16" s="18">
        <v>5</v>
      </c>
      <c r="C16" s="68" t="s">
        <v>125</v>
      </c>
      <c r="D16" s="68"/>
      <c r="E16" s="69" t="s">
        <v>83</v>
      </c>
      <c r="F16" s="69"/>
      <c r="H16" s="68" t="s">
        <v>106</v>
      </c>
      <c r="I16" s="68"/>
    </row>
    <row r="17" spans="2:9" x14ac:dyDescent="0.35">
      <c r="B17" s="18">
        <v>6</v>
      </c>
      <c r="C17" s="68" t="s">
        <v>103</v>
      </c>
      <c r="D17" s="68"/>
      <c r="E17" s="69" t="s">
        <v>83</v>
      </c>
      <c r="F17" s="69"/>
      <c r="H17" s="68" t="s">
        <v>107</v>
      </c>
      <c r="I17" s="68"/>
    </row>
    <row r="18" spans="2:9" x14ac:dyDescent="0.35">
      <c r="B18" s="18">
        <v>7</v>
      </c>
      <c r="C18" s="68" t="s">
        <v>102</v>
      </c>
      <c r="D18" s="68"/>
      <c r="E18" s="69" t="s">
        <v>83</v>
      </c>
      <c r="F18" s="69"/>
      <c r="H18" s="68" t="s">
        <v>123</v>
      </c>
      <c r="I18" s="68"/>
    </row>
    <row r="19" spans="2:9" x14ac:dyDescent="0.35">
      <c r="B19" s="18">
        <v>8</v>
      </c>
      <c r="C19" s="68" t="s">
        <v>92</v>
      </c>
      <c r="D19" s="68"/>
      <c r="E19" s="69" t="s">
        <v>83</v>
      </c>
      <c r="F19" s="69"/>
      <c r="H19" s="68" t="s">
        <v>84</v>
      </c>
      <c r="I19" s="68"/>
    </row>
    <row r="20" spans="2:9" x14ac:dyDescent="0.35">
      <c r="B20" s="18">
        <v>9</v>
      </c>
      <c r="C20" s="68" t="s">
        <v>101</v>
      </c>
      <c r="D20" s="68"/>
      <c r="E20" s="69" t="s">
        <v>83</v>
      </c>
      <c r="F20" s="69"/>
      <c r="H20"/>
      <c r="I20"/>
    </row>
    <row r="21" spans="2:9" x14ac:dyDescent="0.35">
      <c r="B21" s="18">
        <v>10</v>
      </c>
      <c r="C21" s="68" t="s">
        <v>100</v>
      </c>
      <c r="D21" s="68"/>
      <c r="E21" s="69" t="s">
        <v>83</v>
      </c>
      <c r="F21" s="69"/>
      <c r="H21"/>
      <c r="I21"/>
    </row>
    <row r="22" spans="2:9" x14ac:dyDescent="0.35">
      <c r="B22" s="18">
        <v>11</v>
      </c>
      <c r="C22" s="68" t="s">
        <v>89</v>
      </c>
      <c r="D22" s="68"/>
      <c r="E22" s="69" t="s">
        <v>83</v>
      </c>
      <c r="F22" s="69"/>
      <c r="H22"/>
      <c r="I22"/>
    </row>
    <row r="23" spans="2:9" x14ac:dyDescent="0.35">
      <c r="B23" s="18">
        <v>12</v>
      </c>
      <c r="C23" s="68" t="s">
        <v>117</v>
      </c>
      <c r="D23" s="68"/>
      <c r="E23" s="69" t="s">
        <v>83</v>
      </c>
      <c r="F23" s="69"/>
      <c r="H23"/>
      <c r="I23"/>
    </row>
    <row r="24" spans="2:9" x14ac:dyDescent="0.35">
      <c r="B24" s="18">
        <v>13</v>
      </c>
      <c r="C24" s="68" t="s">
        <v>88</v>
      </c>
      <c r="D24" s="68"/>
      <c r="E24" s="69" t="s">
        <v>83</v>
      </c>
      <c r="F24" s="69"/>
      <c r="H24"/>
      <c r="I24"/>
    </row>
    <row r="25" spans="2:9" x14ac:dyDescent="0.35">
      <c r="B25" s="18">
        <v>14</v>
      </c>
      <c r="C25" s="68" t="s">
        <v>108</v>
      </c>
      <c r="D25" s="68"/>
      <c r="E25" s="69" t="s">
        <v>83</v>
      </c>
      <c r="F25" s="69"/>
      <c r="H25"/>
      <c r="I25"/>
    </row>
    <row r="26" spans="2:9" x14ac:dyDescent="0.35">
      <c r="B26" s="18">
        <v>15</v>
      </c>
      <c r="C26" s="68" t="s">
        <v>106</v>
      </c>
      <c r="D26" s="68"/>
      <c r="E26" s="69" t="s">
        <v>83</v>
      </c>
      <c r="F26" s="69"/>
      <c r="H26"/>
      <c r="I26"/>
    </row>
    <row r="27" spans="2:9" x14ac:dyDescent="0.35">
      <c r="B27" s="18">
        <v>16</v>
      </c>
      <c r="C27" s="68" t="s">
        <v>109</v>
      </c>
      <c r="D27" s="68"/>
      <c r="E27" s="69" t="s">
        <v>83</v>
      </c>
      <c r="F27" s="69"/>
      <c r="H27"/>
      <c r="I27"/>
    </row>
    <row r="28" spans="2:9" x14ac:dyDescent="0.35">
      <c r="B28" s="18">
        <v>17</v>
      </c>
      <c r="C28" s="68" t="s">
        <v>88</v>
      </c>
      <c r="D28" s="68"/>
      <c r="E28" s="69" t="s">
        <v>83</v>
      </c>
      <c r="F28" s="69"/>
    </row>
    <row r="29" spans="2:9" x14ac:dyDescent="0.35">
      <c r="B29" s="18">
        <v>18</v>
      </c>
      <c r="C29" s="68" t="s">
        <v>128</v>
      </c>
      <c r="D29" s="68"/>
      <c r="E29" s="69" t="s">
        <v>83</v>
      </c>
      <c r="F29" s="69"/>
    </row>
    <row r="30" spans="2:9" x14ac:dyDescent="0.35">
      <c r="B30" s="18">
        <v>19</v>
      </c>
      <c r="C30" s="68" t="s">
        <v>106</v>
      </c>
      <c r="D30" s="68"/>
      <c r="E30" s="69" t="s">
        <v>83</v>
      </c>
      <c r="F30" s="69"/>
    </row>
    <row r="31" spans="2:9" x14ac:dyDescent="0.35">
      <c r="B31" s="18">
        <v>20</v>
      </c>
      <c r="C31" s="68" t="s">
        <v>121</v>
      </c>
      <c r="D31" s="68"/>
      <c r="E31" s="69" t="s">
        <v>83</v>
      </c>
      <c r="F31" s="69"/>
    </row>
    <row r="32" spans="2:9" x14ac:dyDescent="0.35">
      <c r="B32" s="18">
        <v>21</v>
      </c>
      <c r="C32" s="68" t="s">
        <v>86</v>
      </c>
      <c r="D32" s="68"/>
      <c r="E32" s="69" t="s">
        <v>83</v>
      </c>
      <c r="F32" s="69"/>
      <c r="G32"/>
      <c r="H32"/>
      <c r="I32"/>
    </row>
    <row r="33" spans="2:9" x14ac:dyDescent="0.35">
      <c r="B33" s="18">
        <v>22</v>
      </c>
      <c r="C33" s="68" t="s">
        <v>107</v>
      </c>
      <c r="D33" s="68"/>
      <c r="E33" s="69" t="s">
        <v>83</v>
      </c>
      <c r="F33" s="69"/>
      <c r="G33"/>
      <c r="H33"/>
      <c r="I33"/>
    </row>
    <row r="34" spans="2:9" x14ac:dyDescent="0.35">
      <c r="B34" s="18">
        <v>23</v>
      </c>
      <c r="C34" s="68" t="s">
        <v>97</v>
      </c>
      <c r="D34" s="68"/>
      <c r="E34" s="69" t="s">
        <v>83</v>
      </c>
      <c r="F34" s="69"/>
      <c r="G34"/>
      <c r="H34"/>
      <c r="I34"/>
    </row>
    <row r="35" spans="2:9" x14ac:dyDescent="0.35">
      <c r="B35" s="18">
        <v>24</v>
      </c>
      <c r="C35" s="68" t="s">
        <v>110</v>
      </c>
      <c r="D35" s="68"/>
      <c r="E35" s="69" t="s">
        <v>83</v>
      </c>
      <c r="F35" s="69"/>
      <c r="G35"/>
      <c r="H35"/>
      <c r="I35"/>
    </row>
    <row r="36" spans="2:9" x14ac:dyDescent="0.35">
      <c r="B36" s="18">
        <v>25</v>
      </c>
      <c r="C36" s="68" t="s">
        <v>120</v>
      </c>
      <c r="D36" s="68"/>
      <c r="E36" s="69" t="s">
        <v>83</v>
      </c>
      <c r="F36" s="69"/>
    </row>
    <row r="37" spans="2:9" x14ac:dyDescent="0.35">
      <c r="B37" s="18">
        <v>26</v>
      </c>
      <c r="C37" s="68" t="s">
        <v>121</v>
      </c>
      <c r="D37" s="68"/>
      <c r="E37" s="69" t="s">
        <v>83</v>
      </c>
      <c r="F37" s="69"/>
    </row>
    <row r="38" spans="2:9" x14ac:dyDescent="0.35">
      <c r="B38" s="18">
        <v>27</v>
      </c>
      <c r="C38" s="68" t="s">
        <v>122</v>
      </c>
      <c r="D38" s="68"/>
      <c r="E38" s="69" t="s">
        <v>83</v>
      </c>
      <c r="F38" s="69"/>
    </row>
    <row r="39" spans="2:9" x14ac:dyDescent="0.35">
      <c r="B39" s="18">
        <v>28</v>
      </c>
      <c r="C39" s="68" t="s">
        <v>123</v>
      </c>
      <c r="D39" s="68"/>
      <c r="E39" s="69" t="s">
        <v>83</v>
      </c>
      <c r="F39" s="69"/>
    </row>
    <row r="40" spans="2:9" x14ac:dyDescent="0.35">
      <c r="B40" s="18">
        <v>29</v>
      </c>
      <c r="C40" s="68" t="s">
        <v>85</v>
      </c>
      <c r="D40" s="68"/>
      <c r="E40" s="69" t="s">
        <v>83</v>
      </c>
      <c r="F40" s="69"/>
    </row>
    <row r="41" spans="2:9" x14ac:dyDescent="0.35">
      <c r="B41" s="18">
        <v>30</v>
      </c>
      <c r="C41" s="68" t="s">
        <v>93</v>
      </c>
      <c r="D41" s="68"/>
      <c r="E41" s="69" t="s">
        <v>83</v>
      </c>
      <c r="F41" s="69"/>
    </row>
    <row r="42" spans="2:9" x14ac:dyDescent="0.35">
      <c r="B42" s="18">
        <v>31</v>
      </c>
      <c r="C42" s="68" t="s">
        <v>84</v>
      </c>
      <c r="D42" s="68"/>
      <c r="E42" s="69" t="s">
        <v>83</v>
      </c>
      <c r="F42" s="69"/>
    </row>
    <row r="43" spans="2:9" x14ac:dyDescent="0.35">
      <c r="B43" s="18">
        <v>32</v>
      </c>
      <c r="C43" s="68" t="s">
        <v>111</v>
      </c>
      <c r="D43" s="68"/>
      <c r="E43" s="69" t="s">
        <v>83</v>
      </c>
      <c r="F43" s="69"/>
    </row>
    <row r="44" spans="2:9" x14ac:dyDescent="0.35">
      <c r="B44" s="18">
        <v>33</v>
      </c>
      <c r="C44" s="68" t="s">
        <v>112</v>
      </c>
      <c r="D44" s="68"/>
      <c r="E44" s="69" t="s">
        <v>83</v>
      </c>
      <c r="F44" s="69"/>
    </row>
    <row r="45" spans="2:9" x14ac:dyDescent="0.35">
      <c r="B45" s="18">
        <v>34</v>
      </c>
      <c r="C45" s="68" t="s">
        <v>113</v>
      </c>
      <c r="D45" s="68"/>
      <c r="E45" s="69" t="s">
        <v>83</v>
      </c>
      <c r="F45" s="69"/>
    </row>
  </sheetData>
  <mergeCells count="85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4:D44"/>
    <mergeCell ref="E44:F44"/>
    <mergeCell ref="C45:D45"/>
    <mergeCell ref="E45:F45"/>
    <mergeCell ref="C41:D41"/>
    <mergeCell ref="E41:F41"/>
    <mergeCell ref="C42:D42"/>
    <mergeCell ref="E42:F42"/>
    <mergeCell ref="C43:D43"/>
    <mergeCell ref="E43:F43"/>
  </mergeCells>
  <conditionalFormatting sqref="D7:I8">
    <cfRule type="expression" dxfId="14" priority="5">
      <formula>D7=""</formula>
    </cfRule>
  </conditionalFormatting>
  <conditionalFormatting sqref="D5">
    <cfRule type="expression" dxfId="13" priority="4">
      <formula>D5=""</formula>
    </cfRule>
  </conditionalFormatting>
  <conditionalFormatting sqref="E5">
    <cfRule type="expression" dxfId="12" priority="3">
      <formula>E5=""</formula>
    </cfRule>
  </conditionalFormatting>
  <conditionalFormatting sqref="B5">
    <cfRule type="expression" dxfId="11" priority="1">
      <formula>B5=""</formula>
    </cfRule>
  </conditionalFormatting>
  <conditionalFormatting sqref="C5">
    <cfRule type="expression" dxfId="1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0C71D-18AC-4D73-8806-8203C500EFA8}">
  <sheetPr>
    <tabColor theme="5"/>
    <pageSetUpPr fitToPage="1"/>
  </sheetPr>
  <dimension ref="B2:N37"/>
  <sheetViews>
    <sheetView topLeftCell="A13" zoomScale="70" zoomScaleNormal="70" zoomScaleSheetLayoutView="80" workbookViewId="0">
      <selection activeCell="G39" sqref="G39"/>
    </sheetView>
  </sheetViews>
  <sheetFormatPr baseColWidth="10" defaultColWidth="11.453125" defaultRowHeight="14.5" x14ac:dyDescent="0.35"/>
  <cols>
    <col min="1" max="1" width="4.7265625" customWidth="1"/>
    <col min="2" max="9" width="14.1796875" customWidth="1"/>
  </cols>
  <sheetData>
    <row r="2" spans="2:14" ht="20.5" x14ac:dyDescent="0.35">
      <c r="B2" s="75" t="str">
        <f>"PROGRAMA DE OPERACIÓN DEL SERVICIO ("&amp;B7&amp;" - "&amp;C7&amp;")"</f>
        <v>PROGRAMA DE OPERACIÓN DEL SERVICIO (201 - IDA)</v>
      </c>
      <c r="C2" s="75"/>
      <c r="D2" s="75"/>
      <c r="E2" s="75"/>
      <c r="F2" s="75"/>
      <c r="G2" s="75"/>
      <c r="H2" s="75"/>
      <c r="I2" s="75"/>
    </row>
    <row r="4" spans="2:14" s="33" customFormat="1" x14ac:dyDescent="0.35">
      <c r="B4" s="33" t="s">
        <v>0</v>
      </c>
    </row>
    <row r="6" spans="2:14" x14ac:dyDescent="0.35">
      <c r="B6" s="34" t="s">
        <v>1</v>
      </c>
      <c r="C6" s="34" t="s">
        <v>2</v>
      </c>
      <c r="D6" s="34" t="s">
        <v>3</v>
      </c>
      <c r="E6" s="34" t="s">
        <v>4</v>
      </c>
      <c r="F6" s="34" t="s">
        <v>5</v>
      </c>
      <c r="G6" s="16"/>
    </row>
    <row r="7" spans="2:14" x14ac:dyDescent="0.35">
      <c r="B7" s="21">
        <f>'Operador L201'!B32</f>
        <v>201</v>
      </c>
      <c r="C7" s="21" t="str">
        <f>'Operador L201'!C32</f>
        <v>IDA</v>
      </c>
      <c r="D7" s="21" t="str">
        <f>'Operador L201'!E32</f>
        <v>PACÍFICO NORTE</v>
      </c>
      <c r="E7" s="21" t="str">
        <f>'Operador L201'!G32</f>
        <v>BELLAVISTA</v>
      </c>
      <c r="F7" s="21" t="str">
        <f>'Operador L201'!I8</f>
        <v>Estival</v>
      </c>
      <c r="G7" s="16"/>
    </row>
    <row r="9" spans="2:14" s="33" customFormat="1" x14ac:dyDescent="0.35">
      <c r="B9" s="33" t="s">
        <v>6</v>
      </c>
    </row>
    <row r="11" spans="2:14" ht="22.5" customHeight="1" x14ac:dyDescent="0.35">
      <c r="B11" s="76" t="s">
        <v>7</v>
      </c>
      <c r="C11" s="76" t="s">
        <v>8</v>
      </c>
      <c r="D11" s="77" t="s">
        <v>9</v>
      </c>
      <c r="E11" s="77"/>
      <c r="F11" s="77" t="s">
        <v>10</v>
      </c>
      <c r="G11" s="77"/>
      <c r="H11" s="77" t="s">
        <v>11</v>
      </c>
      <c r="I11" s="77"/>
    </row>
    <row r="12" spans="2:14" ht="29" x14ac:dyDescent="0.35">
      <c r="B12" s="76"/>
      <c r="C12" s="76"/>
      <c r="D12" s="35" t="s">
        <v>12</v>
      </c>
      <c r="E12" s="35" t="s">
        <v>13</v>
      </c>
      <c r="F12" s="35" t="s">
        <v>12</v>
      </c>
      <c r="G12" s="35" t="s">
        <v>13</v>
      </c>
      <c r="H12" s="35" t="s">
        <v>12</v>
      </c>
      <c r="I12" s="35" t="s">
        <v>13</v>
      </c>
    </row>
    <row r="13" spans="2:14" ht="15.75" customHeight="1" x14ac:dyDescent="0.35">
      <c r="B13" s="36">
        <v>0</v>
      </c>
      <c r="C13" s="37" t="s">
        <v>14</v>
      </c>
      <c r="D13" s="10"/>
      <c r="E13" s="10"/>
      <c r="F13" s="10"/>
      <c r="G13" s="10"/>
      <c r="H13" s="10"/>
      <c r="I13" s="10"/>
    </row>
    <row r="14" spans="2:14" x14ac:dyDescent="0.35">
      <c r="B14" s="38">
        <v>1</v>
      </c>
      <c r="C14" s="39" t="s">
        <v>15</v>
      </c>
      <c r="D14" s="11"/>
      <c r="E14" s="11"/>
      <c r="F14" s="11"/>
      <c r="G14" s="11"/>
      <c r="H14" s="11"/>
      <c r="I14" s="11"/>
      <c r="N14" s="40"/>
    </row>
    <row r="15" spans="2:14" x14ac:dyDescent="0.35">
      <c r="B15" s="36">
        <v>2</v>
      </c>
      <c r="C15" s="37" t="s">
        <v>16</v>
      </c>
      <c r="D15" s="10"/>
      <c r="E15" s="10"/>
      <c r="F15" s="10"/>
      <c r="G15" s="10"/>
      <c r="H15" s="10"/>
      <c r="I15" s="10"/>
      <c r="N15" s="40"/>
    </row>
    <row r="16" spans="2:14" x14ac:dyDescent="0.35">
      <c r="B16" s="38">
        <v>3</v>
      </c>
      <c r="C16" s="39" t="s">
        <v>17</v>
      </c>
      <c r="D16" s="11"/>
      <c r="E16" s="11"/>
      <c r="F16" s="11"/>
      <c r="G16" s="11"/>
      <c r="H16" s="11"/>
      <c r="I16" s="11"/>
      <c r="N16" s="40"/>
    </row>
    <row r="17" spans="2:14" x14ac:dyDescent="0.35">
      <c r="B17" s="36">
        <v>4</v>
      </c>
      <c r="C17" s="37" t="s">
        <v>18</v>
      </c>
      <c r="D17" s="10"/>
      <c r="E17" s="10"/>
      <c r="F17" s="10"/>
      <c r="G17" s="10"/>
      <c r="H17" s="10"/>
      <c r="I17" s="10"/>
      <c r="N17" s="40"/>
    </row>
    <row r="18" spans="2:14" x14ac:dyDescent="0.35">
      <c r="B18" s="38">
        <v>5</v>
      </c>
      <c r="C18" s="39" t="s">
        <v>19</v>
      </c>
      <c r="D18" s="11"/>
      <c r="E18" s="11"/>
      <c r="F18" s="11"/>
      <c r="G18" s="11"/>
      <c r="H18" s="11"/>
      <c r="I18" s="11"/>
      <c r="N18" s="40"/>
    </row>
    <row r="19" spans="2:14" x14ac:dyDescent="0.35">
      <c r="B19" s="36">
        <v>6</v>
      </c>
      <c r="C19" s="37" t="s">
        <v>20</v>
      </c>
      <c r="D19" s="10"/>
      <c r="E19" s="12"/>
      <c r="F19" s="10"/>
      <c r="G19" s="12"/>
      <c r="H19" s="10"/>
      <c r="I19" s="10"/>
      <c r="N19" s="40"/>
    </row>
    <row r="20" spans="2:14" x14ac:dyDescent="0.35">
      <c r="B20" s="38">
        <v>7</v>
      </c>
      <c r="C20" s="39" t="s">
        <v>21</v>
      </c>
      <c r="D20" s="13" t="s">
        <v>114</v>
      </c>
      <c r="E20" s="13">
        <v>2</v>
      </c>
      <c r="F20" s="13"/>
      <c r="G20" s="13"/>
      <c r="H20" s="13"/>
      <c r="I20" s="13"/>
    </row>
    <row r="21" spans="2:14" x14ac:dyDescent="0.35">
      <c r="B21" s="36">
        <v>8</v>
      </c>
      <c r="C21" s="37" t="s">
        <v>22</v>
      </c>
      <c r="D21" s="14" t="s">
        <v>114</v>
      </c>
      <c r="E21" s="14">
        <v>2</v>
      </c>
      <c r="F21" s="14"/>
      <c r="G21" s="14"/>
      <c r="H21" s="14"/>
      <c r="I21" s="14"/>
    </row>
    <row r="22" spans="2:14" x14ac:dyDescent="0.35">
      <c r="B22" s="38">
        <v>9</v>
      </c>
      <c r="C22" s="39" t="s">
        <v>23</v>
      </c>
      <c r="D22" s="13" t="s">
        <v>114</v>
      </c>
      <c r="E22" s="13">
        <v>2</v>
      </c>
      <c r="F22" s="13" t="s">
        <v>114</v>
      </c>
      <c r="G22" s="13">
        <v>2</v>
      </c>
      <c r="H22" s="13" t="s">
        <v>114</v>
      </c>
      <c r="I22" s="13">
        <v>1</v>
      </c>
    </row>
    <row r="23" spans="2:14" x14ac:dyDescent="0.35">
      <c r="B23" s="36">
        <v>10</v>
      </c>
      <c r="C23" s="37" t="s">
        <v>24</v>
      </c>
      <c r="D23" s="14" t="s">
        <v>115</v>
      </c>
      <c r="E23" s="14">
        <v>2</v>
      </c>
      <c r="F23" s="14" t="s">
        <v>115</v>
      </c>
      <c r="G23" s="14">
        <v>2</v>
      </c>
      <c r="H23" s="14" t="s">
        <v>115</v>
      </c>
      <c r="I23" s="14">
        <v>1</v>
      </c>
    </row>
    <row r="24" spans="2:14" x14ac:dyDescent="0.35">
      <c r="B24" s="38">
        <v>11</v>
      </c>
      <c r="C24" s="39" t="s">
        <v>25</v>
      </c>
      <c r="D24" s="13" t="s">
        <v>115</v>
      </c>
      <c r="E24" s="13">
        <v>2</v>
      </c>
      <c r="F24" s="13" t="s">
        <v>116</v>
      </c>
      <c r="G24" s="13">
        <v>2</v>
      </c>
      <c r="H24" s="13" t="s">
        <v>116</v>
      </c>
      <c r="I24" s="13">
        <v>1</v>
      </c>
    </row>
    <row r="25" spans="2:14" x14ac:dyDescent="0.35">
      <c r="B25" s="36">
        <v>12</v>
      </c>
      <c r="C25" s="37" t="s">
        <v>26</v>
      </c>
      <c r="D25" s="14" t="s">
        <v>126</v>
      </c>
      <c r="E25" s="14">
        <v>2</v>
      </c>
      <c r="F25" s="14" t="s">
        <v>115</v>
      </c>
      <c r="G25" s="14">
        <v>2</v>
      </c>
      <c r="H25" s="14" t="s">
        <v>115</v>
      </c>
      <c r="I25" s="14">
        <v>1</v>
      </c>
    </row>
    <row r="26" spans="2:14" x14ac:dyDescent="0.35">
      <c r="B26" s="38">
        <v>13</v>
      </c>
      <c r="C26" s="39" t="s">
        <v>27</v>
      </c>
      <c r="D26" s="13" t="s">
        <v>114</v>
      </c>
      <c r="E26" s="13">
        <v>2</v>
      </c>
      <c r="F26" s="13" t="s">
        <v>114</v>
      </c>
      <c r="G26" s="13">
        <v>2</v>
      </c>
      <c r="H26" s="13" t="s">
        <v>114</v>
      </c>
      <c r="I26" s="13">
        <v>1</v>
      </c>
    </row>
    <row r="27" spans="2:14" x14ac:dyDescent="0.35">
      <c r="B27" s="36">
        <v>14</v>
      </c>
      <c r="C27" s="37" t="s">
        <v>28</v>
      </c>
      <c r="D27" s="14" t="s">
        <v>115</v>
      </c>
      <c r="E27" s="14">
        <v>2</v>
      </c>
      <c r="F27" s="14" t="s">
        <v>115</v>
      </c>
      <c r="G27" s="14">
        <v>2</v>
      </c>
      <c r="H27" s="14" t="s">
        <v>115</v>
      </c>
      <c r="I27" s="14">
        <v>1</v>
      </c>
    </row>
    <row r="28" spans="2:14" x14ac:dyDescent="0.35">
      <c r="B28" s="38">
        <v>15</v>
      </c>
      <c r="C28" s="39" t="s">
        <v>29</v>
      </c>
      <c r="D28" s="13" t="s">
        <v>115</v>
      </c>
      <c r="E28" s="13">
        <v>2</v>
      </c>
      <c r="F28" s="13" t="s">
        <v>116</v>
      </c>
      <c r="G28" s="13">
        <v>2</v>
      </c>
      <c r="H28" s="13" t="s">
        <v>116</v>
      </c>
      <c r="I28" s="13">
        <v>1</v>
      </c>
    </row>
    <row r="29" spans="2:14" x14ac:dyDescent="0.35">
      <c r="B29" s="36">
        <v>16</v>
      </c>
      <c r="C29" s="37" t="s">
        <v>30</v>
      </c>
      <c r="D29" s="14" t="s">
        <v>115</v>
      </c>
      <c r="E29" s="14">
        <v>2</v>
      </c>
      <c r="F29" s="14" t="s">
        <v>116</v>
      </c>
      <c r="G29" s="14">
        <v>2</v>
      </c>
      <c r="H29" s="14" t="s">
        <v>116</v>
      </c>
      <c r="I29" s="14">
        <v>1</v>
      </c>
    </row>
    <row r="30" spans="2:14" x14ac:dyDescent="0.35">
      <c r="B30" s="38">
        <v>17</v>
      </c>
      <c r="C30" s="39" t="s">
        <v>31</v>
      </c>
      <c r="D30" s="13" t="s">
        <v>114</v>
      </c>
      <c r="E30" s="13">
        <v>2</v>
      </c>
      <c r="F30" s="13" t="s">
        <v>114</v>
      </c>
      <c r="G30" s="13">
        <v>2</v>
      </c>
      <c r="H30" s="13" t="s">
        <v>114</v>
      </c>
      <c r="I30" s="13">
        <v>1</v>
      </c>
    </row>
    <row r="31" spans="2:14" x14ac:dyDescent="0.35">
      <c r="B31" s="36">
        <v>18</v>
      </c>
      <c r="C31" s="37" t="s">
        <v>32</v>
      </c>
      <c r="D31" s="14" t="s">
        <v>115</v>
      </c>
      <c r="E31" s="14">
        <v>2</v>
      </c>
      <c r="F31" s="14" t="s">
        <v>115</v>
      </c>
      <c r="G31" s="14">
        <v>2</v>
      </c>
      <c r="H31" s="14" t="s">
        <v>115</v>
      </c>
      <c r="I31" s="14">
        <v>1</v>
      </c>
    </row>
    <row r="32" spans="2:14" x14ac:dyDescent="0.35">
      <c r="B32" s="38">
        <v>19</v>
      </c>
      <c r="C32" s="39" t="s">
        <v>33</v>
      </c>
      <c r="D32" s="13"/>
      <c r="E32" s="13"/>
      <c r="F32" s="13"/>
      <c r="G32" s="13"/>
      <c r="H32" s="13"/>
      <c r="I32" s="13"/>
    </row>
    <row r="33" spans="2:9" x14ac:dyDescent="0.35">
      <c r="B33" s="36">
        <v>20</v>
      </c>
      <c r="C33" s="37" t="s">
        <v>34</v>
      </c>
      <c r="D33" s="10"/>
      <c r="E33" s="10"/>
      <c r="F33" s="10"/>
      <c r="G33" s="10"/>
      <c r="H33" s="10"/>
      <c r="I33" s="10"/>
    </row>
    <row r="34" spans="2:9" x14ac:dyDescent="0.35">
      <c r="B34" s="38">
        <v>21</v>
      </c>
      <c r="C34" s="39" t="s">
        <v>72</v>
      </c>
      <c r="D34" s="11"/>
      <c r="E34" s="15"/>
      <c r="F34" s="11"/>
      <c r="G34" s="15"/>
      <c r="H34" s="11"/>
      <c r="I34" s="11"/>
    </row>
    <row r="35" spans="2:9" x14ac:dyDescent="0.35">
      <c r="B35" s="36">
        <v>22</v>
      </c>
      <c r="C35" s="37" t="s">
        <v>73</v>
      </c>
      <c r="D35" s="10"/>
      <c r="E35" s="10"/>
      <c r="F35" s="10"/>
      <c r="G35" s="10"/>
      <c r="H35" s="10"/>
      <c r="I35" s="10"/>
    </row>
    <row r="36" spans="2:9" x14ac:dyDescent="0.35">
      <c r="B36" s="38">
        <v>23</v>
      </c>
      <c r="C36" s="39" t="s">
        <v>74</v>
      </c>
      <c r="D36" s="11"/>
      <c r="E36" s="11"/>
      <c r="F36" s="11"/>
      <c r="G36" s="11"/>
      <c r="H36" s="11"/>
      <c r="I36" s="11"/>
    </row>
    <row r="37" spans="2:9" ht="15.5" x14ac:dyDescent="0.35">
      <c r="B37" s="36" t="s">
        <v>35</v>
      </c>
      <c r="C37" s="37"/>
      <c r="D37" s="41"/>
      <c r="E37" s="42">
        <f>+SUM(E13:E36)</f>
        <v>24</v>
      </c>
      <c r="F37" s="41"/>
      <c r="G37" s="42">
        <f>+SUM(G13:G36)</f>
        <v>20</v>
      </c>
      <c r="H37" s="41"/>
      <c r="I37" s="42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A6189-6898-4DAC-B087-33453FB605B4}">
  <sheetPr>
    <tabColor theme="5"/>
    <pageSetUpPr fitToPage="1"/>
  </sheetPr>
  <dimension ref="B2:N37"/>
  <sheetViews>
    <sheetView zoomScale="70" zoomScaleNormal="70" zoomScaleSheetLayoutView="80" workbookViewId="0">
      <selection activeCell="A7" sqref="A7"/>
    </sheetView>
  </sheetViews>
  <sheetFormatPr baseColWidth="10" defaultColWidth="11.453125" defaultRowHeight="14.5" x14ac:dyDescent="0.35"/>
  <cols>
    <col min="1" max="1" width="4.7265625" customWidth="1"/>
    <col min="2" max="9" width="14.26953125" customWidth="1"/>
  </cols>
  <sheetData>
    <row r="2" spans="2:14" ht="20.5" x14ac:dyDescent="0.35">
      <c r="B2" s="75" t="str">
        <f>"PROGRAMA DE OPERACIÓN DEL SERVICIO ("&amp;B7&amp;" - "&amp;C7&amp;")"</f>
        <v>PROGRAMA DE OPERACIÓN DEL SERVICIO (201 - REGRESO)</v>
      </c>
      <c r="C2" s="75"/>
      <c r="D2" s="75"/>
      <c r="E2" s="75"/>
      <c r="F2" s="75"/>
      <c r="G2" s="75"/>
      <c r="H2" s="75"/>
      <c r="I2" s="75"/>
    </row>
    <row r="4" spans="2:14" s="33" customFormat="1" x14ac:dyDescent="0.35">
      <c r="B4" s="33" t="s">
        <v>0</v>
      </c>
    </row>
    <row r="6" spans="2:14" x14ac:dyDescent="0.35">
      <c r="B6" s="34" t="s">
        <v>1</v>
      </c>
      <c r="C6" s="34" t="s">
        <v>2</v>
      </c>
      <c r="D6" s="34" t="s">
        <v>3</v>
      </c>
      <c r="E6" s="34" t="s">
        <v>4</v>
      </c>
      <c r="F6" s="34" t="s">
        <v>5</v>
      </c>
      <c r="G6" s="16"/>
    </row>
    <row r="7" spans="2:14" x14ac:dyDescent="0.35">
      <c r="B7" s="21">
        <f>'Operador L201'!B33</f>
        <v>201</v>
      </c>
      <c r="C7" s="21" t="str">
        <f>'Operador L201'!C33</f>
        <v>REGRESO</v>
      </c>
      <c r="D7" s="21" t="str">
        <f>'Operador L201'!E33</f>
        <v>BELLAVISTA</v>
      </c>
      <c r="E7" s="21" t="str">
        <f>'Operador L201'!G33</f>
        <v>PACÍFICO NORTE</v>
      </c>
      <c r="F7" s="21" t="str">
        <f>'Operador L201'!I8</f>
        <v>Estival</v>
      </c>
      <c r="G7" s="16"/>
    </row>
    <row r="9" spans="2:14" s="33" customFormat="1" x14ac:dyDescent="0.35">
      <c r="B9" s="33" t="s">
        <v>6</v>
      </c>
    </row>
    <row r="11" spans="2:14" ht="22.5" customHeight="1" x14ac:dyDescent="0.35">
      <c r="B11" s="76" t="s">
        <v>7</v>
      </c>
      <c r="C11" s="76" t="s">
        <v>8</v>
      </c>
      <c r="D11" s="77" t="s">
        <v>9</v>
      </c>
      <c r="E11" s="77"/>
      <c r="F11" s="77" t="s">
        <v>10</v>
      </c>
      <c r="G11" s="77"/>
      <c r="H11" s="77" t="s">
        <v>11</v>
      </c>
      <c r="I11" s="77"/>
    </row>
    <row r="12" spans="2:14" ht="29" x14ac:dyDescent="0.35">
      <c r="B12" s="76"/>
      <c r="C12" s="76"/>
      <c r="D12" s="35" t="s">
        <v>12</v>
      </c>
      <c r="E12" s="35" t="s">
        <v>13</v>
      </c>
      <c r="F12" s="35" t="s">
        <v>12</v>
      </c>
      <c r="G12" s="35" t="s">
        <v>13</v>
      </c>
      <c r="H12" s="35" t="s">
        <v>12</v>
      </c>
      <c r="I12" s="35" t="s">
        <v>13</v>
      </c>
    </row>
    <row r="13" spans="2:14" ht="15.75" customHeight="1" x14ac:dyDescent="0.35">
      <c r="B13" s="36">
        <v>0</v>
      </c>
      <c r="C13" s="37" t="s">
        <v>14</v>
      </c>
      <c r="D13" s="10"/>
      <c r="E13" s="10"/>
      <c r="F13" s="10"/>
      <c r="G13" s="10"/>
      <c r="H13" s="10"/>
      <c r="I13" s="10"/>
    </row>
    <row r="14" spans="2:14" x14ac:dyDescent="0.35">
      <c r="B14" s="38">
        <v>1</v>
      </c>
      <c r="C14" s="39" t="s">
        <v>15</v>
      </c>
      <c r="D14" s="11"/>
      <c r="E14" s="11"/>
      <c r="F14" s="11"/>
      <c r="G14" s="11"/>
      <c r="H14" s="11"/>
      <c r="I14" s="11"/>
      <c r="N14" s="40"/>
    </row>
    <row r="15" spans="2:14" x14ac:dyDescent="0.35">
      <c r="B15" s="36">
        <v>2</v>
      </c>
      <c r="C15" s="37" t="s">
        <v>16</v>
      </c>
      <c r="D15" s="10"/>
      <c r="E15" s="10"/>
      <c r="F15" s="10"/>
      <c r="G15" s="10"/>
      <c r="H15" s="10"/>
      <c r="I15" s="10"/>
      <c r="N15" s="40"/>
    </row>
    <row r="16" spans="2:14" x14ac:dyDescent="0.35">
      <c r="B16" s="38">
        <v>3</v>
      </c>
      <c r="C16" s="39" t="s">
        <v>17</v>
      </c>
      <c r="D16" s="11"/>
      <c r="E16" s="11"/>
      <c r="F16" s="11"/>
      <c r="G16" s="11"/>
      <c r="H16" s="11"/>
      <c r="I16" s="11"/>
      <c r="N16" s="40"/>
    </row>
    <row r="17" spans="2:14" x14ac:dyDescent="0.35">
      <c r="B17" s="36">
        <v>4</v>
      </c>
      <c r="C17" s="37" t="s">
        <v>18</v>
      </c>
      <c r="D17" s="10"/>
      <c r="E17" s="10"/>
      <c r="F17" s="10"/>
      <c r="G17" s="10"/>
      <c r="H17" s="10"/>
      <c r="I17" s="10"/>
      <c r="N17" s="40"/>
    </row>
    <row r="18" spans="2:14" x14ac:dyDescent="0.35">
      <c r="B18" s="38">
        <v>5</v>
      </c>
      <c r="C18" s="39" t="s">
        <v>19</v>
      </c>
      <c r="D18" s="11"/>
      <c r="E18" s="11"/>
      <c r="F18" s="11"/>
      <c r="G18" s="11"/>
      <c r="H18" s="11"/>
      <c r="I18" s="11"/>
      <c r="N18" s="40"/>
    </row>
    <row r="19" spans="2:14" x14ac:dyDescent="0.35">
      <c r="B19" s="36">
        <v>6</v>
      </c>
      <c r="C19" s="37" t="s">
        <v>20</v>
      </c>
      <c r="D19" s="10"/>
      <c r="E19" s="12"/>
      <c r="F19" s="10"/>
      <c r="G19" s="12"/>
      <c r="H19" s="10"/>
      <c r="I19" s="10"/>
      <c r="N19" s="40"/>
    </row>
    <row r="20" spans="2:14" x14ac:dyDescent="0.35">
      <c r="B20" s="38">
        <v>7</v>
      </c>
      <c r="C20" s="39" t="s">
        <v>21</v>
      </c>
      <c r="D20" s="13" t="s">
        <v>114</v>
      </c>
      <c r="E20" s="13">
        <v>2</v>
      </c>
      <c r="F20" s="13"/>
      <c r="G20" s="13"/>
      <c r="H20" s="13"/>
      <c r="I20" s="13"/>
    </row>
    <row r="21" spans="2:14" x14ac:dyDescent="0.35">
      <c r="B21" s="36">
        <v>8</v>
      </c>
      <c r="C21" s="37" t="s">
        <v>22</v>
      </c>
      <c r="D21" s="14" t="s">
        <v>114</v>
      </c>
      <c r="E21" s="14">
        <v>2</v>
      </c>
      <c r="F21" s="14"/>
      <c r="G21" s="14"/>
      <c r="H21" s="14"/>
      <c r="I21" s="14"/>
    </row>
    <row r="22" spans="2:14" x14ac:dyDescent="0.35">
      <c r="B22" s="38">
        <v>9</v>
      </c>
      <c r="C22" s="39" t="s">
        <v>23</v>
      </c>
      <c r="D22" s="13" t="s">
        <v>114</v>
      </c>
      <c r="E22" s="13">
        <v>2</v>
      </c>
      <c r="F22" s="13" t="s">
        <v>114</v>
      </c>
      <c r="G22" s="13">
        <v>2</v>
      </c>
      <c r="H22" s="13" t="s">
        <v>114</v>
      </c>
      <c r="I22" s="13">
        <v>1</v>
      </c>
    </row>
    <row r="23" spans="2:14" x14ac:dyDescent="0.35">
      <c r="B23" s="36">
        <v>10</v>
      </c>
      <c r="C23" s="37" t="s">
        <v>24</v>
      </c>
      <c r="D23" s="14" t="s">
        <v>115</v>
      </c>
      <c r="E23" s="14">
        <v>2</v>
      </c>
      <c r="F23" s="14" t="s">
        <v>115</v>
      </c>
      <c r="G23" s="14">
        <v>2</v>
      </c>
      <c r="H23" s="14" t="s">
        <v>115</v>
      </c>
      <c r="I23" s="14">
        <v>1</v>
      </c>
    </row>
    <row r="24" spans="2:14" x14ac:dyDescent="0.35">
      <c r="B24" s="38">
        <v>11</v>
      </c>
      <c r="C24" s="39" t="s">
        <v>25</v>
      </c>
      <c r="D24" s="13" t="s">
        <v>115</v>
      </c>
      <c r="E24" s="13">
        <v>2</v>
      </c>
      <c r="F24" s="13" t="s">
        <v>116</v>
      </c>
      <c r="G24" s="13">
        <v>2</v>
      </c>
      <c r="H24" s="13" t="s">
        <v>116</v>
      </c>
      <c r="I24" s="13">
        <v>1</v>
      </c>
    </row>
    <row r="25" spans="2:14" x14ac:dyDescent="0.35">
      <c r="B25" s="36">
        <v>12</v>
      </c>
      <c r="C25" s="37" t="s">
        <v>26</v>
      </c>
      <c r="D25" s="14" t="s">
        <v>126</v>
      </c>
      <c r="E25" s="14">
        <v>2</v>
      </c>
      <c r="F25" s="14" t="s">
        <v>115</v>
      </c>
      <c r="G25" s="14">
        <v>2</v>
      </c>
      <c r="H25" s="14" t="s">
        <v>115</v>
      </c>
      <c r="I25" s="14">
        <v>1</v>
      </c>
    </row>
    <row r="26" spans="2:14" x14ac:dyDescent="0.35">
      <c r="B26" s="38">
        <v>13</v>
      </c>
      <c r="C26" s="39" t="s">
        <v>27</v>
      </c>
      <c r="D26" s="13" t="s">
        <v>114</v>
      </c>
      <c r="E26" s="13">
        <v>2</v>
      </c>
      <c r="F26" s="13" t="s">
        <v>114</v>
      </c>
      <c r="G26" s="13">
        <v>2</v>
      </c>
      <c r="H26" s="13" t="s">
        <v>114</v>
      </c>
      <c r="I26" s="13">
        <v>1</v>
      </c>
    </row>
    <row r="27" spans="2:14" x14ac:dyDescent="0.35">
      <c r="B27" s="36">
        <v>14</v>
      </c>
      <c r="C27" s="37" t="s">
        <v>28</v>
      </c>
      <c r="D27" s="14" t="s">
        <v>115</v>
      </c>
      <c r="E27" s="14">
        <v>2</v>
      </c>
      <c r="F27" s="14" t="s">
        <v>115</v>
      </c>
      <c r="G27" s="14">
        <v>2</v>
      </c>
      <c r="H27" s="14" t="s">
        <v>115</v>
      </c>
      <c r="I27" s="14">
        <v>1</v>
      </c>
    </row>
    <row r="28" spans="2:14" x14ac:dyDescent="0.35">
      <c r="B28" s="38">
        <v>15</v>
      </c>
      <c r="C28" s="39" t="s">
        <v>29</v>
      </c>
      <c r="D28" s="13" t="s">
        <v>115</v>
      </c>
      <c r="E28" s="13">
        <v>2</v>
      </c>
      <c r="F28" s="13" t="s">
        <v>116</v>
      </c>
      <c r="G28" s="13">
        <v>2</v>
      </c>
      <c r="H28" s="13" t="s">
        <v>116</v>
      </c>
      <c r="I28" s="13">
        <v>1</v>
      </c>
    </row>
    <row r="29" spans="2:14" x14ac:dyDescent="0.35">
      <c r="B29" s="36">
        <v>16</v>
      </c>
      <c r="C29" s="37" t="s">
        <v>30</v>
      </c>
      <c r="D29" s="14" t="s">
        <v>115</v>
      </c>
      <c r="E29" s="14">
        <v>2</v>
      </c>
      <c r="F29" s="14" t="s">
        <v>116</v>
      </c>
      <c r="G29" s="14">
        <v>2</v>
      </c>
      <c r="H29" s="14" t="s">
        <v>116</v>
      </c>
      <c r="I29" s="14">
        <v>1</v>
      </c>
    </row>
    <row r="30" spans="2:14" x14ac:dyDescent="0.35">
      <c r="B30" s="38">
        <v>17</v>
      </c>
      <c r="C30" s="39" t="s">
        <v>31</v>
      </c>
      <c r="D30" s="13" t="s">
        <v>114</v>
      </c>
      <c r="E30" s="13">
        <v>2</v>
      </c>
      <c r="F30" s="13" t="s">
        <v>114</v>
      </c>
      <c r="G30" s="13">
        <v>2</v>
      </c>
      <c r="H30" s="13" t="s">
        <v>114</v>
      </c>
      <c r="I30" s="13">
        <v>1</v>
      </c>
    </row>
    <row r="31" spans="2:14" x14ac:dyDescent="0.35">
      <c r="B31" s="36">
        <v>18</v>
      </c>
      <c r="C31" s="37" t="s">
        <v>32</v>
      </c>
      <c r="D31" s="14" t="s">
        <v>115</v>
      </c>
      <c r="E31" s="14">
        <v>2</v>
      </c>
      <c r="F31" s="14" t="s">
        <v>115</v>
      </c>
      <c r="G31" s="14">
        <v>2</v>
      </c>
      <c r="H31" s="14" t="s">
        <v>115</v>
      </c>
      <c r="I31" s="14">
        <v>1</v>
      </c>
    </row>
    <row r="32" spans="2:14" x14ac:dyDescent="0.35">
      <c r="B32" s="38">
        <v>19</v>
      </c>
      <c r="C32" s="39" t="s">
        <v>33</v>
      </c>
      <c r="D32" s="13"/>
      <c r="E32" s="13"/>
      <c r="F32" s="13"/>
      <c r="G32" s="13"/>
      <c r="H32" s="13"/>
      <c r="I32" s="13"/>
    </row>
    <row r="33" spans="2:9" x14ac:dyDescent="0.35">
      <c r="B33" s="36">
        <v>20</v>
      </c>
      <c r="C33" s="37" t="s">
        <v>34</v>
      </c>
      <c r="D33" s="10"/>
      <c r="E33" s="10"/>
      <c r="F33" s="10"/>
      <c r="G33" s="10"/>
      <c r="H33" s="10"/>
      <c r="I33" s="10"/>
    </row>
    <row r="34" spans="2:9" x14ac:dyDescent="0.35">
      <c r="B34" s="38">
        <v>21</v>
      </c>
      <c r="C34" s="39" t="s">
        <v>72</v>
      </c>
      <c r="D34" s="11"/>
      <c r="E34" s="15"/>
      <c r="F34" s="11"/>
      <c r="G34" s="15"/>
      <c r="H34" s="11"/>
      <c r="I34" s="11"/>
    </row>
    <row r="35" spans="2:9" x14ac:dyDescent="0.35">
      <c r="B35" s="36">
        <v>22</v>
      </c>
      <c r="C35" s="37" t="s">
        <v>73</v>
      </c>
      <c r="D35" s="10"/>
      <c r="E35" s="10"/>
      <c r="F35" s="10"/>
      <c r="G35" s="10"/>
      <c r="H35" s="10"/>
      <c r="I35" s="10"/>
    </row>
    <row r="36" spans="2:9" x14ac:dyDescent="0.35">
      <c r="B36" s="38">
        <v>23</v>
      </c>
      <c r="C36" s="39" t="s">
        <v>74</v>
      </c>
      <c r="D36" s="11"/>
      <c r="E36" s="11"/>
      <c r="F36" s="11"/>
      <c r="G36" s="11"/>
      <c r="H36" s="11"/>
      <c r="I36" s="11"/>
    </row>
    <row r="37" spans="2:9" ht="15.5" x14ac:dyDescent="0.35">
      <c r="B37" s="36" t="s">
        <v>35</v>
      </c>
      <c r="C37" s="37"/>
      <c r="D37" s="41"/>
      <c r="E37" s="42">
        <f>+SUM(E13:E36)</f>
        <v>24</v>
      </c>
      <c r="F37" s="41"/>
      <c r="G37" s="42">
        <f>+SUM(G13:G36)</f>
        <v>20</v>
      </c>
      <c r="H37" s="41"/>
      <c r="I37" s="42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TAPA</vt:lpstr>
      <vt:lpstr>Operador L201</vt:lpstr>
      <vt:lpstr>D 201-I</vt:lpstr>
      <vt:lpstr>D 201-R</vt:lpstr>
      <vt:lpstr>201-I</vt:lpstr>
      <vt:lpstr>201-R</vt:lpstr>
      <vt:lpstr>'201-I'!Área_de_impresión</vt:lpstr>
      <vt:lpstr>'201-R'!Área_de_impresión</vt:lpstr>
      <vt:lpstr>'D 201-I'!Área_de_impresión</vt:lpstr>
      <vt:lpstr>'D 201-R'!Área_de_impresión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Felipe</cp:lastModifiedBy>
  <cp:lastPrinted>2017-01-10T14:50:50Z</cp:lastPrinted>
  <dcterms:created xsi:type="dcterms:W3CDTF">2014-10-23T18:30:16Z</dcterms:created>
  <dcterms:modified xsi:type="dcterms:W3CDTF">2020-08-24T20:58:01Z</dcterms:modified>
</cp:coreProperties>
</file>