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TPR\Desktop\"/>
    </mc:Choice>
  </mc:AlternateContent>
  <bookViews>
    <workbookView xWindow="-120" yWindow="-120" windowWidth="20730" windowHeight="11160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Print_Area" localSheetId="1">PC!$A$1:$M$11</definedName>
    <definedName name="_xlnm.Print_Area" localSheetId="0">TAPA!$A$1:$J$22</definedName>
  </definedNames>
  <calcPr calcId="152511"/>
  <pivotCaches>
    <pivotCache cacheId="4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3" l="1"/>
  <c r="F7" i="3" l="1"/>
  <c r="B4" i="6" l="1"/>
  <c r="H7" i="3" l="1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<sst xmlns="http://schemas.openxmlformats.org/spreadsheetml/2006/main" count="183" uniqueCount="56">
  <si>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</si>
  <si>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</si>
  <si>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</si>
  <si>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</si>
  <si>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</si>
  <si>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</si>
  <si>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</si>
  <si>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</si>
  <si>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</si>
  <si>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</si>
  <si>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</si>
  <si>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</si>
  <si>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</si>
  <si>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</si>
  <si>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</si>
  <si>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</si>
  <si>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</si>
  <si>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</si>
  <si>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</si>
  <si>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</si>
  <si>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</si>
  <si>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</si>
  <si>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</si>
  <si>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</si>
  <si>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</si>
  <si>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</si>
  <si>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</si>
  <si>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</si>
  <si>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</si>
  <si>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</si>
  <si>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</si>
  <si>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</si>
  <si>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</si>
  <si>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</si>
  <si>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</si>
  <si>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</si>
  <si>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</si>
  <si>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</si>
  <si>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</si>
  <si>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</si>
  <si>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</si>
  <si>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</si>
  <si>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</si>
  <si>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Etiquetas de fila</t>
  </si>
  <si>
    <t>Total general</t>
  </si>
  <si>
    <t>00:30:00</t>
  </si>
  <si>
    <t>DL</t>
  </si>
  <si>
    <t>Fabián Bruna</t>
  </si>
  <si>
    <t>PO</t>
  </si>
  <si>
    <t>II</t>
  </si>
  <si>
    <t>201</t>
  </si>
  <si>
    <t>CTR</t>
  </si>
  <si>
    <t>Tocopilla_Lic</t>
  </si>
  <si>
    <t>L201</t>
  </si>
  <si>
    <t>Estival</t>
  </si>
  <si>
    <t>18:45:00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</si>
</sst>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8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0" xfId="0" pivotButton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21" fontId="0" fillId="0" borderId="1" xfId="0" quotePrefix="1" applyNumberFormat="1" applyFill="1" applyBorder="1" applyAlignment="1">
      <alignment horizontal="center"/>
    </xf>
    <xf numFmtId="0" fontId="11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67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  <alignment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TPR" refreshedDate="44068.65909479167" createdVersion="5" refreshedVersion="5" minRefreshableVersion="3" recordCount="4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9">
        <s v="201"/>
        <s v="Q01N" u="1"/>
        <s v="Q01y2" u="1"/>
        <s v="Q01" u="1"/>
        <s v="Q0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2"/>
    </cacheField>
    <cacheField name="Longitud" numFmtId="0">
      <sharedItems containsSemiMixedTypes="0" containsString="0" containsNumber="1" minValue="-70.214399" maxValue="-70.184059000000005"/>
    </cacheField>
    <cacheField name="Latitud" numFmtId="0">
      <sharedItems containsSemiMixedTypes="0" containsString="0" containsNumber="1" minValue="-22.114062000000001" maxValue="-22.059643000000001"/>
    </cacheField>
    <cacheField name="Distancia al origen" numFmtId="0">
      <sharedItems containsSemiMixedTypes="0" containsString="0" containsNumber="1" minValue="182.60261535644531" maxValue="12629.9697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s v="L201"/>
    <x v="0"/>
    <x v="0"/>
    <n v="1"/>
    <n v="-70.186757999999998"/>
    <n v="-22.061948999999998"/>
    <n v="269.62261962890625"/>
    <n v="1"/>
    <n v="1"/>
    <n v="1"/>
    <n v="0.8"/>
    <n v="1"/>
    <m/>
  </r>
  <r>
    <s v="L201"/>
    <x v="0"/>
    <x v="0"/>
    <n v="2"/>
    <n v="-70.191322999999997"/>
    <n v="-22.071809999999999"/>
    <n v="1484.348876953125"/>
    <n v="1"/>
    <n v="1"/>
    <n v="0"/>
    <n v="0.1"/>
    <n v="0"/>
    <m/>
  </r>
  <r>
    <s v="L201"/>
    <x v="0"/>
    <x v="0"/>
    <n v="3"/>
    <n v="-70.191522000000006"/>
    <n v="-22.082284000000001"/>
    <n v="2800.09228515625"/>
    <n v="1"/>
    <n v="0"/>
    <n v="0"/>
    <n v="0"/>
    <n v="1"/>
    <m/>
  </r>
  <r>
    <s v="L201"/>
    <x v="0"/>
    <x v="0"/>
    <n v="4"/>
    <n v="-70.188457999999997"/>
    <n v="-22.084890000000001"/>
    <n v="3267.0595703125"/>
    <n v="1"/>
    <n v="0"/>
    <n v="0"/>
    <n v="0"/>
    <n v="1"/>
    <m/>
  </r>
  <r>
    <s v="L201"/>
    <x v="0"/>
    <x v="0"/>
    <n v="5"/>
    <n v="-70.184059000000005"/>
    <n v="-22.084126999999999"/>
    <n v="3948.621337890625"/>
    <n v="1"/>
    <n v="0"/>
    <n v="0"/>
    <n v="0"/>
    <n v="1"/>
    <m/>
  </r>
  <r>
    <s v="L201"/>
    <x v="0"/>
    <x v="0"/>
    <n v="6"/>
    <n v="-70.185873999999998"/>
    <n v="-22.085346999999999"/>
    <n v="4235.29931640625"/>
    <n v="1"/>
    <n v="0"/>
    <n v="0"/>
    <n v="0"/>
    <n v="1"/>
    <m/>
  </r>
  <r>
    <s v="L201"/>
    <x v="0"/>
    <x v="0"/>
    <n v="7"/>
    <n v="-70.192847"/>
    <n v="-22.086998000000001"/>
    <n v="5188.23095703125"/>
    <n v="1"/>
    <n v="0"/>
    <n v="0"/>
    <n v="0"/>
    <n v="1"/>
    <m/>
  </r>
  <r>
    <s v="L201"/>
    <x v="0"/>
    <x v="0"/>
    <n v="8"/>
    <n v="-70.192974000000007"/>
    <n v="-22.089034000000002"/>
    <n v="5537.62451171875"/>
    <n v="1"/>
    <n v="0"/>
    <n v="0"/>
    <n v="0"/>
    <n v="1"/>
    <m/>
  </r>
  <r>
    <s v="L201"/>
    <x v="0"/>
    <x v="0"/>
    <n v="9"/>
    <n v="-70.194184000000007"/>
    <n v="-22.092154000000001"/>
    <n v="6030.0537109375"/>
    <n v="1"/>
    <n v="0"/>
    <n v="0"/>
    <n v="0"/>
    <n v="1"/>
    <m/>
  </r>
  <r>
    <s v="L201"/>
    <x v="0"/>
    <x v="0"/>
    <n v="10"/>
    <n v="-70.198480000000004"/>
    <n v="-22.092979"/>
    <n v="6647.73779296875"/>
    <n v="1"/>
    <n v="0"/>
    <n v="0"/>
    <n v="0"/>
    <n v="1"/>
    <m/>
  </r>
  <r>
    <s v="L201"/>
    <x v="0"/>
    <x v="0"/>
    <n v="11"/>
    <n v="-70.197771000000003"/>
    <n v="-22.090637999999998"/>
    <n v="7020.14990234375"/>
    <n v="1"/>
    <n v="0"/>
    <n v="0"/>
    <n v="0"/>
    <n v="1"/>
    <m/>
  </r>
  <r>
    <s v="L201"/>
    <x v="0"/>
    <x v="0"/>
    <n v="12"/>
    <n v="-70.205708999999999"/>
    <n v="-22.095573000000002"/>
    <n v="8628.962890625"/>
    <n v="1"/>
    <n v="0"/>
    <n v="0"/>
    <n v="0"/>
    <n v="1"/>
    <m/>
  </r>
  <r>
    <s v="L201"/>
    <x v="0"/>
    <x v="0"/>
    <n v="13"/>
    <n v="-70.213040000000007"/>
    <n v="-22.100404000000001"/>
    <n v="9586.7705078125"/>
    <n v="1"/>
    <n v="0"/>
    <n v="0"/>
    <n v="0"/>
    <n v="1"/>
    <m/>
  </r>
  <r>
    <s v="L201"/>
    <x v="0"/>
    <x v="0"/>
    <n v="14"/>
    <n v="-70.213496000000006"/>
    <n v="-22.107513000000001"/>
    <n v="10644.2236328125"/>
    <n v="1"/>
    <n v="0"/>
    <n v="0"/>
    <n v="0"/>
    <n v="1"/>
    <m/>
  </r>
  <r>
    <s v="L201"/>
    <x v="0"/>
    <x v="0"/>
    <n v="15"/>
    <n v="-70.211639000000005"/>
    <n v="-22.106849"/>
    <n v="10947.8193359375"/>
    <n v="1"/>
    <n v="0"/>
    <n v="0"/>
    <n v="0"/>
    <n v="1"/>
    <m/>
  </r>
  <r>
    <s v="L201"/>
    <x v="0"/>
    <x v="0"/>
    <n v="16"/>
    <n v="-70.210233000000002"/>
    <n v="-22.106411000000001"/>
    <n v="11147.59765625"/>
    <n v="1"/>
    <n v="0"/>
    <n v="0"/>
    <n v="0"/>
    <n v="1"/>
    <m/>
  </r>
  <r>
    <s v="L201"/>
    <x v="0"/>
    <x v="0"/>
    <n v="17"/>
    <n v="-70.208597999999995"/>
    <n v="-22.107538000000002"/>
    <n v="11482.8271484375"/>
    <n v="1"/>
    <n v="0"/>
    <n v="0"/>
    <n v="0"/>
    <n v="1"/>
    <m/>
  </r>
  <r>
    <s v="L201"/>
    <x v="0"/>
    <x v="0"/>
    <n v="18"/>
    <n v="-70.209601000000006"/>
    <n v="-22.109642000000001"/>
    <n v="11829.28125"/>
    <n v="1"/>
    <n v="0"/>
    <n v="0"/>
    <n v="0"/>
    <n v="1"/>
    <m/>
  </r>
  <r>
    <s v="L201"/>
    <x v="0"/>
    <x v="0"/>
    <n v="19"/>
    <n v="-70.211557999999997"/>
    <n v="-22.111139999999999"/>
    <n v="12206.9697265625"/>
    <n v="1"/>
    <n v="0"/>
    <n v="0"/>
    <n v="0"/>
    <n v="1"/>
    <m/>
  </r>
  <r>
    <s v="L201"/>
    <x v="0"/>
    <x v="0"/>
    <n v="20"/>
    <n v="-70.212947999999997"/>
    <n v="-22.114062000000001"/>
    <n v="12629.9697265625"/>
    <n v="1"/>
    <n v="1"/>
    <n v="0"/>
    <n v="0.1"/>
    <n v="0"/>
    <m/>
  </r>
  <r>
    <s v="L201"/>
    <x v="0"/>
    <x v="1"/>
    <n v="1"/>
    <n v="-70.212856000000002"/>
    <n v="-22.113902"/>
    <n v="182.60261535644531"/>
    <n v="1"/>
    <n v="1"/>
    <n v="0"/>
    <n v="0.8"/>
    <n v="0"/>
    <m/>
  </r>
  <r>
    <s v="L201"/>
    <x v="0"/>
    <x v="1"/>
    <n v="2"/>
    <n v="-70.212159"/>
    <n v="-22.109435000000001"/>
    <n v="757.3182373046875"/>
    <n v="1"/>
    <n v="1"/>
    <n v="0"/>
    <n v="0.1"/>
    <n v="1"/>
    <m/>
  </r>
  <r>
    <s v="L201"/>
    <x v="0"/>
    <x v="1"/>
    <n v="3"/>
    <n v="-70.209514999999996"/>
    <n v="-22.109655"/>
    <n v="1038.91259765625"/>
    <n v="1"/>
    <n v="0"/>
    <n v="0"/>
    <n v="0"/>
    <n v="1"/>
    <m/>
  </r>
  <r>
    <s v="L201"/>
    <x v="0"/>
    <x v="1"/>
    <n v="4"/>
    <n v="-70.208556000000002"/>
    <n v="-22.108756"/>
    <n v="1234.1092529296875"/>
    <n v="1"/>
    <n v="0"/>
    <n v="0"/>
    <n v="0"/>
    <n v="1"/>
    <m/>
  </r>
  <r>
    <s v="L201"/>
    <x v="0"/>
    <x v="1"/>
    <n v="5"/>
    <n v="-70.208620999999994"/>
    <n v="-22.107462999999999"/>
    <n v="1385.013671875"/>
    <n v="1"/>
    <n v="0"/>
    <n v="0"/>
    <n v="0"/>
    <n v="1"/>
    <m/>
  </r>
  <r>
    <s v="L201"/>
    <x v="0"/>
    <x v="1"/>
    <n v="6"/>
    <n v="-70.210285999999996"/>
    <n v="-22.106456999999999"/>
    <n v="1719.0799560546875"/>
    <n v="1"/>
    <n v="0"/>
    <n v="0"/>
    <n v="0"/>
    <n v="1"/>
    <m/>
  </r>
  <r>
    <s v="L201"/>
    <x v="0"/>
    <x v="1"/>
    <n v="7"/>
    <n v="-70.211647999999997"/>
    <n v="-22.106838"/>
    <n v="1912.91650390625"/>
    <n v="1"/>
    <n v="0"/>
    <n v="0"/>
    <n v="0"/>
    <n v="1"/>
    <m/>
  </r>
  <r>
    <s v="L201"/>
    <x v="0"/>
    <x v="1"/>
    <n v="8"/>
    <n v="-70.214399"/>
    <n v="-22.108166000000001"/>
    <n v="2333.26220703125"/>
    <n v="1"/>
    <n v="0"/>
    <n v="0"/>
    <n v="0"/>
    <n v="1"/>
    <m/>
  </r>
  <r>
    <s v="L201"/>
    <x v="0"/>
    <x v="1"/>
    <n v="9"/>
    <n v="-70.212975999999998"/>
    <n v="-22.100376000000001"/>
    <n v="3279.72900390625"/>
    <n v="1"/>
    <n v="0"/>
    <n v="0"/>
    <n v="0"/>
    <n v="1"/>
    <m/>
  </r>
  <r>
    <s v="L201"/>
    <x v="0"/>
    <x v="1"/>
    <n v="10"/>
    <n v="-70.205051999999995"/>
    <n v="-22.095041999999999"/>
    <n v="4320.00927734375"/>
    <n v="1"/>
    <n v="0"/>
    <n v="0"/>
    <n v="0"/>
    <n v="1"/>
    <m/>
  </r>
  <r>
    <s v="L201"/>
    <x v="0"/>
    <x v="1"/>
    <n v="11"/>
    <n v="-70.202438999999998"/>
    <n v="-22.094394000000001"/>
    <n v="4689.69873046875"/>
    <n v="1"/>
    <n v="0"/>
    <n v="0"/>
    <n v="0"/>
    <n v="1"/>
    <m/>
  </r>
  <r>
    <s v="L201"/>
    <x v="0"/>
    <x v="1"/>
    <n v="12"/>
    <n v="-70.199573000000001"/>
    <n v="-22.095215"/>
    <n v="5115.08203125"/>
    <n v="1"/>
    <n v="0"/>
    <n v="0"/>
    <n v="0"/>
    <n v="1"/>
    <m/>
  </r>
  <r>
    <s v="L201"/>
    <x v="0"/>
    <x v="1"/>
    <n v="13"/>
    <n v="-70.199727999999993"/>
    <n v="-22.092224000000002"/>
    <n v="5575.93994140625"/>
    <n v="1"/>
    <n v="0"/>
    <n v="0"/>
    <n v="0"/>
    <n v="1"/>
    <m/>
  </r>
  <r>
    <s v="L201"/>
    <x v="0"/>
    <x v="1"/>
    <n v="14"/>
    <n v="-70.195367000000005"/>
    <n v="-22.091699999999999"/>
    <n v="6206.6435546875"/>
    <n v="1"/>
    <n v="0"/>
    <n v="0"/>
    <n v="0"/>
    <n v="1"/>
    <m/>
  </r>
  <r>
    <s v="L201"/>
    <x v="0"/>
    <x v="1"/>
    <n v="15"/>
    <n v="-70.192825999999997"/>
    <n v="-22.089628000000001"/>
    <n v="6555.07080078125"/>
    <n v="1"/>
    <n v="0"/>
    <n v="0"/>
    <n v="0"/>
    <n v="1"/>
    <m/>
  </r>
  <r>
    <s v="L201"/>
    <x v="0"/>
    <x v="1"/>
    <n v="16"/>
    <n v="-70.189150999999995"/>
    <n v="-22.086611999999999"/>
    <n v="7060.41650390625"/>
    <n v="1"/>
    <n v="0"/>
    <n v="0"/>
    <n v="0"/>
    <n v="1"/>
    <m/>
  </r>
  <r>
    <s v="L201"/>
    <x v="0"/>
    <x v="1"/>
    <n v="17"/>
    <n v="-70.189898999999997"/>
    <n v="-22.085474000000001"/>
    <n v="7847.03857421875"/>
    <n v="1"/>
    <n v="0"/>
    <n v="0"/>
    <n v="0"/>
    <n v="1"/>
    <m/>
  </r>
  <r>
    <s v="L201"/>
    <x v="0"/>
    <x v="1"/>
    <n v="18"/>
    <n v="-70.193850999999995"/>
    <n v="-22.085075"/>
    <n v="8637.568359375"/>
    <n v="1"/>
    <n v="0"/>
    <n v="0"/>
    <n v="0"/>
    <n v="1"/>
    <m/>
  </r>
  <r>
    <s v="L201"/>
    <x v="0"/>
    <x v="1"/>
    <n v="19"/>
    <n v="-70.190754999999996"/>
    <n v="-22.079927000000001"/>
    <n v="9393.943359375"/>
    <n v="1"/>
    <n v="0"/>
    <n v="0"/>
    <n v="0"/>
    <n v="1"/>
    <m/>
  </r>
  <r>
    <s v="L201"/>
    <x v="0"/>
    <x v="1"/>
    <n v="20"/>
    <n v="-70.185283999999996"/>
    <n v="-22.062245000000001"/>
    <n v="11979.3330078125"/>
    <n v="1"/>
    <n v="0"/>
    <n v="0"/>
    <n v="0"/>
    <n v="1"/>
    <m/>
  </r>
  <r>
    <s v="L201"/>
    <x v="0"/>
    <x v="1"/>
    <n v="21"/>
    <n v="-70.184123999999997"/>
    <n v="-22.061215000000001"/>
    <n v="12182.806640625"/>
    <n v="1"/>
    <n v="0"/>
    <n v="0"/>
    <n v="0"/>
    <n v="1"/>
    <m/>
  </r>
  <r>
    <s v="L201"/>
    <x v="0"/>
    <x v="1"/>
    <n v="22"/>
    <n v="-70.184360999999996"/>
    <n v="-22.059643000000001"/>
    <n v="12412.966796875"/>
    <n v="1"/>
    <n v="1"/>
    <n v="0"/>
    <n v="0.1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E7" firstHeaderRow="0" firstDataRow="1" firstDataCol="1"/>
  <pivotFields count="13">
    <pivotField showAll="0" defaultSubtotal="0"/>
    <pivotField axis="axisRow" showAll="0" defaultSubtotal="0">
      <items count="9">
        <item m="1" x="3"/>
        <item m="1" x="1"/>
        <item m="1" x="6"/>
        <item m="1" x="2"/>
        <item m="1" x="4"/>
        <item m="1" x="5"/>
        <item m="1" x="8"/>
        <item m="1" x="7"/>
        <item x="0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4">
    <i>
      <x v="8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1" type="button" dataOnly="0" labelOnly="1" outline="0" axis="axisRow" fieldPosition="0"/>
    </format>
    <format dxfId="47">
      <pivotArea dataOnly="0" labelOnly="1" fieldPosition="0">
        <references count="1">
          <reference field="1" count="0"/>
        </references>
      </pivotArea>
    </format>
    <format dxfId="46">
      <pivotArea dataOnly="0" labelOnly="1" grandRow="1" outline="0" fieldPosition="0"/>
    </format>
    <format dxfId="45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4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3">
      <pivotArea type="all" dataOnly="0" outline="0" fieldPosition="0"/>
    </format>
    <format dxfId="42">
      <pivotArea outline="0" collapsedLevelsAreSubtotals="1" fieldPosition="0"/>
    </format>
    <format dxfId="41">
      <pivotArea field="1" type="button" dataOnly="0" labelOnly="1" outline="0" axis="axisRow" fieldPosition="0"/>
    </format>
    <format dxfId="40">
      <pivotArea dataOnly="0" labelOnly="1" fieldPosition="0">
        <references count="1">
          <reference field="1" count="0"/>
        </references>
      </pivotArea>
    </format>
    <format dxfId="39">
      <pivotArea dataOnly="0" labelOnly="1" grandRow="1" outline="0" fieldPosition="0"/>
    </format>
    <format dxfId="38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3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6">
      <pivotArea type="all" dataOnly="0" outline="0" fieldPosition="0"/>
    </format>
    <format dxfId="35">
      <pivotArea outline="0" collapsedLevelsAreSubtotals="1" fieldPosition="0"/>
    </format>
    <format dxfId="34">
      <pivotArea field="1" type="button" dataOnly="0" labelOnly="1" outline="0" axis="axisRow" fieldPosition="0"/>
    </format>
    <format dxfId="33">
      <pivotArea dataOnly="0" labelOnly="1" fieldPosition="0">
        <references count="1">
          <reference field="1" count="0"/>
        </references>
      </pivotArea>
    </format>
    <format dxfId="32">
      <pivotArea dataOnly="0" labelOnly="1" grandRow="1" outline="0" fieldPosition="0"/>
    </format>
    <format dxfId="31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3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53" headerRowDxfId="66" dataDxfId="64" totalsRowDxfId="62" headerRowBorderDxfId="65" tableBorderDxfId="63" totalsRowBorderDxfId="61">
  <autoFilter ref="A11:M53"/>
  <tableColumns count="13">
    <tableColumn id="1" name="Unidad de Negocio" dataDxfId="60"/>
    <tableColumn id="2" name="Servicio" dataDxfId="59"/>
    <tableColumn id="3" name="Sentido" dataDxfId="58"/>
    <tableColumn id="4" name="Correlativo Punto de Control" dataDxfId="57"/>
    <tableColumn id="5" name="Longitud" dataDxfId="56"/>
    <tableColumn id="6" name="Latitud" dataDxfId="55"/>
    <tableColumn id="7" name="Distancia al origen" dataDxfId="54"/>
    <tableColumn id="8" name="Seguimiento" dataDxfId="53"/>
    <tableColumn id="9" name="ICR" dataDxfId="52"/>
    <tableColumn id="10" name="IP" dataDxfId="51"/>
    <tableColumn id="11" name="Ponderador ICR" dataDxfId="23"/>
    <tableColumn id="12" name="Punto Urbano" dataDxfId="21"/>
    <tableColumn id="13" name="Referencia de Punto de Control" dataDxfId="2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29"/>
    <tableColumn id="9" name="ICR" dataDxfId="28"/>
    <tableColumn id="10" name="IP" dataDxfId="27"/>
    <tableColumn id="11" name="Ponderador ICR" dataDxfId="26"/>
    <tableColumn id="12" name="Punto Urbano" dataDxfId="25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N22"/>
  <sheetViews>
    <sheetView tabSelected="1" zoomScale="90" zoomScaleNormal="90" workbookViewId="0">
      <selection activeCell="G13" sqref="G13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3.8554687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1" t="str">
        <f>+D8&amp;"_"&amp;D9&amp;"_"&amp;D10&amp;"_"&amp;D11&amp;"_"&amp;D13&amp;"_"&amp;E16&amp;"_A5_"&amp;D12</f>
        <v>PO_II_Tocopilla_Lic_L201_2020_1_A5_1</v>
      </c>
      <c r="C4" s="41"/>
      <c r="D4" s="41"/>
      <c r="E4" s="41"/>
      <c r="F4" s="41"/>
      <c r="G4" s="41"/>
      <c r="H4" s="41"/>
      <c r="I4" s="41"/>
      <c r="J4" s="41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36" t="s">
        <v>0</v>
      </c>
      <c r="C7" s="36"/>
      <c r="D7" s="37" t="s">
        <v>51</v>
      </c>
      <c r="E7" s="38"/>
      <c r="F7"/>
      <c r="J7"/>
    </row>
    <row r="8" spans="1:14" x14ac:dyDescent="0.3">
      <c r="B8" s="36" t="s">
        <v>1</v>
      </c>
      <c r="C8" s="36"/>
      <c r="D8" s="37" t="s">
        <v>48</v>
      </c>
      <c r="E8" s="38"/>
    </row>
    <row r="9" spans="1:14" x14ac:dyDescent="0.3">
      <c r="B9" s="36" t="s">
        <v>2</v>
      </c>
      <c r="C9" s="36"/>
      <c r="D9" s="37" t="s">
        <v>49</v>
      </c>
      <c r="E9" s="38"/>
    </row>
    <row r="10" spans="1:14" x14ac:dyDescent="0.3">
      <c r="B10" s="36" t="s">
        <v>3</v>
      </c>
      <c r="C10" s="36"/>
      <c r="D10" s="37" t="s">
        <v>52</v>
      </c>
      <c r="E10" s="38"/>
    </row>
    <row r="11" spans="1:14" x14ac:dyDescent="0.3">
      <c r="B11" s="36" t="s">
        <v>4</v>
      </c>
      <c r="C11" s="36"/>
      <c r="D11" s="39" t="s">
        <v>53</v>
      </c>
      <c r="E11" s="40"/>
    </row>
    <row r="12" spans="1:14" x14ac:dyDescent="0.3">
      <c r="B12" s="36" t="s">
        <v>5</v>
      </c>
      <c r="C12" s="36"/>
      <c r="D12" s="39">
        <v>1</v>
      </c>
      <c r="E12" s="40"/>
    </row>
    <row r="13" spans="1:14" x14ac:dyDescent="0.3">
      <c r="B13" s="36" t="s">
        <v>6</v>
      </c>
      <c r="C13" s="36"/>
      <c r="D13" s="39">
        <v>2020</v>
      </c>
      <c r="E13" s="40"/>
    </row>
    <row r="15" spans="1:14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F15" s="7"/>
      <c r="G15" s="7"/>
      <c r="H15" s="6" t="s">
        <v>11</v>
      </c>
      <c r="N15" s="12"/>
    </row>
    <row r="16" spans="1:14" s="3" customFormat="1" x14ac:dyDescent="0.25">
      <c r="A16" s="13"/>
      <c r="B16" s="14" t="s">
        <v>54</v>
      </c>
      <c r="C16" s="27">
        <v>44093</v>
      </c>
      <c r="D16" s="27">
        <v>44255</v>
      </c>
      <c r="E16" s="14">
        <v>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12</v>
      </c>
      <c r="C21" s="42" t="s">
        <v>47</v>
      </c>
      <c r="D21" s="42"/>
      <c r="E21" s="42"/>
      <c r="F21" s="42"/>
    </row>
    <row r="22" spans="2:6" x14ac:dyDescent="0.3">
      <c r="B22" s="15" t="s">
        <v>13</v>
      </c>
      <c r="C22" s="42"/>
      <c r="D22" s="42"/>
      <c r="E22" s="42"/>
      <c r="F22" s="4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topLeftCell="A15" zoomScaleNormal="100" workbookViewId="0">
      <selection activeCell="O11" sqref="O11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9.140625" style="16" customWidth="1"/>
    <col min="6" max="6" width="9.140625" style="16" bestFit="1" customWidth="1"/>
    <col min="7" max="7" width="10.4257812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3" t="str">
        <f>"PUNTOS DE CONTROL DE LA UNIDAD DE NEGOCIO ("&amp;A7&amp;" - "&amp;C7&amp;")"</f>
        <v>PUNTOS DE CONTROL DE LA UNIDAD DE NEGOCIO (L201 - Estival)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1.25" x14ac:dyDescent="0.2"/>
    <row r="4" spans="1:13" s="4" customFormat="1" ht="15" x14ac:dyDescent="0.25">
      <c r="A4" s="4" t="s">
        <v>14</v>
      </c>
    </row>
    <row r="5" spans="1:13" ht="11.25" x14ac:dyDescent="0.2"/>
    <row r="6" spans="1:13" ht="15" x14ac:dyDescent="0.25">
      <c r="A6" s="44" t="s">
        <v>15</v>
      </c>
      <c r="B6" s="46"/>
      <c r="C6" s="44" t="s">
        <v>16</v>
      </c>
      <c r="D6" s="45"/>
      <c r="E6" s="46"/>
      <c r="F6" s="44" t="s">
        <v>8</v>
      </c>
      <c r="G6" s="46"/>
      <c r="H6" s="44" t="s">
        <v>9</v>
      </c>
      <c r="I6" s="45"/>
      <c r="J6" s="45"/>
      <c r="K6" s="45"/>
      <c r="L6" s="46"/>
    </row>
    <row r="7" spans="1:13" ht="15" x14ac:dyDescent="0.25">
      <c r="A7" s="50" t="str">
        <f>+TAPA!D11</f>
        <v>L201</v>
      </c>
      <c r="B7" s="51"/>
      <c r="C7" s="50" t="str">
        <f>+TAPA!B16</f>
        <v>Estival</v>
      </c>
      <c r="D7" s="52"/>
      <c r="E7" s="51"/>
      <c r="F7" s="47">
        <f>TAPA!C16</f>
        <v>44093</v>
      </c>
      <c r="G7" s="48"/>
      <c r="H7" s="47">
        <f>TAPA!D16</f>
        <v>44255</v>
      </c>
      <c r="I7" s="49"/>
      <c r="J7" s="49"/>
      <c r="K7" s="49"/>
      <c r="L7" s="48"/>
    </row>
    <row r="8" spans="1:13" ht="11.25" x14ac:dyDescent="0.2"/>
    <row r="9" spans="1:13" s="4" customFormat="1" ht="15" x14ac:dyDescent="0.25">
      <c r="A9" s="4" t="s">
        <v>17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30" t="s">
        <v>18</v>
      </c>
      <c r="B11" s="31" t="s">
        <v>19</v>
      </c>
      <c r="C11" s="31" t="s">
        <v>20</v>
      </c>
      <c r="D11" s="31" t="s">
        <v>21</v>
      </c>
      <c r="E11" s="31" t="s">
        <v>22</v>
      </c>
      <c r="F11" s="31" t="s">
        <v>23</v>
      </c>
      <c r="G11" s="31" t="s">
        <v>24</v>
      </c>
      <c r="H11" s="31" t="s">
        <v>25</v>
      </c>
      <c r="I11" s="31" t="s">
        <v>26</v>
      </c>
      <c r="J11" s="31" t="s">
        <v>27</v>
      </c>
      <c r="K11" s="31" t="s">
        <v>28</v>
      </c>
      <c r="L11" s="31" t="s">
        <v>29</v>
      </c>
      <c r="M11" s="32" t="s">
        <v>30</v>
      </c>
    </row>
    <row r="12" spans="1:13" ht="14.25" customHeight="1" x14ac:dyDescent="0.2">
      <c r="A12" s="28" t="s">
        <v>53</v>
      </c>
      <c r="B12" s="33" t="s">
        <v>50</v>
      </c>
      <c r="C12" s="33">
        <v>0</v>
      </c>
      <c r="D12" s="33">
        <v>1</v>
      </c>
      <c r="E12" s="33">
        <v>-70.186757999999998</v>
      </c>
      <c r="F12" s="33">
        <v>-22.061948999999998</v>
      </c>
      <c r="G12" s="33">
        <v>269.62261962890625</v>
      </c>
      <c r="H12" s="33">
        <v>1</v>
      </c>
      <c r="I12" s="33">
        <v>1</v>
      </c>
      <c r="J12" s="33">
        <v>1</v>
      </c>
      <c r="K12" s="33">
        <v>0.8</v>
      </c>
      <c r="L12" s="54">
        <v>1</v>
      </c>
      <c r="M12" s="29"/>
    </row>
    <row r="13" spans="1:13" ht="14.25" customHeight="1" x14ac:dyDescent="0.2">
      <c r="A13" s="28" t="s">
        <v>53</v>
      </c>
      <c r="B13" s="33" t="s">
        <v>50</v>
      </c>
      <c r="C13" s="33">
        <v>0</v>
      </c>
      <c r="D13" s="33">
        <v>2</v>
      </c>
      <c r="E13" s="33">
        <v>-70.191322999999997</v>
      </c>
      <c r="F13" s="33">
        <v>-22.071809999999999</v>
      </c>
      <c r="G13" s="33">
        <v>1484.348876953125</v>
      </c>
      <c r="H13" s="33">
        <v>1</v>
      </c>
      <c r="I13" s="33">
        <v>1</v>
      </c>
      <c r="J13" s="33">
        <v>0</v>
      </c>
      <c r="K13" s="33">
        <v>0.1</v>
      </c>
      <c r="L13" s="55">
        <v>0</v>
      </c>
      <c r="M13" s="29"/>
    </row>
    <row r="14" spans="1:13" ht="14.25" customHeight="1" x14ac:dyDescent="0.2">
      <c r="A14" s="28" t="s">
        <v>53</v>
      </c>
      <c r="B14" s="33" t="s">
        <v>50</v>
      </c>
      <c r="C14" s="33">
        <v>0</v>
      </c>
      <c r="D14" s="33">
        <v>3</v>
      </c>
      <c r="E14" s="33">
        <v>-70.191522000000006</v>
      </c>
      <c r="F14" s="33">
        <v>-22.082284000000001</v>
      </c>
      <c r="G14" s="33">
        <v>2800.09228515625</v>
      </c>
      <c r="H14" s="33">
        <v>1</v>
      </c>
      <c r="I14" s="33">
        <v>0</v>
      </c>
      <c r="J14" s="33">
        <v>0</v>
      </c>
      <c r="K14" s="33">
        <v>0</v>
      </c>
      <c r="L14" s="54">
        <v>1</v>
      </c>
      <c r="M14" s="29"/>
    </row>
    <row r="15" spans="1:13" ht="14.25" customHeight="1" x14ac:dyDescent="0.2">
      <c r="A15" s="28" t="s">
        <v>53</v>
      </c>
      <c r="B15" s="33" t="s">
        <v>50</v>
      </c>
      <c r="C15" s="33">
        <v>0</v>
      </c>
      <c r="D15" s="33">
        <v>4</v>
      </c>
      <c r="E15" s="33">
        <v>-70.188457999999997</v>
      </c>
      <c r="F15" s="33">
        <v>-22.084890000000001</v>
      </c>
      <c r="G15" s="33">
        <v>3267.0595703125</v>
      </c>
      <c r="H15" s="33">
        <v>1</v>
      </c>
      <c r="I15" s="33">
        <v>0</v>
      </c>
      <c r="J15" s="33">
        <v>0</v>
      </c>
      <c r="K15" s="33">
        <v>0</v>
      </c>
      <c r="L15" s="55">
        <v>1</v>
      </c>
      <c r="M15" s="29"/>
    </row>
    <row r="16" spans="1:13" ht="14.25" customHeight="1" x14ac:dyDescent="0.2">
      <c r="A16" s="28" t="s">
        <v>53</v>
      </c>
      <c r="B16" s="33" t="s">
        <v>50</v>
      </c>
      <c r="C16" s="33">
        <v>0</v>
      </c>
      <c r="D16" s="33">
        <v>5</v>
      </c>
      <c r="E16" s="33">
        <v>-70.184059000000005</v>
      </c>
      <c r="F16" s="33">
        <v>-22.084126999999999</v>
      </c>
      <c r="G16" s="33">
        <v>3948.621337890625</v>
      </c>
      <c r="H16" s="33">
        <v>1</v>
      </c>
      <c r="I16" s="33">
        <v>0</v>
      </c>
      <c r="J16" s="33">
        <v>0</v>
      </c>
      <c r="K16" s="33">
        <v>0</v>
      </c>
      <c r="L16" s="54">
        <v>1</v>
      </c>
      <c r="M16" s="29"/>
    </row>
    <row r="17" spans="1:13" ht="14.25" customHeight="1" x14ac:dyDescent="0.2">
      <c r="A17" s="28" t="s">
        <v>53</v>
      </c>
      <c r="B17" s="33" t="s">
        <v>50</v>
      </c>
      <c r="C17" s="33">
        <v>0</v>
      </c>
      <c r="D17" s="33">
        <v>6</v>
      </c>
      <c r="E17" s="33">
        <v>-70.185873999999998</v>
      </c>
      <c r="F17" s="33">
        <v>-22.085346999999999</v>
      </c>
      <c r="G17" s="33">
        <v>4235.29931640625</v>
      </c>
      <c r="H17" s="33">
        <v>1</v>
      </c>
      <c r="I17" s="33">
        <v>0</v>
      </c>
      <c r="J17" s="33">
        <v>0</v>
      </c>
      <c r="K17" s="33">
        <v>0</v>
      </c>
      <c r="L17" s="55">
        <v>1</v>
      </c>
      <c r="M17" s="29"/>
    </row>
    <row r="18" spans="1:13" ht="14.25" customHeight="1" x14ac:dyDescent="0.2">
      <c r="A18" s="28" t="s">
        <v>53</v>
      </c>
      <c r="B18" s="33" t="s">
        <v>50</v>
      </c>
      <c r="C18" s="33">
        <v>0</v>
      </c>
      <c r="D18" s="33">
        <v>7</v>
      </c>
      <c r="E18" s="33">
        <v>-70.192847</v>
      </c>
      <c r="F18" s="33">
        <v>-22.086998000000001</v>
      </c>
      <c r="G18" s="33">
        <v>5188.23095703125</v>
      </c>
      <c r="H18" s="33">
        <v>1</v>
      </c>
      <c r="I18" s="33">
        <v>0</v>
      </c>
      <c r="J18" s="33">
        <v>0</v>
      </c>
      <c r="K18" s="33">
        <v>0</v>
      </c>
      <c r="L18" s="54">
        <v>1</v>
      </c>
      <c r="M18" s="29"/>
    </row>
    <row r="19" spans="1:13" ht="14.25" customHeight="1" x14ac:dyDescent="0.2">
      <c r="A19" s="28" t="s">
        <v>53</v>
      </c>
      <c r="B19" s="33" t="s">
        <v>50</v>
      </c>
      <c r="C19" s="33">
        <v>0</v>
      </c>
      <c r="D19" s="33">
        <v>8</v>
      </c>
      <c r="E19" s="33">
        <v>-70.192974000000007</v>
      </c>
      <c r="F19" s="33">
        <v>-22.089034000000002</v>
      </c>
      <c r="G19" s="33">
        <v>5537.62451171875</v>
      </c>
      <c r="H19" s="33">
        <v>1</v>
      </c>
      <c r="I19" s="33">
        <v>0</v>
      </c>
      <c r="J19" s="33">
        <v>0</v>
      </c>
      <c r="K19" s="33">
        <v>0</v>
      </c>
      <c r="L19" s="55">
        <v>1</v>
      </c>
      <c r="M19" s="29"/>
    </row>
    <row r="20" spans="1:13" ht="14.25" customHeight="1" x14ac:dyDescent="0.2">
      <c r="A20" s="28" t="s">
        <v>53</v>
      </c>
      <c r="B20" s="33" t="s">
        <v>50</v>
      </c>
      <c r="C20" s="33">
        <v>0</v>
      </c>
      <c r="D20" s="33">
        <v>9</v>
      </c>
      <c r="E20" s="33">
        <v>-70.194184000000007</v>
      </c>
      <c r="F20" s="33">
        <v>-22.092154000000001</v>
      </c>
      <c r="G20" s="33">
        <v>6030.0537109375</v>
      </c>
      <c r="H20" s="33">
        <v>1</v>
      </c>
      <c r="I20" s="33">
        <v>0</v>
      </c>
      <c r="J20" s="33">
        <v>0</v>
      </c>
      <c r="K20" s="33">
        <v>0</v>
      </c>
      <c r="L20" s="54">
        <v>1</v>
      </c>
      <c r="M20" s="29"/>
    </row>
    <row r="21" spans="1:13" ht="14.25" customHeight="1" x14ac:dyDescent="0.2">
      <c r="A21" s="28" t="s">
        <v>53</v>
      </c>
      <c r="B21" s="33" t="s">
        <v>50</v>
      </c>
      <c r="C21" s="33">
        <v>0</v>
      </c>
      <c r="D21" s="33">
        <v>10</v>
      </c>
      <c r="E21" s="33">
        <v>-70.198480000000004</v>
      </c>
      <c r="F21" s="33">
        <v>-22.092979</v>
      </c>
      <c r="G21" s="33">
        <v>6647.73779296875</v>
      </c>
      <c r="H21" s="33">
        <v>1</v>
      </c>
      <c r="I21" s="33">
        <v>0</v>
      </c>
      <c r="J21" s="33">
        <v>0</v>
      </c>
      <c r="K21" s="33">
        <v>0</v>
      </c>
      <c r="L21" s="55">
        <v>1</v>
      </c>
      <c r="M21" s="29"/>
    </row>
    <row r="22" spans="1:13" ht="14.25" customHeight="1" x14ac:dyDescent="0.2">
      <c r="A22" s="28" t="s">
        <v>53</v>
      </c>
      <c r="B22" s="33" t="s">
        <v>50</v>
      </c>
      <c r="C22" s="33">
        <v>0</v>
      </c>
      <c r="D22" s="33">
        <v>11</v>
      </c>
      <c r="E22" s="33">
        <v>-70.197771000000003</v>
      </c>
      <c r="F22" s="33">
        <v>-22.090637999999998</v>
      </c>
      <c r="G22" s="33">
        <v>7020.14990234375</v>
      </c>
      <c r="H22" s="33">
        <v>1</v>
      </c>
      <c r="I22" s="33">
        <v>0</v>
      </c>
      <c r="J22" s="33">
        <v>0</v>
      </c>
      <c r="K22" s="33">
        <v>0</v>
      </c>
      <c r="L22" s="54">
        <v>1</v>
      </c>
      <c r="M22" s="29"/>
    </row>
    <row r="23" spans="1:13" ht="14.25" customHeight="1" x14ac:dyDescent="0.2">
      <c r="A23" s="28" t="s">
        <v>53</v>
      </c>
      <c r="B23" s="33" t="s">
        <v>50</v>
      </c>
      <c r="C23" s="33">
        <v>0</v>
      </c>
      <c r="D23" s="33">
        <v>12</v>
      </c>
      <c r="E23" s="33">
        <v>-70.205708999999999</v>
      </c>
      <c r="F23" s="33">
        <v>-22.095573000000002</v>
      </c>
      <c r="G23" s="33">
        <v>8628.962890625</v>
      </c>
      <c r="H23" s="33">
        <v>1</v>
      </c>
      <c r="I23" s="33">
        <v>0</v>
      </c>
      <c r="J23" s="33">
        <v>0</v>
      </c>
      <c r="K23" s="33">
        <v>0</v>
      </c>
      <c r="L23" s="55">
        <v>1</v>
      </c>
      <c r="M23" s="29"/>
    </row>
    <row r="24" spans="1:13" ht="14.25" customHeight="1" x14ac:dyDescent="0.2">
      <c r="A24" s="28" t="s">
        <v>53</v>
      </c>
      <c r="B24" s="33" t="s">
        <v>50</v>
      </c>
      <c r="C24" s="33">
        <v>0</v>
      </c>
      <c r="D24" s="33">
        <v>13</v>
      </c>
      <c r="E24" s="33">
        <v>-70.213040000000007</v>
      </c>
      <c r="F24" s="33">
        <v>-22.100404000000001</v>
      </c>
      <c r="G24" s="33">
        <v>9586.7705078125</v>
      </c>
      <c r="H24" s="33">
        <v>1</v>
      </c>
      <c r="I24" s="33">
        <v>0</v>
      </c>
      <c r="J24" s="33">
        <v>0</v>
      </c>
      <c r="K24" s="33">
        <v>0</v>
      </c>
      <c r="L24" s="54">
        <v>1</v>
      </c>
      <c r="M24" s="29"/>
    </row>
    <row r="25" spans="1:13" ht="14.25" customHeight="1" x14ac:dyDescent="0.2">
      <c r="A25" s="28" t="s">
        <v>53</v>
      </c>
      <c r="B25" s="33" t="s">
        <v>50</v>
      </c>
      <c r="C25" s="33">
        <v>0</v>
      </c>
      <c r="D25" s="33">
        <v>14</v>
      </c>
      <c r="E25" s="33">
        <v>-70.213496000000006</v>
      </c>
      <c r="F25" s="33">
        <v>-22.107513000000001</v>
      </c>
      <c r="G25" s="33">
        <v>10644.2236328125</v>
      </c>
      <c r="H25" s="33">
        <v>1</v>
      </c>
      <c r="I25" s="33">
        <v>0</v>
      </c>
      <c r="J25" s="33">
        <v>0</v>
      </c>
      <c r="K25" s="33">
        <v>0</v>
      </c>
      <c r="L25" s="55">
        <v>1</v>
      </c>
      <c r="M25" s="29"/>
    </row>
    <row r="26" spans="1:13" ht="14.25" customHeight="1" x14ac:dyDescent="0.2">
      <c r="A26" s="28" t="s">
        <v>53</v>
      </c>
      <c r="B26" s="33" t="s">
        <v>50</v>
      </c>
      <c r="C26" s="33">
        <v>0</v>
      </c>
      <c r="D26" s="33">
        <v>15</v>
      </c>
      <c r="E26" s="33">
        <v>-70.211639000000005</v>
      </c>
      <c r="F26" s="33">
        <v>-22.106849</v>
      </c>
      <c r="G26" s="33">
        <v>10947.8193359375</v>
      </c>
      <c r="H26" s="33">
        <v>1</v>
      </c>
      <c r="I26" s="33">
        <v>0</v>
      </c>
      <c r="J26" s="33">
        <v>0</v>
      </c>
      <c r="K26" s="33">
        <v>0</v>
      </c>
      <c r="L26" s="54">
        <v>1</v>
      </c>
      <c r="M26" s="29"/>
    </row>
    <row r="27" spans="1:13" ht="14.25" customHeight="1" x14ac:dyDescent="0.2">
      <c r="A27" s="28" t="s">
        <v>53</v>
      </c>
      <c r="B27" s="33" t="s">
        <v>50</v>
      </c>
      <c r="C27" s="33">
        <v>0</v>
      </c>
      <c r="D27" s="33">
        <v>16</v>
      </c>
      <c r="E27" s="33">
        <v>-70.210233000000002</v>
      </c>
      <c r="F27" s="33">
        <v>-22.106411000000001</v>
      </c>
      <c r="G27" s="33">
        <v>11147.59765625</v>
      </c>
      <c r="H27" s="33">
        <v>1</v>
      </c>
      <c r="I27" s="33">
        <v>0</v>
      </c>
      <c r="J27" s="33">
        <v>0</v>
      </c>
      <c r="K27" s="33">
        <v>0</v>
      </c>
      <c r="L27" s="55">
        <v>1</v>
      </c>
      <c r="M27" s="29"/>
    </row>
    <row r="28" spans="1:13" ht="14.25" customHeight="1" x14ac:dyDescent="0.2">
      <c r="A28" s="28" t="s">
        <v>53</v>
      </c>
      <c r="B28" s="33" t="s">
        <v>50</v>
      </c>
      <c r="C28" s="33">
        <v>0</v>
      </c>
      <c r="D28" s="33">
        <v>17</v>
      </c>
      <c r="E28" s="33">
        <v>-70.208597999999995</v>
      </c>
      <c r="F28" s="33">
        <v>-22.107538000000002</v>
      </c>
      <c r="G28" s="33">
        <v>11482.8271484375</v>
      </c>
      <c r="H28" s="33">
        <v>1</v>
      </c>
      <c r="I28" s="33">
        <v>0</v>
      </c>
      <c r="J28" s="33">
        <v>0</v>
      </c>
      <c r="K28" s="33">
        <v>0</v>
      </c>
      <c r="L28" s="54">
        <v>1</v>
      </c>
      <c r="M28" s="29"/>
    </row>
    <row r="29" spans="1:13" ht="14.25" customHeight="1" x14ac:dyDescent="0.2">
      <c r="A29" s="28" t="s">
        <v>53</v>
      </c>
      <c r="B29" s="33" t="s">
        <v>50</v>
      </c>
      <c r="C29" s="33">
        <v>0</v>
      </c>
      <c r="D29" s="33">
        <v>18</v>
      </c>
      <c r="E29" s="33">
        <v>-70.209601000000006</v>
      </c>
      <c r="F29" s="33">
        <v>-22.109642000000001</v>
      </c>
      <c r="G29" s="33">
        <v>11829.28125</v>
      </c>
      <c r="H29" s="33">
        <v>1</v>
      </c>
      <c r="I29" s="33">
        <v>0</v>
      </c>
      <c r="J29" s="33">
        <v>0</v>
      </c>
      <c r="K29" s="33">
        <v>0</v>
      </c>
      <c r="L29" s="55">
        <v>1</v>
      </c>
      <c r="M29" s="29"/>
    </row>
    <row r="30" spans="1:13" ht="14.25" customHeight="1" x14ac:dyDescent="0.2">
      <c r="A30" s="28" t="s">
        <v>53</v>
      </c>
      <c r="B30" s="33" t="s">
        <v>50</v>
      </c>
      <c r="C30" s="33">
        <v>0</v>
      </c>
      <c r="D30" s="33">
        <v>19</v>
      </c>
      <c r="E30" s="33">
        <v>-70.211557999999997</v>
      </c>
      <c r="F30" s="33">
        <v>-22.111139999999999</v>
      </c>
      <c r="G30" s="33">
        <v>12206.9697265625</v>
      </c>
      <c r="H30" s="33">
        <v>1</v>
      </c>
      <c r="I30" s="33">
        <v>0</v>
      </c>
      <c r="J30" s="33">
        <v>0</v>
      </c>
      <c r="K30" s="33">
        <v>0</v>
      </c>
      <c r="L30" s="54">
        <v>1</v>
      </c>
      <c r="M30" s="29"/>
    </row>
    <row r="31" spans="1:13" ht="14.25" customHeight="1" x14ac:dyDescent="0.2">
      <c r="A31" s="28" t="s">
        <v>53</v>
      </c>
      <c r="B31" s="33" t="s">
        <v>50</v>
      </c>
      <c r="C31" s="33">
        <v>0</v>
      </c>
      <c r="D31" s="33">
        <v>20</v>
      </c>
      <c r="E31" s="33">
        <v>-70.212947999999997</v>
      </c>
      <c r="F31" s="33">
        <v>-22.114062000000001</v>
      </c>
      <c r="G31" s="33">
        <v>12629.9697265625</v>
      </c>
      <c r="H31" s="33">
        <v>1</v>
      </c>
      <c r="I31" s="33">
        <v>1</v>
      </c>
      <c r="J31" s="33">
        <v>0</v>
      </c>
      <c r="K31" s="33">
        <v>0.1</v>
      </c>
      <c r="L31" s="55">
        <v>0</v>
      </c>
      <c r="M31" s="29"/>
    </row>
    <row r="32" spans="1:13" ht="14.25" customHeight="1" x14ac:dyDescent="0.2">
      <c r="A32" s="28" t="s">
        <v>53</v>
      </c>
      <c r="B32" s="33" t="s">
        <v>50</v>
      </c>
      <c r="C32" s="33">
        <v>1</v>
      </c>
      <c r="D32" s="33">
        <v>1</v>
      </c>
      <c r="E32" s="33">
        <v>-70.212856000000002</v>
      </c>
      <c r="F32" s="33">
        <v>-22.113902</v>
      </c>
      <c r="G32" s="33">
        <v>182.60261535644531</v>
      </c>
      <c r="H32" s="33">
        <v>1</v>
      </c>
      <c r="I32" s="33">
        <v>1</v>
      </c>
      <c r="J32" s="33">
        <v>0</v>
      </c>
      <c r="K32" s="33">
        <v>0.8</v>
      </c>
      <c r="L32" s="54">
        <v>0</v>
      </c>
      <c r="M32" s="29"/>
    </row>
    <row r="33" spans="1:13" ht="14.25" customHeight="1" x14ac:dyDescent="0.2">
      <c r="A33" s="28" t="s">
        <v>53</v>
      </c>
      <c r="B33" s="33" t="s">
        <v>50</v>
      </c>
      <c r="C33" s="33">
        <v>1</v>
      </c>
      <c r="D33" s="33">
        <v>2</v>
      </c>
      <c r="E33" s="33">
        <v>-70.212159</v>
      </c>
      <c r="F33" s="33">
        <v>-22.109435000000001</v>
      </c>
      <c r="G33" s="33">
        <v>757.3182373046875</v>
      </c>
      <c r="H33" s="33">
        <v>1</v>
      </c>
      <c r="I33" s="33">
        <v>1</v>
      </c>
      <c r="J33" s="33">
        <v>0</v>
      </c>
      <c r="K33" s="33">
        <v>0.1</v>
      </c>
      <c r="L33" s="55">
        <v>1</v>
      </c>
      <c r="M33" s="29"/>
    </row>
    <row r="34" spans="1:13" ht="14.25" customHeight="1" x14ac:dyDescent="0.2">
      <c r="A34" s="28" t="s">
        <v>53</v>
      </c>
      <c r="B34" s="33" t="s">
        <v>50</v>
      </c>
      <c r="C34" s="33">
        <v>1</v>
      </c>
      <c r="D34" s="33">
        <v>3</v>
      </c>
      <c r="E34" s="33">
        <v>-70.209514999999996</v>
      </c>
      <c r="F34" s="33">
        <v>-22.109655</v>
      </c>
      <c r="G34" s="33">
        <v>1038.91259765625</v>
      </c>
      <c r="H34" s="33">
        <v>1</v>
      </c>
      <c r="I34" s="33">
        <v>0</v>
      </c>
      <c r="J34" s="33">
        <v>0</v>
      </c>
      <c r="K34" s="33">
        <v>0</v>
      </c>
      <c r="L34" s="54">
        <v>1</v>
      </c>
      <c r="M34" s="29"/>
    </row>
    <row r="35" spans="1:13" ht="14.25" customHeight="1" x14ac:dyDescent="0.2">
      <c r="A35" s="28" t="s">
        <v>53</v>
      </c>
      <c r="B35" s="33" t="s">
        <v>50</v>
      </c>
      <c r="C35" s="33">
        <v>1</v>
      </c>
      <c r="D35" s="33">
        <v>4</v>
      </c>
      <c r="E35" s="33">
        <v>-70.208556000000002</v>
      </c>
      <c r="F35" s="33">
        <v>-22.108756</v>
      </c>
      <c r="G35" s="33">
        <v>1234.1092529296875</v>
      </c>
      <c r="H35" s="33">
        <v>1</v>
      </c>
      <c r="I35" s="33">
        <v>0</v>
      </c>
      <c r="J35" s="33">
        <v>0</v>
      </c>
      <c r="K35" s="33">
        <v>0</v>
      </c>
      <c r="L35" s="55">
        <v>1</v>
      </c>
      <c r="M35" s="29"/>
    </row>
    <row r="36" spans="1:13" ht="14.25" customHeight="1" x14ac:dyDescent="0.2">
      <c r="A36" s="28" t="s">
        <v>53</v>
      </c>
      <c r="B36" s="33" t="s">
        <v>50</v>
      </c>
      <c r="C36" s="33">
        <v>1</v>
      </c>
      <c r="D36" s="33">
        <v>5</v>
      </c>
      <c r="E36" s="33">
        <v>-70.208620999999994</v>
      </c>
      <c r="F36" s="33">
        <v>-22.107462999999999</v>
      </c>
      <c r="G36" s="33">
        <v>1385.013671875</v>
      </c>
      <c r="H36" s="33">
        <v>1</v>
      </c>
      <c r="I36" s="33">
        <v>0</v>
      </c>
      <c r="J36" s="33">
        <v>0</v>
      </c>
      <c r="K36" s="33">
        <v>0</v>
      </c>
      <c r="L36" s="54">
        <v>1</v>
      </c>
      <c r="M36" s="29"/>
    </row>
    <row r="37" spans="1:13" ht="14.25" customHeight="1" x14ac:dyDescent="0.2">
      <c r="A37" s="28" t="s">
        <v>53</v>
      </c>
      <c r="B37" s="33" t="s">
        <v>50</v>
      </c>
      <c r="C37" s="33">
        <v>1</v>
      </c>
      <c r="D37" s="33">
        <v>6</v>
      </c>
      <c r="E37" s="33">
        <v>-70.210285999999996</v>
      </c>
      <c r="F37" s="33">
        <v>-22.106456999999999</v>
      </c>
      <c r="G37" s="33">
        <v>1719.0799560546875</v>
      </c>
      <c r="H37" s="33">
        <v>1</v>
      </c>
      <c r="I37" s="33">
        <v>0</v>
      </c>
      <c r="J37" s="33">
        <v>0</v>
      </c>
      <c r="K37" s="33">
        <v>0</v>
      </c>
      <c r="L37" s="55">
        <v>1</v>
      </c>
      <c r="M37" s="29"/>
    </row>
    <row r="38" spans="1:13" ht="14.25" customHeight="1" x14ac:dyDescent="0.2">
      <c r="A38" s="28" t="s">
        <v>53</v>
      </c>
      <c r="B38" s="33" t="s">
        <v>50</v>
      </c>
      <c r="C38" s="33">
        <v>1</v>
      </c>
      <c r="D38" s="33">
        <v>7</v>
      </c>
      <c r="E38" s="33">
        <v>-70.211647999999997</v>
      </c>
      <c r="F38" s="33">
        <v>-22.106838</v>
      </c>
      <c r="G38" s="33">
        <v>1912.91650390625</v>
      </c>
      <c r="H38" s="33">
        <v>1</v>
      </c>
      <c r="I38" s="33">
        <v>0</v>
      </c>
      <c r="J38" s="33">
        <v>0</v>
      </c>
      <c r="K38" s="33">
        <v>0</v>
      </c>
      <c r="L38" s="54">
        <v>1</v>
      </c>
      <c r="M38" s="29"/>
    </row>
    <row r="39" spans="1:13" ht="14.25" customHeight="1" x14ac:dyDescent="0.2">
      <c r="A39" s="28" t="s">
        <v>53</v>
      </c>
      <c r="B39" s="33" t="s">
        <v>50</v>
      </c>
      <c r="C39" s="33">
        <v>1</v>
      </c>
      <c r="D39" s="33">
        <v>8</v>
      </c>
      <c r="E39" s="33">
        <v>-70.214399</v>
      </c>
      <c r="F39" s="33">
        <v>-22.108166000000001</v>
      </c>
      <c r="G39" s="33">
        <v>2333.26220703125</v>
      </c>
      <c r="H39" s="33">
        <v>1</v>
      </c>
      <c r="I39" s="33">
        <v>0</v>
      </c>
      <c r="J39" s="33">
        <v>0</v>
      </c>
      <c r="K39" s="33">
        <v>0</v>
      </c>
      <c r="L39" s="55">
        <v>1</v>
      </c>
      <c r="M39" s="29"/>
    </row>
    <row r="40" spans="1:13" ht="14.25" customHeight="1" x14ac:dyDescent="0.2">
      <c r="A40" s="28" t="s">
        <v>53</v>
      </c>
      <c r="B40" s="33" t="s">
        <v>50</v>
      </c>
      <c r="C40" s="33">
        <v>1</v>
      </c>
      <c r="D40" s="33">
        <v>9</v>
      </c>
      <c r="E40" s="33">
        <v>-70.212975999999998</v>
      </c>
      <c r="F40" s="33">
        <v>-22.100376000000001</v>
      </c>
      <c r="G40" s="33">
        <v>3279.72900390625</v>
      </c>
      <c r="H40" s="33">
        <v>1</v>
      </c>
      <c r="I40" s="33">
        <v>0</v>
      </c>
      <c r="J40" s="33">
        <v>0</v>
      </c>
      <c r="K40" s="33">
        <v>0</v>
      </c>
      <c r="L40" s="54">
        <v>1</v>
      </c>
      <c r="M40" s="29"/>
    </row>
    <row r="41" spans="1:13" ht="14.25" customHeight="1" x14ac:dyDescent="0.2">
      <c r="A41" s="28" t="s">
        <v>53</v>
      </c>
      <c r="B41" s="33" t="s">
        <v>50</v>
      </c>
      <c r="C41" s="33">
        <v>1</v>
      </c>
      <c r="D41" s="33">
        <v>10</v>
      </c>
      <c r="E41" s="33">
        <v>-70.205051999999995</v>
      </c>
      <c r="F41" s="33">
        <v>-22.095041999999999</v>
      </c>
      <c r="G41" s="33">
        <v>4320.00927734375</v>
      </c>
      <c r="H41" s="33">
        <v>1</v>
      </c>
      <c r="I41" s="33">
        <v>0</v>
      </c>
      <c r="J41" s="33">
        <v>0</v>
      </c>
      <c r="K41" s="33">
        <v>0</v>
      </c>
      <c r="L41" s="55">
        <v>1</v>
      </c>
      <c r="M41" s="29"/>
    </row>
    <row r="42" spans="1:13" ht="14.25" customHeight="1" x14ac:dyDescent="0.2">
      <c r="A42" s="28" t="s">
        <v>53</v>
      </c>
      <c r="B42" s="33" t="s">
        <v>50</v>
      </c>
      <c r="C42" s="33">
        <v>1</v>
      </c>
      <c r="D42" s="33">
        <v>11</v>
      </c>
      <c r="E42" s="33">
        <v>-70.202438999999998</v>
      </c>
      <c r="F42" s="33">
        <v>-22.094394000000001</v>
      </c>
      <c r="G42" s="33">
        <v>4689.69873046875</v>
      </c>
      <c r="H42" s="33">
        <v>1</v>
      </c>
      <c r="I42" s="33">
        <v>0</v>
      </c>
      <c r="J42" s="33">
        <v>0</v>
      </c>
      <c r="K42" s="33">
        <v>0</v>
      </c>
      <c r="L42" s="54">
        <v>1</v>
      </c>
      <c r="M42" s="29"/>
    </row>
    <row r="43" spans="1:13" ht="14.25" customHeight="1" x14ac:dyDescent="0.2">
      <c r="A43" s="28" t="s">
        <v>53</v>
      </c>
      <c r="B43" s="33" t="s">
        <v>50</v>
      </c>
      <c r="C43" s="33">
        <v>1</v>
      </c>
      <c r="D43" s="33">
        <v>12</v>
      </c>
      <c r="E43" s="33">
        <v>-70.199573000000001</v>
      </c>
      <c r="F43" s="33">
        <v>-22.095215</v>
      </c>
      <c r="G43" s="33">
        <v>5115.08203125</v>
      </c>
      <c r="H43" s="33">
        <v>1</v>
      </c>
      <c r="I43" s="33">
        <v>0</v>
      </c>
      <c r="J43" s="33">
        <v>0</v>
      </c>
      <c r="K43" s="33">
        <v>0</v>
      </c>
      <c r="L43" s="55">
        <v>1</v>
      </c>
      <c r="M43" s="29"/>
    </row>
    <row r="44" spans="1:13" ht="14.25" customHeight="1" x14ac:dyDescent="0.2">
      <c r="A44" s="28" t="s">
        <v>53</v>
      </c>
      <c r="B44" s="33" t="s">
        <v>50</v>
      </c>
      <c r="C44" s="33">
        <v>1</v>
      </c>
      <c r="D44" s="33">
        <v>13</v>
      </c>
      <c r="E44" s="33">
        <v>-70.199727999999993</v>
      </c>
      <c r="F44" s="33">
        <v>-22.092224000000002</v>
      </c>
      <c r="G44" s="33">
        <v>5575.93994140625</v>
      </c>
      <c r="H44" s="33">
        <v>1</v>
      </c>
      <c r="I44" s="33">
        <v>0</v>
      </c>
      <c r="J44" s="33">
        <v>0</v>
      </c>
      <c r="K44" s="33">
        <v>0</v>
      </c>
      <c r="L44" s="54">
        <v>1</v>
      </c>
      <c r="M44" s="29"/>
    </row>
    <row r="45" spans="1:13" ht="14.25" customHeight="1" x14ac:dyDescent="0.2">
      <c r="A45" s="28" t="s">
        <v>53</v>
      </c>
      <c r="B45" s="33" t="s">
        <v>50</v>
      </c>
      <c r="C45" s="33">
        <v>1</v>
      </c>
      <c r="D45" s="33">
        <v>14</v>
      </c>
      <c r="E45" s="33">
        <v>-70.195367000000005</v>
      </c>
      <c r="F45" s="33">
        <v>-22.091699999999999</v>
      </c>
      <c r="G45" s="33">
        <v>6206.6435546875</v>
      </c>
      <c r="H45" s="33">
        <v>1</v>
      </c>
      <c r="I45" s="33">
        <v>0</v>
      </c>
      <c r="J45" s="33">
        <v>0</v>
      </c>
      <c r="K45" s="33">
        <v>0</v>
      </c>
      <c r="L45" s="55">
        <v>1</v>
      </c>
      <c r="M45" s="29"/>
    </row>
    <row r="46" spans="1:13" ht="14.25" customHeight="1" x14ac:dyDescent="0.2">
      <c r="A46" s="28" t="s">
        <v>53</v>
      </c>
      <c r="B46" s="33" t="s">
        <v>50</v>
      </c>
      <c r="C46" s="33">
        <v>1</v>
      </c>
      <c r="D46" s="33">
        <v>15</v>
      </c>
      <c r="E46" s="33">
        <v>-70.192825999999997</v>
      </c>
      <c r="F46" s="33">
        <v>-22.089628000000001</v>
      </c>
      <c r="G46" s="33">
        <v>6555.07080078125</v>
      </c>
      <c r="H46" s="33">
        <v>1</v>
      </c>
      <c r="I46" s="33">
        <v>0</v>
      </c>
      <c r="J46" s="33">
        <v>0</v>
      </c>
      <c r="K46" s="33">
        <v>0</v>
      </c>
      <c r="L46" s="54">
        <v>1</v>
      </c>
      <c r="M46" s="29"/>
    </row>
    <row r="47" spans="1:13" ht="14.25" customHeight="1" x14ac:dyDescent="0.2">
      <c r="A47" s="28" t="s">
        <v>53</v>
      </c>
      <c r="B47" s="33" t="s">
        <v>50</v>
      </c>
      <c r="C47" s="33">
        <v>1</v>
      </c>
      <c r="D47" s="33">
        <v>16</v>
      </c>
      <c r="E47" s="33">
        <v>-70.189150999999995</v>
      </c>
      <c r="F47" s="33">
        <v>-22.086611999999999</v>
      </c>
      <c r="G47" s="33">
        <v>7060.41650390625</v>
      </c>
      <c r="H47" s="33">
        <v>1</v>
      </c>
      <c r="I47" s="33">
        <v>0</v>
      </c>
      <c r="J47" s="33">
        <v>0</v>
      </c>
      <c r="K47" s="33">
        <v>0</v>
      </c>
      <c r="L47" s="55">
        <v>1</v>
      </c>
      <c r="M47" s="29"/>
    </row>
    <row r="48" spans="1:13" ht="14.25" customHeight="1" x14ac:dyDescent="0.2">
      <c r="A48" s="28" t="s">
        <v>53</v>
      </c>
      <c r="B48" s="33" t="s">
        <v>50</v>
      </c>
      <c r="C48" s="33">
        <v>1</v>
      </c>
      <c r="D48" s="33">
        <v>17</v>
      </c>
      <c r="E48" s="33">
        <v>-70.189898999999997</v>
      </c>
      <c r="F48" s="33">
        <v>-22.085474000000001</v>
      </c>
      <c r="G48" s="33">
        <v>7847.03857421875</v>
      </c>
      <c r="H48" s="33">
        <v>1</v>
      </c>
      <c r="I48" s="33">
        <v>0</v>
      </c>
      <c r="J48" s="33">
        <v>0</v>
      </c>
      <c r="K48" s="33">
        <v>0</v>
      </c>
      <c r="L48" s="54">
        <v>1</v>
      </c>
      <c r="M48" s="29"/>
    </row>
    <row r="49" spans="1:13" ht="14.25" customHeight="1" x14ac:dyDescent="0.2">
      <c r="A49" s="28" t="s">
        <v>53</v>
      </c>
      <c r="B49" s="33" t="s">
        <v>50</v>
      </c>
      <c r="C49" s="33">
        <v>1</v>
      </c>
      <c r="D49" s="33">
        <v>18</v>
      </c>
      <c r="E49" s="33">
        <v>-70.193850999999995</v>
      </c>
      <c r="F49" s="33">
        <v>-22.085075</v>
      </c>
      <c r="G49" s="33">
        <v>8637.568359375</v>
      </c>
      <c r="H49" s="33">
        <v>1</v>
      </c>
      <c r="I49" s="33">
        <v>0</v>
      </c>
      <c r="J49" s="33">
        <v>0</v>
      </c>
      <c r="K49" s="33">
        <v>0</v>
      </c>
      <c r="L49" s="55">
        <v>1</v>
      </c>
      <c r="M49" s="29"/>
    </row>
    <row r="50" spans="1:13" ht="14.25" customHeight="1" x14ac:dyDescent="0.2">
      <c r="A50" s="28" t="s">
        <v>53</v>
      </c>
      <c r="B50" s="33" t="s">
        <v>50</v>
      </c>
      <c r="C50" s="33">
        <v>1</v>
      </c>
      <c r="D50" s="33">
        <v>19</v>
      </c>
      <c r="E50" s="33">
        <v>-70.190754999999996</v>
      </c>
      <c r="F50" s="33">
        <v>-22.079927000000001</v>
      </c>
      <c r="G50" s="33">
        <v>9393.943359375</v>
      </c>
      <c r="H50" s="33">
        <v>1</v>
      </c>
      <c r="I50" s="33">
        <v>0</v>
      </c>
      <c r="J50" s="33">
        <v>0</v>
      </c>
      <c r="K50" s="33">
        <v>0</v>
      </c>
      <c r="L50" s="54">
        <v>1</v>
      </c>
      <c r="M50" s="29"/>
    </row>
    <row r="51" spans="1:13" ht="14.25" customHeight="1" x14ac:dyDescent="0.2">
      <c r="A51" s="28" t="s">
        <v>53</v>
      </c>
      <c r="B51" s="33" t="s">
        <v>50</v>
      </c>
      <c r="C51" s="33">
        <v>1</v>
      </c>
      <c r="D51" s="33">
        <v>20</v>
      </c>
      <c r="E51" s="33">
        <v>-70.185283999999996</v>
      </c>
      <c r="F51" s="33">
        <v>-22.062245000000001</v>
      </c>
      <c r="G51" s="33">
        <v>11979.3330078125</v>
      </c>
      <c r="H51" s="33">
        <v>1</v>
      </c>
      <c r="I51" s="33">
        <v>0</v>
      </c>
      <c r="J51" s="33">
        <v>0</v>
      </c>
      <c r="K51" s="33">
        <v>0</v>
      </c>
      <c r="L51" s="55">
        <v>1</v>
      </c>
      <c r="M51" s="29"/>
    </row>
    <row r="52" spans="1:13" ht="14.25" customHeight="1" x14ac:dyDescent="0.2">
      <c r="A52" s="28" t="s">
        <v>53</v>
      </c>
      <c r="B52" s="33" t="s">
        <v>50</v>
      </c>
      <c r="C52" s="33">
        <v>1</v>
      </c>
      <c r="D52" s="33">
        <v>21</v>
      </c>
      <c r="E52" s="33">
        <v>-70.184123999999997</v>
      </c>
      <c r="F52" s="33">
        <v>-22.061215000000001</v>
      </c>
      <c r="G52" s="33">
        <v>12182.806640625</v>
      </c>
      <c r="H52" s="33">
        <v>1</v>
      </c>
      <c r="I52" s="33">
        <v>0</v>
      </c>
      <c r="J52" s="33">
        <v>0</v>
      </c>
      <c r="K52" s="33">
        <v>0</v>
      </c>
      <c r="L52" s="54">
        <v>1</v>
      </c>
      <c r="M52" s="29"/>
    </row>
    <row r="53" spans="1:13" ht="14.25" customHeight="1" x14ac:dyDescent="0.2">
      <c r="A53" s="28" t="s">
        <v>53</v>
      </c>
      <c r="B53" s="33" t="s">
        <v>50</v>
      </c>
      <c r="C53" s="33">
        <v>1</v>
      </c>
      <c r="D53" s="33">
        <v>22</v>
      </c>
      <c r="E53" s="33">
        <v>-70.184360999999996</v>
      </c>
      <c r="F53" s="33">
        <v>-22.059643000000001</v>
      </c>
      <c r="G53" s="33">
        <v>12412.966796875</v>
      </c>
      <c r="H53" s="33">
        <v>1</v>
      </c>
      <c r="I53" s="33">
        <v>1</v>
      </c>
      <c r="J53" s="33">
        <v>0</v>
      </c>
      <c r="K53" s="33">
        <v>0.1</v>
      </c>
      <c r="L53" s="55">
        <v>1</v>
      </c>
      <c r="M53" s="29"/>
    </row>
    <row r="54" spans="1:13" ht="14.25" customHeight="1" x14ac:dyDescent="0.2">
      <c r="G54" s="17"/>
    </row>
    <row r="55" spans="1:13" ht="14.25" customHeight="1" x14ac:dyDescent="0.2">
      <c r="G55" s="17"/>
    </row>
    <row r="56" spans="1:13" ht="14.25" customHeight="1" x14ac:dyDescent="0.2">
      <c r="G56" s="17"/>
    </row>
    <row r="57" spans="1:13" ht="14.25" customHeight="1" x14ac:dyDescent="0.2">
      <c r="G57" s="17"/>
    </row>
    <row r="58" spans="1:13" ht="14.25" customHeight="1" x14ac:dyDescent="0.2">
      <c r="G58" s="17"/>
    </row>
    <row r="59" spans="1:13" ht="14.25" customHeight="1" x14ac:dyDescent="0.2">
      <c r="G59" s="17"/>
    </row>
    <row r="60" spans="1:13" ht="14.25" customHeight="1" x14ac:dyDescent="0.2">
      <c r="G60" s="17"/>
    </row>
    <row r="61" spans="1:13" ht="14.25" customHeight="1" x14ac:dyDescent="0.2">
      <c r="G61" s="17"/>
    </row>
    <row r="62" spans="1:13" ht="14.25" customHeight="1" x14ac:dyDescent="0.2">
      <c r="G62" s="17"/>
    </row>
    <row r="63" spans="1:13" ht="14.25" customHeight="1" x14ac:dyDescent="0.2">
      <c r="G63" s="17"/>
    </row>
    <row r="64" spans="1:13" ht="14.25" customHeight="1" x14ac:dyDescent="0.2">
      <c r="G64" s="17"/>
    </row>
  </sheetData>
  <mergeCells count="9">
    <mergeCell ref="A2:M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4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2"/>
  <sheetViews>
    <sheetView zoomScale="90" zoomScaleNormal="90" workbookViewId="0">
      <selection activeCell="E21" sqref="E21"/>
    </sheetView>
  </sheetViews>
  <sheetFormatPr baseColWidth="10" defaultColWidth="11.42578125" defaultRowHeight="15" x14ac:dyDescent="0.25"/>
  <cols>
    <col min="1" max="1" width="11.5703125" style="18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3" t="str">
        <f>"HORAS DE PASADA PROGRAMADA DE LA UNIDAD DE NEGOCIO ("&amp;A7&amp;" - "&amp;C7&amp;")"</f>
        <v>HORAS DE PASADA PROGRAMADA DE LA UNIDAD DE NEGOCIO (L201 - Estival)</v>
      </c>
      <c r="B2" s="43"/>
      <c r="C2" s="43"/>
      <c r="D2" s="43"/>
      <c r="E2" s="43"/>
      <c r="F2" s="43"/>
      <c r="G2" s="43"/>
      <c r="H2" s="43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14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4" t="s">
        <v>15</v>
      </c>
      <c r="B6" s="46"/>
      <c r="C6" s="44" t="s">
        <v>16</v>
      </c>
      <c r="D6" s="45"/>
      <c r="E6" s="19" t="s">
        <v>8</v>
      </c>
      <c r="F6" s="19" t="s">
        <v>9</v>
      </c>
      <c r="G6"/>
      <c r="H6"/>
    </row>
    <row r="7" spans="1:8" x14ac:dyDescent="0.25">
      <c r="A7" s="50" t="str">
        <f>+TAPA!D11</f>
        <v>L201</v>
      </c>
      <c r="B7" s="51"/>
      <c r="C7" s="50" t="str">
        <f>+TAPA!B16</f>
        <v>Estival</v>
      </c>
      <c r="D7" s="52"/>
      <c r="E7" s="20">
        <f>+IF(TAPA!C16="","",TAPA!C16)</f>
        <v>44093</v>
      </c>
      <c r="F7" s="20">
        <f>+IF(TAPA!D16="","",TAPA!D16)</f>
        <v>44255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31</v>
      </c>
    </row>
    <row r="10" spans="1:8" ht="27" customHeight="1" x14ac:dyDescent="0.25"/>
    <row r="11" spans="1:8" ht="53.25" customHeight="1" x14ac:dyDescent="0.25">
      <c r="A11" s="21" t="s">
        <v>15</v>
      </c>
      <c r="B11" s="21" t="s">
        <v>19</v>
      </c>
      <c r="C11" s="21" t="s">
        <v>20</v>
      </c>
      <c r="D11" s="21" t="s">
        <v>32</v>
      </c>
      <c r="E11" s="21" t="s">
        <v>33</v>
      </c>
      <c r="F11" s="21" t="s">
        <v>34</v>
      </c>
      <c r="G11" s="22" t="s">
        <v>35</v>
      </c>
      <c r="H11" s="22" t="s">
        <v>36</v>
      </c>
    </row>
    <row r="12" spans="1:8" x14ac:dyDescent="0.25">
      <c r="A12" s="34" t="s">
        <v>53</v>
      </c>
      <c r="B12" s="34">
        <v>201</v>
      </c>
      <c r="C12" s="34">
        <v>0</v>
      </c>
      <c r="D12" s="34">
        <v>1</v>
      </c>
      <c r="E12" s="35" t="s">
        <v>45</v>
      </c>
      <c r="F12" s="53" t="s">
        <v>55</v>
      </c>
      <c r="G12" s="35" t="s">
        <v>45</v>
      </c>
      <c r="H12" s="34" t="s">
        <v>46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C13" sqref="C13"/>
    </sheetView>
  </sheetViews>
  <sheetFormatPr baseColWidth="10" defaultColWidth="11.42578125" defaultRowHeight="11.25" x14ac:dyDescent="0.25"/>
  <cols>
    <col min="1" max="1" width="16" style="25" bestFit="1" customWidth="1"/>
    <col min="2" max="2" width="27.42578125" style="25" customWidth="1"/>
    <col min="3" max="3" width="9" style="25" bestFit="1" customWidth="1"/>
    <col min="4" max="4" width="17.28515625" style="25" customWidth="1"/>
    <col min="5" max="5" width="8.140625" style="25" bestFit="1" customWidth="1"/>
    <col min="6" max="16384" width="11.42578125" style="25"/>
  </cols>
  <sheetData>
    <row r="3" spans="1:5" x14ac:dyDescent="0.25">
      <c r="A3" s="24" t="s">
        <v>43</v>
      </c>
      <c r="B3" s="25" t="s">
        <v>39</v>
      </c>
      <c r="C3" s="25" t="s">
        <v>40</v>
      </c>
      <c r="D3" s="25" t="s">
        <v>42</v>
      </c>
      <c r="E3" s="25" t="s">
        <v>41</v>
      </c>
    </row>
    <row r="4" spans="1:5" x14ac:dyDescent="0.25">
      <c r="A4" s="25" t="s">
        <v>50</v>
      </c>
      <c r="B4" s="26"/>
      <c r="C4" s="26"/>
      <c r="D4" s="26"/>
      <c r="E4" s="26"/>
    </row>
    <row r="5" spans="1:5" x14ac:dyDescent="0.25">
      <c r="A5" s="25">
        <v>0</v>
      </c>
      <c r="B5" s="26">
        <v>20</v>
      </c>
      <c r="C5" s="26">
        <v>3</v>
      </c>
      <c r="D5" s="26">
        <v>1</v>
      </c>
      <c r="E5" s="26">
        <v>1</v>
      </c>
    </row>
    <row r="6" spans="1:5" x14ac:dyDescent="0.25">
      <c r="A6" s="25">
        <v>1</v>
      </c>
      <c r="B6" s="26">
        <v>22</v>
      </c>
      <c r="C6" s="26">
        <v>3</v>
      </c>
      <c r="D6" s="26">
        <v>1</v>
      </c>
      <c r="E6" s="26">
        <v>0</v>
      </c>
    </row>
    <row r="7" spans="1:5" x14ac:dyDescent="0.25">
      <c r="A7" s="25" t="s">
        <v>44</v>
      </c>
      <c r="B7" s="26">
        <v>42</v>
      </c>
      <c r="C7" s="26">
        <v>6</v>
      </c>
      <c r="D7" s="26">
        <v>2</v>
      </c>
      <c r="E7" s="26">
        <v>1</v>
      </c>
    </row>
    <row r="8" spans="1:5" ht="15" x14ac:dyDescent="0.25">
      <c r="A8"/>
      <c r="B8"/>
      <c r="C8"/>
      <c r="D8"/>
      <c r="E8"/>
    </row>
    <row r="9" spans="1:5" ht="15" x14ac:dyDescent="0.25">
      <c r="A9"/>
      <c r="B9"/>
      <c r="C9"/>
      <c r="D9"/>
      <c r="E9"/>
    </row>
    <row r="10" spans="1:5" ht="15" x14ac:dyDescent="0.25">
      <c r="A10"/>
      <c r="B10"/>
      <c r="C10"/>
      <c r="D10"/>
      <c r="E10"/>
    </row>
    <row r="11" spans="1:5" ht="15" x14ac:dyDescent="0.25">
      <c r="A11"/>
      <c r="B11"/>
      <c r="C11"/>
      <c r="D11"/>
      <c r="E11"/>
    </row>
    <row r="12" spans="1:5" ht="15" x14ac:dyDescent="0.25">
      <c r="A12"/>
      <c r="B12"/>
      <c r="C12"/>
      <c r="D12"/>
      <c r="E12"/>
    </row>
    <row r="13" spans="1:5" ht="15" x14ac:dyDescent="0.25">
      <c r="A13"/>
      <c r="B13"/>
      <c r="C13"/>
      <c r="D13"/>
      <c r="E13"/>
    </row>
    <row r="14" spans="1:5" ht="15" x14ac:dyDescent="0.25">
      <c r="A14"/>
      <c r="B14"/>
      <c r="C14"/>
      <c r="D14"/>
      <c r="E14"/>
    </row>
    <row r="15" spans="1:5" ht="15" x14ac:dyDescent="0.25">
      <c r="A15"/>
      <c r="B15"/>
      <c r="C15"/>
      <c r="D15"/>
      <c r="E15"/>
    </row>
    <row r="16" spans="1:5" ht="15" x14ac:dyDescent="0.25">
      <c r="A16"/>
      <c r="B16"/>
      <c r="C16"/>
      <c r="D16"/>
      <c r="E16"/>
    </row>
    <row r="17" spans="1:5" ht="15" x14ac:dyDescent="0.25">
      <c r="A17"/>
      <c r="B17"/>
      <c r="C17"/>
      <c r="D17"/>
      <c r="E17"/>
    </row>
    <row r="18" spans="1:5" ht="15" x14ac:dyDescent="0.25">
      <c r="A18"/>
      <c r="B18"/>
      <c r="C18"/>
      <c r="D18"/>
      <c r="E18"/>
    </row>
    <row r="19" spans="1:5" ht="15" x14ac:dyDescent="0.25">
      <c r="A19"/>
      <c r="B19"/>
      <c r="C19"/>
      <c r="D19"/>
      <c r="E19"/>
    </row>
    <row r="20" spans="1:5" ht="15" x14ac:dyDescent="0.25">
      <c r="A20"/>
      <c r="B20"/>
      <c r="C20"/>
      <c r="D20"/>
      <c r="E20"/>
    </row>
    <row r="21" spans="1:5" ht="15" x14ac:dyDescent="0.25">
      <c r="A21"/>
      <c r="B21"/>
      <c r="C21"/>
      <c r="D21"/>
      <c r="E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</row>
    <row r="2" spans="1:13" x14ac:dyDescent="0.25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3">
        <v>1</v>
      </c>
      <c r="I2" s="23">
        <v>1</v>
      </c>
      <c r="J2" s="23">
        <v>0</v>
      </c>
      <c r="K2" s="23">
        <v>0.7</v>
      </c>
      <c r="L2" s="23">
        <v>1</v>
      </c>
    </row>
    <row r="3" spans="1:13" x14ac:dyDescent="0.25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3">
        <v>1</v>
      </c>
      <c r="I3" s="23">
        <v>1</v>
      </c>
      <c r="J3" s="23">
        <v>0</v>
      </c>
      <c r="K3" s="23">
        <v>0.2</v>
      </c>
      <c r="L3" s="23">
        <v>1</v>
      </c>
    </row>
    <row r="4" spans="1:13" x14ac:dyDescent="0.25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3">
        <v>1</v>
      </c>
      <c r="I4" s="23">
        <v>1</v>
      </c>
      <c r="J4" s="23">
        <v>0</v>
      </c>
      <c r="K4" s="23">
        <v>0.1</v>
      </c>
      <c r="L4" s="23">
        <v>1</v>
      </c>
    </row>
    <row r="5" spans="1:13" x14ac:dyDescent="0.25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3">
        <v>1</v>
      </c>
      <c r="I5" s="23">
        <v>0</v>
      </c>
      <c r="J5" s="23">
        <v>0</v>
      </c>
      <c r="K5" s="23">
        <v>0</v>
      </c>
      <c r="L5" s="23">
        <v>1</v>
      </c>
    </row>
    <row r="6" spans="1:13" x14ac:dyDescent="0.25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3">
        <v>1</v>
      </c>
      <c r="I6" s="23">
        <v>0</v>
      </c>
      <c r="J6" s="23">
        <v>1</v>
      </c>
      <c r="K6" s="23">
        <v>0</v>
      </c>
      <c r="L6" s="23">
        <v>1</v>
      </c>
    </row>
    <row r="7" spans="1:13" x14ac:dyDescent="0.25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3">
        <v>1</v>
      </c>
      <c r="I7" s="23">
        <v>0</v>
      </c>
      <c r="J7" s="23">
        <v>0</v>
      </c>
      <c r="K7" s="23">
        <v>0</v>
      </c>
      <c r="L7" s="23">
        <v>1</v>
      </c>
    </row>
    <row r="8" spans="1:13" x14ac:dyDescent="0.25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3">
        <v>1</v>
      </c>
      <c r="I8" s="23">
        <v>0</v>
      </c>
      <c r="J8" s="23">
        <v>0</v>
      </c>
      <c r="K8" s="23">
        <v>0</v>
      </c>
      <c r="L8" s="23">
        <v>1</v>
      </c>
    </row>
    <row r="9" spans="1:13" x14ac:dyDescent="0.25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3">
        <v>1</v>
      </c>
      <c r="I9" s="23">
        <v>0</v>
      </c>
      <c r="J9" s="23">
        <v>0</v>
      </c>
      <c r="K9" s="23">
        <v>0</v>
      </c>
      <c r="L9" s="23">
        <v>1</v>
      </c>
    </row>
    <row r="10" spans="1:13" x14ac:dyDescent="0.25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3">
        <v>1</v>
      </c>
      <c r="I10" s="23">
        <v>0</v>
      </c>
      <c r="J10" s="23">
        <v>0</v>
      </c>
      <c r="K10" s="23">
        <v>0</v>
      </c>
      <c r="L10" s="23">
        <v>1</v>
      </c>
    </row>
    <row r="11" spans="1:13" x14ac:dyDescent="0.25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3">
        <v>1</v>
      </c>
      <c r="I11" s="23">
        <v>0</v>
      </c>
      <c r="J11" s="23">
        <v>0</v>
      </c>
      <c r="K11" s="23">
        <v>0</v>
      </c>
      <c r="L11" s="2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TAPA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DTPR</cp:lastModifiedBy>
  <cp:lastPrinted>2017-01-03T15:06:35Z</cp:lastPrinted>
  <dcterms:created xsi:type="dcterms:W3CDTF">2016-02-04T18:46:24Z</dcterms:created>
  <dcterms:modified xsi:type="dcterms:W3CDTF">2020-08-25T19:49:51Z</dcterms:modified>
</cp:coreProperties>
</file>